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1.xml" ContentType="application/vnd.openxmlformats-officedocument.drawing+xml"/>
  <Override PartName="/xl/charts/chart15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6.xml" ContentType="application/vnd.openxmlformats-officedocument.drawingml.chart+xml"/>
  <Override PartName="/xl/comments1.xml" ContentType="application/vnd.openxmlformats-officedocument.spreadsheetml.comment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4.xml" ContentType="application/vnd.openxmlformats-officedocument.drawing+xml"/>
  <Override PartName="/xl/pivotTables/pivotTable7.xml" ContentType="application/vnd.openxmlformats-officedocument.spreadsheetml.pivotTable+xml"/>
  <Override PartName="/xl/drawings/drawing15.xml" ContentType="application/vnd.openxmlformats-officedocument.drawing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hidePivotFieldList="1" defaultThemeVersion="124226"/>
  <bookViews>
    <workbookView xWindow="0" yWindow="180" windowWidth="19890" windowHeight="7755" tabRatio="900" activeTab="12"/>
  </bookViews>
  <sheets>
    <sheet name="ppto 2020 por comuna" sheetId="68" r:id="rId1"/>
    <sheet name="PORTADA" sheetId="44" r:id="rId2"/>
    <sheet name="GASTO" sheetId="19" r:id="rId3"/>
    <sheet name="EFICIENCIA" sheetId="20" r:id="rId4"/>
    <sheet name="PROVINCIA" sheetId="18" r:id="rId5"/>
    <sheet name="OSORNO" sheetId="47" r:id="rId6"/>
    <sheet name="LLANQUIHUE" sheetId="49" r:id="rId7"/>
    <sheet name="CHILOE" sheetId="50" r:id="rId8"/>
    <sheet name="PALENA" sheetId="51" r:id="rId9"/>
    <sheet name="PROVISION" sheetId="21" r:id="rId10"/>
    <sheet name="SECTOR" sheetId="22" r:id="rId11"/>
    <sheet name="SUBTITULO" sheetId="23" r:id="rId12"/>
    <sheet name="ESTADO SITUACION" sheetId="14" r:id="rId13"/>
    <sheet name="RESUMEN" sheetId="17" r:id="rId14"/>
    <sheet name="VALIDACION" sheetId="39" state="hidden" r:id="rId15"/>
    <sheet name="PORTADA FRIL" sheetId="55" state="hidden" r:id="rId16"/>
    <sheet name="FRIL" sheetId="38" state="hidden" r:id="rId17"/>
    <sheet name="RS" sheetId="61" state="hidden" r:id="rId18"/>
    <sheet name="AC. SOCIAL" sheetId="64" r:id="rId19"/>
    <sheet name="FRIL AC.SOCIAL" sheetId="62" state="hidden" r:id="rId20"/>
    <sheet name="AC. SOC. COMPLEMENTARIO" sheetId="63" r:id="rId21"/>
    <sheet name="ELECTRICOS EN EJECUCION" sheetId="65" r:id="rId22"/>
    <sheet name="Hoja1" sheetId="67" r:id="rId23"/>
    <sheet name="TRANSF. MUNICIPIOS COVID" sheetId="66" r:id="rId24"/>
  </sheets>
  <externalReferences>
    <externalReference r:id="rId25"/>
  </externalReferences>
  <definedNames>
    <definedName name="__bookmark_1" localSheetId="20">#REF!</definedName>
    <definedName name="__bookmark_1" localSheetId="18">#REF!</definedName>
    <definedName name="__bookmark_1" localSheetId="7">#REF!</definedName>
    <definedName name="__bookmark_1" localSheetId="3">#REF!</definedName>
    <definedName name="__bookmark_1" localSheetId="19">#REF!</definedName>
    <definedName name="__bookmark_1" localSheetId="2">#REF!</definedName>
    <definedName name="__bookmark_1" localSheetId="6">#REF!</definedName>
    <definedName name="__bookmark_1" localSheetId="8">#REF!</definedName>
    <definedName name="__bookmark_1" localSheetId="4">#REF!</definedName>
    <definedName name="__bookmark_1" localSheetId="9">#REF!</definedName>
    <definedName name="__bookmark_1" localSheetId="10">#REF!</definedName>
    <definedName name="__bookmark_1" localSheetId="11">#REF!</definedName>
    <definedName name="__bookmark_1" localSheetId="23">#REF!</definedName>
    <definedName name="__bookmark_1">#REF!</definedName>
    <definedName name="_xlnm._FilterDatabase" localSheetId="20" hidden="1">'AC. SOC. COMPLEMENTARIO'!$A$2:$AT$53</definedName>
    <definedName name="_xlnm._FilterDatabase" localSheetId="18" hidden="1">'AC. SOCIAL'!$A$2:$AU$29</definedName>
    <definedName name="_xlnm._FilterDatabase" localSheetId="21" hidden="1">'ELECTRICOS EN EJECUCION'!$A$4:$M$137</definedName>
    <definedName name="_xlnm._FilterDatabase" localSheetId="12" hidden="1">'ESTADO SITUACION'!$A$2:$AV$823</definedName>
    <definedName name="_xlnm._FilterDatabase" localSheetId="16" hidden="1">FRIL!$A$1:$Z$412</definedName>
    <definedName name="_xlnm._FilterDatabase" localSheetId="19" hidden="1">'FRIL AC.SOCIAL'!$A$1:$Z$137</definedName>
    <definedName name="_xlnm._FilterDatabase" localSheetId="9" hidden="1">PROVISION!$B$6:$L$19</definedName>
    <definedName name="_xlnm._FilterDatabase" localSheetId="11" hidden="1">SUBTITULO!$B$10:$K$16</definedName>
    <definedName name="_xlnm._FilterDatabase" localSheetId="23" hidden="1">'TRANSF. MUNICIPIOS COVID'!$A$2:$P$436</definedName>
    <definedName name="_xlnm.Print_Area" localSheetId="20">'AC. SOC. COMPLEMENTARIO'!$A$1:$AT$65</definedName>
    <definedName name="_xlnm.Print_Area" localSheetId="18">'AC. SOCIAL'!$B$1:$AU$55</definedName>
    <definedName name="_xlnm.Print_Area" localSheetId="7">CHILOE!$A$1:$N$30</definedName>
    <definedName name="_xlnm.Print_Area" localSheetId="3">EFICIENCIA!$A$1:$L$42</definedName>
    <definedName name="_xlnm.Print_Area" localSheetId="21">'ELECTRICOS EN EJECUCION'!$C$1:$M$141</definedName>
    <definedName name="_xlnm.Print_Area" localSheetId="12">'ESTADO SITUACION'!$B$1:$AV$816</definedName>
    <definedName name="_xlnm.Print_Area" localSheetId="16">FRIL!$B$1:$Z$419</definedName>
    <definedName name="_xlnm.Print_Area" localSheetId="19">'FRIL AC.SOCIAL'!$A$1:$Z$138</definedName>
    <definedName name="_xlnm.Print_Area" localSheetId="2">GASTO!$A$1:$K$33</definedName>
    <definedName name="_xlnm.Print_Area" localSheetId="22">Hoja1!$J$1:$S$35</definedName>
    <definedName name="_xlnm.Print_Area" localSheetId="6">LLANQUIHUE!$A$1:$N$30</definedName>
    <definedName name="_xlnm.Print_Area" localSheetId="5">OSORNO!$A$1:$N$28</definedName>
    <definedName name="_xlnm.Print_Area" localSheetId="8">PALENA!$A$1:$N$26</definedName>
    <definedName name="_xlnm.Print_Area" localSheetId="1">PORTADA!$A$1:$M$34</definedName>
    <definedName name="_xlnm.Print_Area" localSheetId="4">PROVINCIA!$A$1:$M$34</definedName>
    <definedName name="_xlnm.Print_Area" localSheetId="9">PROVISION!$A$1:$R$43</definedName>
    <definedName name="_xlnm.Print_Area" localSheetId="10">SECTOR!$A$2:$K$46</definedName>
    <definedName name="_xlnm.Print_Area" localSheetId="11">SUBTITULO!$A$1:$L$42</definedName>
    <definedName name="_xlnm.Print_Area" localSheetId="23">'TRANSF. MUNICIPIOS COVID'!$A$1:$L$438</definedName>
    <definedName name="proyectosconrecomendacion" localSheetId="20">#REF!</definedName>
    <definedName name="proyectosconrecomendacion" localSheetId="18">#REF!</definedName>
    <definedName name="proyectosconrecomendacion" localSheetId="7">#REF!</definedName>
    <definedName name="proyectosconrecomendacion" localSheetId="3">#REF!</definedName>
    <definedName name="proyectosconrecomendacion" localSheetId="19">#REF!</definedName>
    <definedName name="proyectosconrecomendacion" localSheetId="2">#REF!</definedName>
    <definedName name="proyectosconrecomendacion" localSheetId="6">#REF!</definedName>
    <definedName name="proyectosconrecomendacion" localSheetId="8">#REF!</definedName>
    <definedName name="proyectosconrecomendacion" localSheetId="4">#REF!</definedName>
    <definedName name="proyectosconrecomendacion" localSheetId="9">#REF!</definedName>
    <definedName name="proyectosconrecomendacion" localSheetId="10">#REF!</definedName>
    <definedName name="proyectosconrecomendacion" localSheetId="11">#REF!</definedName>
    <definedName name="proyectosconrecomendacion" localSheetId="23">#REF!</definedName>
    <definedName name="proyectosconrecomendacion">#REF!</definedName>
    <definedName name="_xlnm.Print_Titles" localSheetId="20">'AC. SOC. COMPLEMENTARIO'!$1:$2</definedName>
    <definedName name="_xlnm.Print_Titles" localSheetId="18">'AC. SOCIAL'!$1:$3</definedName>
    <definedName name="_xlnm.Print_Titles" localSheetId="21">'ELECTRICOS EN EJECUCION'!$3:$4</definedName>
    <definedName name="_xlnm.Print_Titles" localSheetId="12">'ESTADO SITUACION'!$1:$3</definedName>
    <definedName name="_xlnm.Print_Titles" localSheetId="16">FRIL!$1:$1</definedName>
    <definedName name="_xlnm.Print_Titles" localSheetId="19">'FRIL AC.SOCIAL'!$1:$1</definedName>
    <definedName name="_xlnm.Print_Titles" localSheetId="23">'TRANSF. MUNICIPIOS COVID'!$1:$3</definedName>
    <definedName name="VB" localSheetId="20">#REF!</definedName>
    <definedName name="VB" localSheetId="18">#REF!</definedName>
    <definedName name="VB" localSheetId="7">#REF!</definedName>
    <definedName name="VB" localSheetId="3">#REF!</definedName>
    <definedName name="VB" localSheetId="19">#REF!</definedName>
    <definedName name="VB" localSheetId="2">#REF!</definedName>
    <definedName name="VB" localSheetId="6">#REF!</definedName>
    <definedName name="VB" localSheetId="8">#REF!</definedName>
    <definedName name="VB" localSheetId="4">#REF!</definedName>
    <definedName name="VB" localSheetId="9">#REF!</definedName>
    <definedName name="VB" localSheetId="10">#REF!</definedName>
    <definedName name="VB" localSheetId="11">#REF!</definedName>
    <definedName name="VB" localSheetId="23">#REF!</definedName>
    <definedName name="VB">#REF!</definedName>
  </definedNames>
  <calcPr calcId="144525"/>
  <pivotCaches>
    <pivotCache cacheId="0" r:id="rId26"/>
    <pivotCache cacheId="1" r:id="rId27"/>
    <pivotCache cacheId="2" r:id="rId28"/>
    <pivotCache cacheId="3" r:id="rId29"/>
    <pivotCache cacheId="4" r:id="rId30"/>
  </pivotCaches>
</workbook>
</file>

<file path=xl/calcChain.xml><?xml version="1.0" encoding="utf-8"?>
<calcChain xmlns="http://schemas.openxmlformats.org/spreadsheetml/2006/main">
  <c r="I50" i="68" l="1"/>
  <c r="I51" i="68"/>
  <c r="I52" i="68"/>
  <c r="I53" i="68"/>
  <c r="I54" i="68"/>
  <c r="I55" i="68"/>
  <c r="I49" i="68"/>
  <c r="H55" i="68"/>
  <c r="M44" i="68"/>
  <c r="M43" i="68"/>
  <c r="M42" i="68"/>
  <c r="M41" i="68"/>
  <c r="M36" i="68"/>
  <c r="M37" i="68"/>
  <c r="M38" i="68"/>
  <c r="M39" i="68"/>
  <c r="M40" i="68"/>
  <c r="M35" i="68"/>
  <c r="M34" i="68"/>
  <c r="M24" i="68"/>
  <c r="M25" i="68"/>
  <c r="M26" i="68"/>
  <c r="M27" i="68"/>
  <c r="M28" i="68"/>
  <c r="M29" i="68"/>
  <c r="M30" i="68"/>
  <c r="M31" i="68"/>
  <c r="M32" i="68"/>
  <c r="M33" i="68"/>
  <c r="M23" i="68"/>
  <c r="M13" i="68"/>
  <c r="M14" i="68"/>
  <c r="M15" i="68"/>
  <c r="M16" i="68"/>
  <c r="M17" i="68"/>
  <c r="M18" i="68"/>
  <c r="M19" i="68"/>
  <c r="M20" i="68"/>
  <c r="M21" i="68"/>
  <c r="M22" i="68"/>
  <c r="M12" i="68"/>
  <c r="M4" i="68"/>
  <c r="M5" i="68"/>
  <c r="M6" i="68"/>
  <c r="M7" i="68"/>
  <c r="M8" i="68"/>
  <c r="M9" i="68"/>
  <c r="M10" i="68"/>
  <c r="M11" i="68"/>
  <c r="M3" i="68"/>
  <c r="J45" i="68"/>
  <c r="K45" i="68"/>
  <c r="L45" i="68"/>
  <c r="I45" i="68"/>
  <c r="J44" i="68"/>
  <c r="K44" i="68"/>
  <c r="L44" i="68"/>
  <c r="I44" i="68"/>
  <c r="J42" i="68"/>
  <c r="K42" i="68"/>
  <c r="L42" i="68"/>
  <c r="I42" i="68"/>
  <c r="J40" i="68"/>
  <c r="K40" i="68"/>
  <c r="L40" i="68"/>
  <c r="I40" i="68"/>
  <c r="J34" i="68"/>
  <c r="K34" i="68"/>
  <c r="L34" i="68"/>
  <c r="I34" i="68"/>
  <c r="J22" i="68"/>
  <c r="K22" i="68"/>
  <c r="L22" i="68"/>
  <c r="I22" i="68"/>
  <c r="J11" i="68"/>
  <c r="K11" i="68"/>
  <c r="L11" i="68"/>
  <c r="I11" i="68"/>
  <c r="AC260" i="14" l="1"/>
  <c r="AC237" i="14"/>
  <c r="AC185" i="14"/>
  <c r="AH709" i="14" l="1"/>
  <c r="N9" i="66" l="1"/>
  <c r="O9" i="66"/>
  <c r="P9" i="66"/>
  <c r="N14" i="66"/>
  <c r="O14" i="66"/>
  <c r="P14" i="66"/>
  <c r="N23" i="66"/>
  <c r="O23" i="66"/>
  <c r="P23" i="66"/>
  <c r="N28" i="66"/>
  <c r="O28" i="66"/>
  <c r="P28" i="66"/>
  <c r="N37" i="66"/>
  <c r="O37" i="66"/>
  <c r="P37" i="66"/>
  <c r="N42" i="66"/>
  <c r="O42" i="66"/>
  <c r="P42" i="66"/>
  <c r="N52" i="66"/>
  <c r="O52" i="66"/>
  <c r="P52" i="66"/>
  <c r="N57" i="66"/>
  <c r="O57" i="66"/>
  <c r="P57" i="66"/>
  <c r="N66" i="66"/>
  <c r="O66" i="66"/>
  <c r="P66" i="66"/>
  <c r="K424" i="66"/>
  <c r="L424" i="66" s="1"/>
  <c r="R424" i="66" s="1"/>
  <c r="K423" i="66"/>
  <c r="K410" i="66"/>
  <c r="L410" i="66" s="1"/>
  <c r="R410" i="66" s="1"/>
  <c r="K409" i="66"/>
  <c r="L409" i="66" s="1"/>
  <c r="K396" i="66"/>
  <c r="L396" i="66" s="1"/>
  <c r="R396" i="66" s="1"/>
  <c r="K395" i="66"/>
  <c r="L395" i="66" s="1"/>
  <c r="K382" i="66"/>
  <c r="L382" i="66" s="1"/>
  <c r="R382" i="66" s="1"/>
  <c r="K381" i="66"/>
  <c r="K365" i="66"/>
  <c r="K364" i="66"/>
  <c r="K351" i="66"/>
  <c r="K350" i="66"/>
  <c r="K337" i="66"/>
  <c r="K336" i="66"/>
  <c r="K323" i="66"/>
  <c r="L323" i="66" s="1"/>
  <c r="R323" i="66" s="1"/>
  <c r="K322" i="66"/>
  <c r="K309" i="66"/>
  <c r="K308" i="66"/>
  <c r="L308" i="66" s="1"/>
  <c r="K295" i="66"/>
  <c r="L295" i="66" s="1"/>
  <c r="R295" i="66" s="1"/>
  <c r="K294" i="66"/>
  <c r="K281" i="66"/>
  <c r="K280" i="66"/>
  <c r="K267" i="66"/>
  <c r="K266" i="66"/>
  <c r="K253" i="66"/>
  <c r="L253" i="66" s="1"/>
  <c r="R253" i="66" s="1"/>
  <c r="K252" i="66"/>
  <c r="L252" i="66" s="1"/>
  <c r="K239" i="66"/>
  <c r="K238" i="66"/>
  <c r="K222" i="66"/>
  <c r="L222" i="66" s="1"/>
  <c r="R222" i="66" s="1"/>
  <c r="K221" i="66"/>
  <c r="K208" i="66"/>
  <c r="K207" i="66"/>
  <c r="K194" i="66"/>
  <c r="K193" i="66"/>
  <c r="K180" i="66"/>
  <c r="K179" i="66"/>
  <c r="L179" i="66" s="1"/>
  <c r="K166" i="66"/>
  <c r="K165" i="66"/>
  <c r="K152" i="66"/>
  <c r="K151" i="66"/>
  <c r="L151" i="66" s="1"/>
  <c r="K138" i="66"/>
  <c r="K137" i="66"/>
  <c r="K124" i="66"/>
  <c r="K123" i="66"/>
  <c r="L123" i="66" s="1"/>
  <c r="K110" i="66"/>
  <c r="K109" i="66"/>
  <c r="K93" i="66"/>
  <c r="K92" i="66"/>
  <c r="L92" i="66" s="1"/>
  <c r="K79" i="66"/>
  <c r="K78" i="66"/>
  <c r="K65" i="66"/>
  <c r="K64" i="66"/>
  <c r="K51" i="66"/>
  <c r="K50" i="66"/>
  <c r="K36" i="66"/>
  <c r="K35" i="66"/>
  <c r="K22" i="66"/>
  <c r="K21" i="66"/>
  <c r="L21" i="66" s="1"/>
  <c r="K8" i="66"/>
  <c r="F432" i="66"/>
  <c r="P430" i="66"/>
  <c r="O430" i="66"/>
  <c r="N430" i="66"/>
  <c r="M430" i="66"/>
  <c r="J430" i="66"/>
  <c r="F430" i="66"/>
  <c r="K429" i="66"/>
  <c r="K428" i="66"/>
  <c r="P425" i="66"/>
  <c r="P432" i="66" s="1"/>
  <c r="O425" i="66"/>
  <c r="N425" i="66"/>
  <c r="M425" i="66"/>
  <c r="J425" i="66"/>
  <c r="J432" i="66" s="1"/>
  <c r="I425" i="66"/>
  <c r="F425" i="66"/>
  <c r="L423" i="66"/>
  <c r="F418" i="66"/>
  <c r="P416" i="66"/>
  <c r="O416" i="66"/>
  <c r="N416" i="66"/>
  <c r="M416" i="66"/>
  <c r="J416" i="66"/>
  <c r="F416" i="66"/>
  <c r="K415" i="66"/>
  <c r="I416" i="66"/>
  <c r="K414" i="66"/>
  <c r="P411" i="66"/>
  <c r="O411" i="66"/>
  <c r="N411" i="66"/>
  <c r="M411" i="66"/>
  <c r="J411" i="66"/>
  <c r="I411" i="66"/>
  <c r="F411" i="66"/>
  <c r="F404" i="66"/>
  <c r="P402" i="66"/>
  <c r="O402" i="66"/>
  <c r="N402" i="66"/>
  <c r="M402" i="66"/>
  <c r="J402" i="66"/>
  <c r="F402" i="66"/>
  <c r="K401" i="66"/>
  <c r="I402" i="66"/>
  <c r="K400" i="66"/>
  <c r="P397" i="66"/>
  <c r="O397" i="66"/>
  <c r="N397" i="66"/>
  <c r="M397" i="66"/>
  <c r="J397" i="66"/>
  <c r="I397" i="66"/>
  <c r="F397" i="66"/>
  <c r="F390" i="66"/>
  <c r="P388" i="66"/>
  <c r="O388" i="66"/>
  <c r="N388" i="66"/>
  <c r="M388" i="66"/>
  <c r="J388" i="66"/>
  <c r="F388" i="66"/>
  <c r="K387" i="66"/>
  <c r="I388" i="66"/>
  <c r="K386" i="66"/>
  <c r="P383" i="66"/>
  <c r="O383" i="66"/>
  <c r="N383" i="66"/>
  <c r="M383" i="66"/>
  <c r="J383" i="66"/>
  <c r="I383" i="66"/>
  <c r="F383" i="66"/>
  <c r="F373" i="66"/>
  <c r="P371" i="66"/>
  <c r="O371" i="66"/>
  <c r="N371" i="66"/>
  <c r="M371" i="66"/>
  <c r="J371" i="66"/>
  <c r="F371" i="66"/>
  <c r="K370" i="66"/>
  <c r="I371" i="66"/>
  <c r="K369" i="66"/>
  <c r="P366" i="66"/>
  <c r="O366" i="66"/>
  <c r="N366" i="66"/>
  <c r="M366" i="66"/>
  <c r="J366" i="66"/>
  <c r="F366" i="66"/>
  <c r="I366" i="66"/>
  <c r="F359" i="66"/>
  <c r="P357" i="66"/>
  <c r="O357" i="66"/>
  <c r="N357" i="66"/>
  <c r="M357" i="66"/>
  <c r="J357" i="66"/>
  <c r="F357" i="66"/>
  <c r="K356" i="66"/>
  <c r="K355" i="66"/>
  <c r="P352" i="66"/>
  <c r="O352" i="66"/>
  <c r="N352" i="66"/>
  <c r="M352" i="66"/>
  <c r="J352" i="66"/>
  <c r="I352" i="66"/>
  <c r="F352" i="66"/>
  <c r="L351" i="66"/>
  <c r="R351" i="66" s="1"/>
  <c r="F345" i="66"/>
  <c r="P343" i="66"/>
  <c r="O343" i="66"/>
  <c r="N343" i="66"/>
  <c r="M343" i="66"/>
  <c r="J343" i="66"/>
  <c r="F343" i="66"/>
  <c r="K342" i="66"/>
  <c r="I343" i="66"/>
  <c r="K341" i="66"/>
  <c r="P338" i="66"/>
  <c r="O338" i="66"/>
  <c r="N338" i="66"/>
  <c r="M338" i="66"/>
  <c r="J338" i="66"/>
  <c r="F338" i="66"/>
  <c r="I338" i="66"/>
  <c r="F331" i="66"/>
  <c r="P329" i="66"/>
  <c r="O329" i="66"/>
  <c r="N329" i="66"/>
  <c r="M329" i="66"/>
  <c r="J329" i="66"/>
  <c r="F329" i="66"/>
  <c r="K328" i="66"/>
  <c r="K327" i="66"/>
  <c r="P324" i="66"/>
  <c r="O324" i="66"/>
  <c r="N324" i="66"/>
  <c r="M324" i="66"/>
  <c r="J324" i="66"/>
  <c r="I324" i="66"/>
  <c r="F324" i="66"/>
  <c r="F317" i="66"/>
  <c r="P315" i="66"/>
  <c r="O315" i="66"/>
  <c r="N315" i="66"/>
  <c r="M315" i="66"/>
  <c r="J315" i="66"/>
  <c r="F315" i="66"/>
  <c r="K314" i="66"/>
  <c r="K313" i="66"/>
  <c r="P310" i="66"/>
  <c r="O310" i="66"/>
  <c r="N310" i="66"/>
  <c r="M310" i="66"/>
  <c r="J310" i="66"/>
  <c r="F310" i="66"/>
  <c r="I310" i="66"/>
  <c r="F303" i="66"/>
  <c r="P301" i="66"/>
  <c r="O301" i="66"/>
  <c r="N301" i="66"/>
  <c r="M301" i="66"/>
  <c r="J301" i="66"/>
  <c r="F301" i="66"/>
  <c r="K300" i="66"/>
  <c r="I301" i="66"/>
  <c r="K299" i="66"/>
  <c r="P296" i="66"/>
  <c r="O296" i="66"/>
  <c r="N296" i="66"/>
  <c r="M296" i="66"/>
  <c r="J296" i="66"/>
  <c r="I296" i="66"/>
  <c r="F296" i="66"/>
  <c r="F289" i="66"/>
  <c r="P287" i="66"/>
  <c r="O287" i="66"/>
  <c r="N287" i="66"/>
  <c r="M287" i="66"/>
  <c r="J287" i="66"/>
  <c r="F287" i="66"/>
  <c r="K286" i="66"/>
  <c r="K285" i="66"/>
  <c r="L285" i="66" s="1"/>
  <c r="R285" i="66" s="1"/>
  <c r="P282" i="66"/>
  <c r="O282" i="66"/>
  <c r="N282" i="66"/>
  <c r="M282" i="66"/>
  <c r="J282" i="66"/>
  <c r="F282" i="66"/>
  <c r="I282" i="66"/>
  <c r="F275" i="66"/>
  <c r="P273" i="66"/>
  <c r="O273" i="66"/>
  <c r="N273" i="66"/>
  <c r="M273" i="66"/>
  <c r="J273" i="66"/>
  <c r="F273" i="66"/>
  <c r="K272" i="66"/>
  <c r="I273" i="66"/>
  <c r="K271" i="66"/>
  <c r="P268" i="66"/>
  <c r="O268" i="66"/>
  <c r="N268" i="66"/>
  <c r="M268" i="66"/>
  <c r="J268" i="66"/>
  <c r="F268" i="66"/>
  <c r="I268" i="66"/>
  <c r="F261" i="66"/>
  <c r="P259" i="66"/>
  <c r="O259" i="66"/>
  <c r="N259" i="66"/>
  <c r="M259" i="66"/>
  <c r="J259" i="66"/>
  <c r="F259" i="66"/>
  <c r="K258" i="66"/>
  <c r="I259" i="66"/>
  <c r="K257" i="66"/>
  <c r="P254" i="66"/>
  <c r="O254" i="66"/>
  <c r="N254" i="66"/>
  <c r="M254" i="66"/>
  <c r="J254" i="66"/>
  <c r="I254" i="66"/>
  <c r="F254" i="66"/>
  <c r="F247" i="66"/>
  <c r="P245" i="66"/>
  <c r="O245" i="66"/>
  <c r="N245" i="66"/>
  <c r="M245" i="66"/>
  <c r="J245" i="66"/>
  <c r="F245" i="66"/>
  <c r="K244" i="66"/>
  <c r="K243" i="66"/>
  <c r="P240" i="66"/>
  <c r="O240" i="66"/>
  <c r="N240" i="66"/>
  <c r="M240" i="66"/>
  <c r="J240" i="66"/>
  <c r="F240" i="66"/>
  <c r="I240" i="66"/>
  <c r="F230" i="66"/>
  <c r="P228" i="66"/>
  <c r="O228" i="66"/>
  <c r="N228" i="66"/>
  <c r="M228" i="66"/>
  <c r="J228" i="66"/>
  <c r="F228" i="66"/>
  <c r="K227" i="66"/>
  <c r="I228" i="66"/>
  <c r="K226" i="66"/>
  <c r="P223" i="66"/>
  <c r="O223" i="66"/>
  <c r="N223" i="66"/>
  <c r="M223" i="66"/>
  <c r="J223" i="66"/>
  <c r="F223" i="66"/>
  <c r="I223" i="66"/>
  <c r="F216" i="66"/>
  <c r="P214" i="66"/>
  <c r="O214" i="66"/>
  <c r="N214" i="66"/>
  <c r="M214" i="66"/>
  <c r="J214" i="66"/>
  <c r="F214" i="66"/>
  <c r="K213" i="66"/>
  <c r="K212" i="66"/>
  <c r="P209" i="66"/>
  <c r="O209" i="66"/>
  <c r="N209" i="66"/>
  <c r="M209" i="66"/>
  <c r="J209" i="66"/>
  <c r="F209" i="66"/>
  <c r="I209" i="66"/>
  <c r="F202" i="66"/>
  <c r="P200" i="66"/>
  <c r="O200" i="66"/>
  <c r="N200" i="66"/>
  <c r="M200" i="66"/>
  <c r="J200" i="66"/>
  <c r="F200" i="66"/>
  <c r="K199" i="66"/>
  <c r="K198" i="66"/>
  <c r="P195" i="66"/>
  <c r="O195" i="66"/>
  <c r="N195" i="66"/>
  <c r="M195" i="66"/>
  <c r="J195" i="66"/>
  <c r="F195" i="66"/>
  <c r="I195" i="66"/>
  <c r="F188" i="66"/>
  <c r="P186" i="66"/>
  <c r="O186" i="66"/>
  <c r="N186" i="66"/>
  <c r="M186" i="66"/>
  <c r="J186" i="66"/>
  <c r="F186" i="66"/>
  <c r="K185" i="66"/>
  <c r="K184" i="66"/>
  <c r="P181" i="66"/>
  <c r="O181" i="66"/>
  <c r="N181" i="66"/>
  <c r="M181" i="66"/>
  <c r="J181" i="66"/>
  <c r="F181" i="66"/>
  <c r="I181" i="66"/>
  <c r="F174" i="66"/>
  <c r="P172" i="66"/>
  <c r="O172" i="66"/>
  <c r="N172" i="66"/>
  <c r="M172" i="66"/>
  <c r="J172" i="66"/>
  <c r="F172" i="66"/>
  <c r="K171" i="66"/>
  <c r="K170" i="66"/>
  <c r="P167" i="66"/>
  <c r="O167" i="66"/>
  <c r="N167" i="66"/>
  <c r="M167" i="66"/>
  <c r="J167" i="66"/>
  <c r="F167" i="66"/>
  <c r="I167" i="66"/>
  <c r="F160" i="66"/>
  <c r="P158" i="66"/>
  <c r="O158" i="66"/>
  <c r="N158" i="66"/>
  <c r="M158" i="66"/>
  <c r="J158" i="66"/>
  <c r="F158" i="66"/>
  <c r="K157" i="66"/>
  <c r="I158" i="66"/>
  <c r="K156" i="66"/>
  <c r="P153" i="66"/>
  <c r="O153" i="66"/>
  <c r="N153" i="66"/>
  <c r="M153" i="66"/>
  <c r="J153" i="66"/>
  <c r="F153" i="66"/>
  <c r="I153" i="66"/>
  <c r="F146" i="66"/>
  <c r="P144" i="66"/>
  <c r="O144" i="66"/>
  <c r="N144" i="66"/>
  <c r="M144" i="66"/>
  <c r="J144" i="66"/>
  <c r="F144" i="66"/>
  <c r="K143" i="66"/>
  <c r="K142" i="66"/>
  <c r="P139" i="66"/>
  <c r="O139" i="66"/>
  <c r="N139" i="66"/>
  <c r="M139" i="66"/>
  <c r="J139" i="66"/>
  <c r="F139" i="66"/>
  <c r="I139" i="66"/>
  <c r="F132" i="66"/>
  <c r="P130" i="66"/>
  <c r="O130" i="66"/>
  <c r="N130" i="66"/>
  <c r="M130" i="66"/>
  <c r="J130" i="66"/>
  <c r="F130" i="66"/>
  <c r="K129" i="66"/>
  <c r="I130" i="66"/>
  <c r="K128" i="66"/>
  <c r="P125" i="66"/>
  <c r="O125" i="66"/>
  <c r="N125" i="66"/>
  <c r="M125" i="66"/>
  <c r="J125" i="66"/>
  <c r="F125" i="66"/>
  <c r="I125" i="66"/>
  <c r="F118" i="66"/>
  <c r="P116" i="66"/>
  <c r="O116" i="66"/>
  <c r="N116" i="66"/>
  <c r="M116" i="66"/>
  <c r="J116" i="66"/>
  <c r="F116" i="66"/>
  <c r="K115" i="66"/>
  <c r="K114" i="66"/>
  <c r="P111" i="66"/>
  <c r="O111" i="66"/>
  <c r="N111" i="66"/>
  <c r="M111" i="66"/>
  <c r="J111" i="66"/>
  <c r="F111" i="66"/>
  <c r="I111" i="66"/>
  <c r="F101" i="66"/>
  <c r="P99" i="66"/>
  <c r="O99" i="66"/>
  <c r="N99" i="66"/>
  <c r="M99" i="66"/>
  <c r="J99" i="66"/>
  <c r="F99" i="66"/>
  <c r="K98" i="66"/>
  <c r="K97" i="66"/>
  <c r="P94" i="66"/>
  <c r="O94" i="66"/>
  <c r="N94" i="66"/>
  <c r="M94" i="66"/>
  <c r="J94" i="66"/>
  <c r="F94" i="66"/>
  <c r="I94" i="66"/>
  <c r="F87" i="66"/>
  <c r="P85" i="66"/>
  <c r="O85" i="66"/>
  <c r="N85" i="66"/>
  <c r="M85" i="66"/>
  <c r="J85" i="66"/>
  <c r="F85" i="66"/>
  <c r="K84" i="66"/>
  <c r="K83" i="66"/>
  <c r="P80" i="66"/>
  <c r="O80" i="66"/>
  <c r="N80" i="66"/>
  <c r="M80" i="66"/>
  <c r="J80" i="66"/>
  <c r="F80" i="66"/>
  <c r="F73" i="66"/>
  <c r="P71" i="66"/>
  <c r="O71" i="66"/>
  <c r="N71" i="66"/>
  <c r="M71" i="66"/>
  <c r="J71" i="66"/>
  <c r="F71" i="66"/>
  <c r="K70" i="66"/>
  <c r="I71" i="66"/>
  <c r="K69" i="66"/>
  <c r="M66" i="66"/>
  <c r="J66" i="66"/>
  <c r="F66" i="66"/>
  <c r="I66" i="66"/>
  <c r="F59" i="66"/>
  <c r="M57" i="66"/>
  <c r="J57" i="66"/>
  <c r="F57" i="66"/>
  <c r="K56" i="66"/>
  <c r="K55" i="66"/>
  <c r="M52" i="66"/>
  <c r="J52" i="66"/>
  <c r="F52" i="66"/>
  <c r="I52" i="66"/>
  <c r="F44" i="66"/>
  <c r="M42" i="66"/>
  <c r="J42" i="66"/>
  <c r="F42" i="66"/>
  <c r="K41" i="66"/>
  <c r="K40" i="66"/>
  <c r="M37" i="66"/>
  <c r="J37" i="66"/>
  <c r="F37" i="66"/>
  <c r="I37" i="66"/>
  <c r="F30" i="66"/>
  <c r="M28" i="66"/>
  <c r="J28" i="66"/>
  <c r="F28" i="66"/>
  <c r="K27" i="66"/>
  <c r="K26" i="66"/>
  <c r="M23" i="66"/>
  <c r="J23" i="66"/>
  <c r="F23" i="66"/>
  <c r="I23" i="66"/>
  <c r="P44" i="66" l="1"/>
  <c r="P16" i="66"/>
  <c r="O418" i="66"/>
  <c r="K282" i="66"/>
  <c r="P59" i="66"/>
  <c r="N16" i="66"/>
  <c r="N30" i="66"/>
  <c r="O44" i="66"/>
  <c r="O16" i="66"/>
  <c r="N44" i="66"/>
  <c r="K116" i="66"/>
  <c r="P30" i="66"/>
  <c r="O59" i="66"/>
  <c r="N59" i="66"/>
  <c r="O30" i="66"/>
  <c r="K315" i="66"/>
  <c r="N317" i="66"/>
  <c r="L314" i="66"/>
  <c r="R314" i="66" s="1"/>
  <c r="M289" i="66"/>
  <c r="K383" i="66"/>
  <c r="J390" i="66"/>
  <c r="O432" i="66"/>
  <c r="N331" i="66"/>
  <c r="O404" i="66"/>
  <c r="N202" i="66"/>
  <c r="J230" i="66"/>
  <c r="N275" i="66"/>
  <c r="O303" i="66"/>
  <c r="J317" i="66"/>
  <c r="P317" i="66"/>
  <c r="J331" i="66"/>
  <c r="M359" i="66"/>
  <c r="N390" i="66"/>
  <c r="K130" i="66"/>
  <c r="K245" i="66"/>
  <c r="K259" i="66"/>
  <c r="K343" i="66"/>
  <c r="K402" i="66"/>
  <c r="M418" i="66"/>
  <c r="K416" i="66"/>
  <c r="N261" i="66"/>
  <c r="J289" i="66"/>
  <c r="N345" i="66"/>
  <c r="O373" i="66"/>
  <c r="O390" i="66"/>
  <c r="N404" i="66"/>
  <c r="N418" i="66"/>
  <c r="J418" i="66"/>
  <c r="O247" i="66"/>
  <c r="N247" i="66"/>
  <c r="O261" i="66"/>
  <c r="K268" i="66"/>
  <c r="J275" i="66"/>
  <c r="P275" i="66"/>
  <c r="K301" i="66"/>
  <c r="N359" i="66"/>
  <c r="K366" i="66"/>
  <c r="K430" i="66"/>
  <c r="K273" i="66"/>
  <c r="N289" i="66"/>
  <c r="N303" i="66"/>
  <c r="K324" i="66"/>
  <c r="J345" i="66"/>
  <c r="P345" i="66"/>
  <c r="O345" i="66"/>
  <c r="M390" i="66"/>
  <c r="J404" i="66"/>
  <c r="P404" i="66"/>
  <c r="N432" i="66"/>
  <c r="L429" i="66"/>
  <c r="R429" i="66" s="1"/>
  <c r="L244" i="66"/>
  <c r="R244" i="66" s="1"/>
  <c r="M261" i="66"/>
  <c r="J261" i="66"/>
  <c r="M303" i="66"/>
  <c r="J303" i="66"/>
  <c r="M331" i="66"/>
  <c r="J359" i="66"/>
  <c r="J373" i="66"/>
  <c r="P373" i="66"/>
  <c r="P390" i="66"/>
  <c r="M404" i="66"/>
  <c r="O289" i="66"/>
  <c r="K357" i="66"/>
  <c r="K371" i="66"/>
  <c r="K388" i="66"/>
  <c r="J247" i="66"/>
  <c r="P247" i="66"/>
  <c r="O275" i="66"/>
  <c r="O317" i="66"/>
  <c r="O331" i="66"/>
  <c r="L356" i="66"/>
  <c r="R356" i="66" s="1"/>
  <c r="N373" i="66"/>
  <c r="P418" i="66"/>
  <c r="M432" i="66"/>
  <c r="L425" i="66"/>
  <c r="R423" i="66"/>
  <c r="I430" i="66"/>
  <c r="I432" i="66" s="1"/>
  <c r="K425" i="66"/>
  <c r="L428" i="66"/>
  <c r="L411" i="66"/>
  <c r="R409" i="66"/>
  <c r="I418" i="66"/>
  <c r="K411" i="66"/>
  <c r="L414" i="66"/>
  <c r="L415" i="66"/>
  <c r="R415" i="66" s="1"/>
  <c r="L397" i="66"/>
  <c r="R395" i="66"/>
  <c r="I404" i="66"/>
  <c r="K397" i="66"/>
  <c r="L400" i="66"/>
  <c r="L401" i="66"/>
  <c r="R401" i="66" s="1"/>
  <c r="I390" i="66"/>
  <c r="L381" i="66"/>
  <c r="L386" i="66"/>
  <c r="L387" i="66"/>
  <c r="R387" i="66" s="1"/>
  <c r="O132" i="66"/>
  <c r="O146" i="66"/>
  <c r="N188" i="66"/>
  <c r="L185" i="66"/>
  <c r="R185" i="66" s="1"/>
  <c r="J216" i="66"/>
  <c r="L239" i="66"/>
  <c r="R239" i="66" s="1"/>
  <c r="M247" i="66"/>
  <c r="K287" i="66"/>
  <c r="P331" i="66"/>
  <c r="L337" i="66"/>
  <c r="R337" i="66" s="1"/>
  <c r="M345" i="66"/>
  <c r="L355" i="66"/>
  <c r="R355" i="66" s="1"/>
  <c r="P359" i="66"/>
  <c r="K158" i="66"/>
  <c r="K195" i="66"/>
  <c r="P289" i="66"/>
  <c r="K296" i="66"/>
  <c r="K329" i="66"/>
  <c r="K352" i="66"/>
  <c r="O359" i="66"/>
  <c r="L138" i="66"/>
  <c r="R138" i="66" s="1"/>
  <c r="M146" i="66"/>
  <c r="J146" i="66"/>
  <c r="P146" i="66"/>
  <c r="O174" i="66"/>
  <c r="J188" i="66"/>
  <c r="P188" i="66"/>
  <c r="N216" i="66"/>
  <c r="L213" i="66"/>
  <c r="R213" i="66" s="1"/>
  <c r="O230" i="66"/>
  <c r="K240" i="66"/>
  <c r="P261" i="66"/>
  <c r="L267" i="66"/>
  <c r="R267" i="66" s="1"/>
  <c r="M275" i="66"/>
  <c r="L286" i="66"/>
  <c r="L287" i="66" s="1"/>
  <c r="R287" i="66" s="1"/>
  <c r="P303" i="66"/>
  <c r="L309" i="66"/>
  <c r="R309" i="66" s="1"/>
  <c r="M317" i="66"/>
  <c r="L328" i="66"/>
  <c r="R328" i="66" s="1"/>
  <c r="K338" i="66"/>
  <c r="L365" i="66"/>
  <c r="R365" i="66" s="1"/>
  <c r="M373" i="66"/>
  <c r="I373" i="66"/>
  <c r="L364" i="66"/>
  <c r="L369" i="66"/>
  <c r="L370" i="66"/>
  <c r="R370" i="66" s="1"/>
  <c r="L350" i="66"/>
  <c r="I357" i="66"/>
  <c r="I359" i="66" s="1"/>
  <c r="I345" i="66"/>
  <c r="L336" i="66"/>
  <c r="L341" i="66"/>
  <c r="L342" i="66"/>
  <c r="R342" i="66" s="1"/>
  <c r="L322" i="66"/>
  <c r="I329" i="66"/>
  <c r="I331" i="66" s="1"/>
  <c r="L327" i="66"/>
  <c r="R308" i="66"/>
  <c r="I315" i="66"/>
  <c r="I317" i="66" s="1"/>
  <c r="K310" i="66"/>
  <c r="L313" i="66"/>
  <c r="I303" i="66"/>
  <c r="L294" i="66"/>
  <c r="L299" i="66"/>
  <c r="L300" i="66"/>
  <c r="R300" i="66" s="1"/>
  <c r="L280" i="66"/>
  <c r="L281" i="66"/>
  <c r="R281" i="66" s="1"/>
  <c r="I287" i="66"/>
  <c r="I289" i="66" s="1"/>
  <c r="I275" i="66"/>
  <c r="L266" i="66"/>
  <c r="L271" i="66"/>
  <c r="L272" i="66"/>
  <c r="R272" i="66" s="1"/>
  <c r="L254" i="66"/>
  <c r="R252" i="66"/>
  <c r="I261" i="66"/>
  <c r="K254" i="66"/>
  <c r="L257" i="66"/>
  <c r="L258" i="66"/>
  <c r="R258" i="66" s="1"/>
  <c r="L238" i="66"/>
  <c r="I245" i="66"/>
  <c r="I247" i="66" s="1"/>
  <c r="L243" i="66"/>
  <c r="L110" i="66"/>
  <c r="R110" i="66" s="1"/>
  <c r="M118" i="66"/>
  <c r="J118" i="66"/>
  <c r="O160" i="66"/>
  <c r="N160" i="66"/>
  <c r="K228" i="66"/>
  <c r="O101" i="66"/>
  <c r="O118" i="66"/>
  <c r="N174" i="66"/>
  <c r="J202" i="66"/>
  <c r="N230" i="66"/>
  <c r="N118" i="66"/>
  <c r="N132" i="66"/>
  <c r="N146" i="66"/>
  <c r="L166" i="66"/>
  <c r="R166" i="66" s="1"/>
  <c r="M174" i="66"/>
  <c r="K172" i="66"/>
  <c r="J174" i="66"/>
  <c r="P174" i="66"/>
  <c r="K186" i="66"/>
  <c r="L194" i="66"/>
  <c r="R194" i="66" s="1"/>
  <c r="M202" i="66"/>
  <c r="P202" i="66"/>
  <c r="K214" i="66"/>
  <c r="M230" i="66"/>
  <c r="K139" i="66"/>
  <c r="J132" i="66"/>
  <c r="P132" i="66"/>
  <c r="J160" i="66"/>
  <c r="P160" i="66"/>
  <c r="O188" i="66"/>
  <c r="O202" i="66"/>
  <c r="O216" i="66"/>
  <c r="L115" i="66"/>
  <c r="R115" i="66" s="1"/>
  <c r="L152" i="66"/>
  <c r="R152" i="66" s="1"/>
  <c r="M160" i="66"/>
  <c r="L171" i="66"/>
  <c r="R171" i="66" s="1"/>
  <c r="L208" i="66"/>
  <c r="R208" i="66" s="1"/>
  <c r="M216" i="66"/>
  <c r="P216" i="66"/>
  <c r="K111" i="66"/>
  <c r="K118" i="66" s="1"/>
  <c r="K144" i="66"/>
  <c r="K167" i="66"/>
  <c r="K200" i="66"/>
  <c r="K223" i="66"/>
  <c r="P118" i="66"/>
  <c r="L124" i="66"/>
  <c r="R124" i="66" s="1"/>
  <c r="M132" i="66"/>
  <c r="L143" i="66"/>
  <c r="R143" i="66" s="1"/>
  <c r="L180" i="66"/>
  <c r="R180" i="66" s="1"/>
  <c r="M188" i="66"/>
  <c r="L199" i="66"/>
  <c r="R199" i="66" s="1"/>
  <c r="K209" i="66"/>
  <c r="P230" i="66"/>
  <c r="I230" i="66"/>
  <c r="L221" i="66"/>
  <c r="L226" i="66"/>
  <c r="L227" i="66"/>
  <c r="R227" i="66" s="1"/>
  <c r="L207" i="66"/>
  <c r="I214" i="66"/>
  <c r="I216" i="66" s="1"/>
  <c r="L212" i="66"/>
  <c r="L193" i="66"/>
  <c r="I200" i="66"/>
  <c r="I202" i="66" s="1"/>
  <c r="L198" i="66"/>
  <c r="R179" i="66"/>
  <c r="I186" i="66"/>
  <c r="I188" i="66" s="1"/>
  <c r="K181" i="66"/>
  <c r="L184" i="66"/>
  <c r="L165" i="66"/>
  <c r="I172" i="66"/>
  <c r="I174" i="66" s="1"/>
  <c r="L170" i="66"/>
  <c r="R151" i="66"/>
  <c r="I160" i="66"/>
  <c r="K153" i="66"/>
  <c r="L156" i="66"/>
  <c r="L157" i="66"/>
  <c r="R157" i="66" s="1"/>
  <c r="L137" i="66"/>
  <c r="I144" i="66"/>
  <c r="I146" i="66" s="1"/>
  <c r="L142" i="66"/>
  <c r="I132" i="66"/>
  <c r="R123" i="66"/>
  <c r="K125" i="66"/>
  <c r="L128" i="66"/>
  <c r="L129" i="66"/>
  <c r="R129" i="66" s="1"/>
  <c r="L109" i="66"/>
  <c r="I116" i="66"/>
  <c r="I118" i="66" s="1"/>
  <c r="L114" i="66"/>
  <c r="N101" i="66"/>
  <c r="L36" i="66"/>
  <c r="R36" i="66" s="1"/>
  <c r="J73" i="66"/>
  <c r="L79" i="66"/>
  <c r="R79" i="66" s="1"/>
  <c r="M87" i="66"/>
  <c r="L93" i="66"/>
  <c r="R93" i="66" s="1"/>
  <c r="J44" i="66"/>
  <c r="M73" i="66"/>
  <c r="K66" i="66"/>
  <c r="O73" i="66"/>
  <c r="O87" i="66"/>
  <c r="J101" i="66"/>
  <c r="J59" i="66"/>
  <c r="N73" i="66"/>
  <c r="N87" i="66"/>
  <c r="P73" i="66"/>
  <c r="J87" i="66"/>
  <c r="P87" i="66"/>
  <c r="M101" i="66"/>
  <c r="K99" i="66"/>
  <c r="K57" i="66"/>
  <c r="K85" i="66"/>
  <c r="L98" i="66"/>
  <c r="R98" i="66" s="1"/>
  <c r="L56" i="66"/>
  <c r="R56" i="66" s="1"/>
  <c r="L65" i="66"/>
  <c r="R65" i="66" s="1"/>
  <c r="K71" i="66"/>
  <c r="L83" i="66"/>
  <c r="R83" i="66" s="1"/>
  <c r="K80" i="66"/>
  <c r="I80" i="66"/>
  <c r="L84" i="66"/>
  <c r="R84" i="66" s="1"/>
  <c r="P101" i="66"/>
  <c r="R92" i="66"/>
  <c r="I99" i="66"/>
  <c r="I101" i="66" s="1"/>
  <c r="K94" i="66"/>
  <c r="L97" i="66"/>
  <c r="L78" i="66"/>
  <c r="I85" i="66"/>
  <c r="I73" i="66"/>
  <c r="L64" i="66"/>
  <c r="L69" i="66"/>
  <c r="L70" i="66"/>
  <c r="R70" i="66" s="1"/>
  <c r="K52" i="66"/>
  <c r="L51" i="66"/>
  <c r="R51" i="66" s="1"/>
  <c r="M59" i="66"/>
  <c r="L50" i="66"/>
  <c r="I57" i="66"/>
  <c r="I59" i="66" s="1"/>
  <c r="L55" i="66"/>
  <c r="K42" i="66"/>
  <c r="L41" i="66"/>
  <c r="R41" i="66" s="1"/>
  <c r="M44" i="66"/>
  <c r="K37" i="66"/>
  <c r="L35" i="66"/>
  <c r="I42" i="66"/>
  <c r="I44" i="66" s="1"/>
  <c r="L40" i="66"/>
  <c r="L27" i="66"/>
  <c r="R27" i="66" s="1"/>
  <c r="J30" i="66"/>
  <c r="L22" i="66"/>
  <c r="R22" i="66" s="1"/>
  <c r="M30" i="66"/>
  <c r="K28" i="66"/>
  <c r="R21" i="66"/>
  <c r="I28" i="66"/>
  <c r="I30" i="66" s="1"/>
  <c r="K23" i="66"/>
  <c r="L26" i="66"/>
  <c r="K146" i="66" l="1"/>
  <c r="K289" i="66"/>
  <c r="K317" i="66"/>
  <c r="K390" i="66"/>
  <c r="K373" i="66"/>
  <c r="K345" i="66"/>
  <c r="K247" i="66"/>
  <c r="K303" i="66"/>
  <c r="J435" i="66"/>
  <c r="K404" i="66"/>
  <c r="O435" i="66"/>
  <c r="K132" i="66"/>
  <c r="R286" i="66"/>
  <c r="K418" i="66"/>
  <c r="K261" i="66"/>
  <c r="N435" i="66"/>
  <c r="J233" i="66"/>
  <c r="N376" i="66"/>
  <c r="O376" i="66"/>
  <c r="K359" i="66"/>
  <c r="K432" i="66"/>
  <c r="M435" i="66"/>
  <c r="K275" i="66"/>
  <c r="M233" i="66"/>
  <c r="M376" i="66"/>
  <c r="K331" i="66"/>
  <c r="I435" i="66"/>
  <c r="P435" i="66"/>
  <c r="J376" i="66"/>
  <c r="L357" i="66"/>
  <c r="R357" i="66" s="1"/>
  <c r="I233" i="66"/>
  <c r="K174" i="66"/>
  <c r="N233" i="66"/>
  <c r="I376" i="66"/>
  <c r="K160" i="66"/>
  <c r="P233" i="66"/>
  <c r="L310" i="66"/>
  <c r="R310" i="66" s="1"/>
  <c r="O233" i="66"/>
  <c r="P376" i="66"/>
  <c r="R428" i="66"/>
  <c r="L430" i="66"/>
  <c r="R430" i="66" s="1"/>
  <c r="R425" i="66"/>
  <c r="R414" i="66"/>
  <c r="L416" i="66"/>
  <c r="R416" i="66" s="1"/>
  <c r="R411" i="66"/>
  <c r="R400" i="66"/>
  <c r="L402" i="66"/>
  <c r="R402" i="66" s="1"/>
  <c r="R397" i="66"/>
  <c r="R386" i="66"/>
  <c r="L388" i="66"/>
  <c r="R388" i="66" s="1"/>
  <c r="L383" i="66"/>
  <c r="R381" i="66"/>
  <c r="L181" i="66"/>
  <c r="R181" i="66" s="1"/>
  <c r="K230" i="66"/>
  <c r="K202" i="66"/>
  <c r="L94" i="66"/>
  <c r="R94" i="66" s="1"/>
  <c r="R369" i="66"/>
  <c r="L371" i="66"/>
  <c r="R371" i="66" s="1"/>
  <c r="L366" i="66"/>
  <c r="R364" i="66"/>
  <c r="L352" i="66"/>
  <c r="R350" i="66"/>
  <c r="R341" i="66"/>
  <c r="L343" i="66"/>
  <c r="R343" i="66" s="1"/>
  <c r="L338" i="66"/>
  <c r="R336" i="66"/>
  <c r="L324" i="66"/>
  <c r="R322" i="66"/>
  <c r="R327" i="66"/>
  <c r="L329" i="66"/>
  <c r="R329" i="66" s="1"/>
  <c r="R313" i="66"/>
  <c r="L315" i="66"/>
  <c r="R315" i="66" s="1"/>
  <c r="R299" i="66"/>
  <c r="L301" i="66"/>
  <c r="R301" i="66" s="1"/>
  <c r="L296" i="66"/>
  <c r="R294" i="66"/>
  <c r="L282" i="66"/>
  <c r="R280" i="66"/>
  <c r="L268" i="66"/>
  <c r="R266" i="66"/>
  <c r="R271" i="66"/>
  <c r="L273" i="66"/>
  <c r="R273" i="66" s="1"/>
  <c r="R257" i="66"/>
  <c r="L259" i="66"/>
  <c r="R259" i="66" s="1"/>
  <c r="R254" i="66"/>
  <c r="L240" i="66"/>
  <c r="R238" i="66"/>
  <c r="R243" i="66"/>
  <c r="L245" i="66"/>
  <c r="R245" i="66" s="1"/>
  <c r="K188" i="66"/>
  <c r="K216" i="66"/>
  <c r="L153" i="66"/>
  <c r="R153" i="66" s="1"/>
  <c r="L125" i="66"/>
  <c r="R125" i="66" s="1"/>
  <c r="L223" i="66"/>
  <c r="R221" i="66"/>
  <c r="R226" i="66"/>
  <c r="L228" i="66"/>
  <c r="R228" i="66" s="1"/>
  <c r="R212" i="66"/>
  <c r="L214" i="66"/>
  <c r="R214" i="66" s="1"/>
  <c r="L209" i="66"/>
  <c r="R207" i="66"/>
  <c r="L195" i="66"/>
  <c r="R193" i="66"/>
  <c r="R198" i="66"/>
  <c r="L200" i="66"/>
  <c r="R200" i="66" s="1"/>
  <c r="R184" i="66"/>
  <c r="L186" i="66"/>
  <c r="R186" i="66" s="1"/>
  <c r="L167" i="66"/>
  <c r="R165" i="66"/>
  <c r="R170" i="66"/>
  <c r="L172" i="66"/>
  <c r="R172" i="66" s="1"/>
  <c r="R156" i="66"/>
  <c r="L158" i="66"/>
  <c r="R158" i="66" s="1"/>
  <c r="L139" i="66"/>
  <c r="R137" i="66"/>
  <c r="R142" i="66"/>
  <c r="L144" i="66"/>
  <c r="R144" i="66" s="1"/>
  <c r="R128" i="66"/>
  <c r="L130" i="66"/>
  <c r="R130" i="66" s="1"/>
  <c r="L111" i="66"/>
  <c r="R109" i="66"/>
  <c r="R114" i="66"/>
  <c r="L116" i="66"/>
  <c r="R116" i="66" s="1"/>
  <c r="K87" i="66"/>
  <c r="K59" i="66"/>
  <c r="I87" i="66"/>
  <c r="L85" i="66"/>
  <c r="R85" i="66" s="1"/>
  <c r="K73" i="66"/>
  <c r="K101" i="66"/>
  <c r="R97" i="66"/>
  <c r="L99" i="66"/>
  <c r="R99" i="66" s="1"/>
  <c r="L80" i="66"/>
  <c r="R78" i="66"/>
  <c r="R69" i="66"/>
  <c r="L71" i="66"/>
  <c r="R71" i="66" s="1"/>
  <c r="L66" i="66"/>
  <c r="R64" i="66"/>
  <c r="K44" i="66"/>
  <c r="L52" i="66"/>
  <c r="R50" i="66"/>
  <c r="R55" i="66"/>
  <c r="L57" i="66"/>
  <c r="R57" i="66" s="1"/>
  <c r="L37" i="66"/>
  <c r="R35" i="66"/>
  <c r="R40" i="66"/>
  <c r="L42" i="66"/>
  <c r="R42" i="66" s="1"/>
  <c r="K30" i="66"/>
  <c r="L23" i="66"/>
  <c r="R23" i="66" s="1"/>
  <c r="R26" i="66"/>
  <c r="L28" i="66"/>
  <c r="R28" i="66" s="1"/>
  <c r="K435" i="66" l="1"/>
  <c r="K376" i="66"/>
  <c r="L261" i="66"/>
  <c r="R261" i="66" s="1"/>
  <c r="K233" i="66"/>
  <c r="L418" i="66"/>
  <c r="R418" i="66" s="1"/>
  <c r="L432" i="66"/>
  <c r="L404" i="66"/>
  <c r="R404" i="66" s="1"/>
  <c r="L390" i="66"/>
  <c r="R390" i="66" s="1"/>
  <c r="R383" i="66"/>
  <c r="R366" i="66"/>
  <c r="L373" i="66"/>
  <c r="L359" i="66"/>
  <c r="R359" i="66" s="1"/>
  <c r="R352" i="66"/>
  <c r="R338" i="66"/>
  <c r="L345" i="66"/>
  <c r="R345" i="66" s="1"/>
  <c r="L331" i="66"/>
  <c r="R331" i="66" s="1"/>
  <c r="R324" i="66"/>
  <c r="L317" i="66"/>
  <c r="R317" i="66" s="1"/>
  <c r="R296" i="66"/>
  <c r="L303" i="66"/>
  <c r="R303" i="66" s="1"/>
  <c r="L289" i="66"/>
  <c r="R289" i="66" s="1"/>
  <c r="R282" i="66"/>
  <c r="R268" i="66"/>
  <c r="L275" i="66"/>
  <c r="R275" i="66" s="1"/>
  <c r="R240" i="66"/>
  <c r="L247" i="66"/>
  <c r="R247" i="66" s="1"/>
  <c r="L132" i="66"/>
  <c r="R132" i="66" s="1"/>
  <c r="L160" i="66"/>
  <c r="R160" i="66" s="1"/>
  <c r="L188" i="66"/>
  <c r="R188" i="66" s="1"/>
  <c r="L230" i="66"/>
  <c r="R223" i="66"/>
  <c r="L216" i="66"/>
  <c r="R216" i="66" s="1"/>
  <c r="R209" i="66"/>
  <c r="L202" i="66"/>
  <c r="R202" i="66" s="1"/>
  <c r="R195" i="66"/>
  <c r="L174" i="66"/>
  <c r="R174" i="66" s="1"/>
  <c r="R167" i="66"/>
  <c r="L146" i="66"/>
  <c r="R146" i="66" s="1"/>
  <c r="R139" i="66"/>
  <c r="L118" i="66"/>
  <c r="R118" i="66" s="1"/>
  <c r="R111" i="66"/>
  <c r="L101" i="66"/>
  <c r="R101" i="66" s="1"/>
  <c r="L87" i="66"/>
  <c r="R87" i="66" s="1"/>
  <c r="R80" i="66"/>
  <c r="L73" i="66"/>
  <c r="R73" i="66" s="1"/>
  <c r="R66" i="66"/>
  <c r="R52" i="66"/>
  <c r="L59" i="66"/>
  <c r="R59" i="66" s="1"/>
  <c r="L44" i="66"/>
  <c r="R44" i="66" s="1"/>
  <c r="R37" i="66"/>
  <c r="L30" i="66"/>
  <c r="R30" i="66" s="1"/>
  <c r="R373" i="66" l="1"/>
  <c r="L376" i="66"/>
  <c r="R230" i="66"/>
  <c r="L233" i="66"/>
  <c r="R432" i="66"/>
  <c r="L435" i="66"/>
  <c r="F16" i="66" l="1"/>
  <c r="F14" i="66"/>
  <c r="F9" i="66"/>
  <c r="M14" i="66"/>
  <c r="J14" i="66"/>
  <c r="K13" i="66"/>
  <c r="I14" i="66"/>
  <c r="K12" i="66"/>
  <c r="M9" i="66"/>
  <c r="J9" i="66"/>
  <c r="K7" i="66"/>
  <c r="I9" i="66"/>
  <c r="K14" i="66" l="1"/>
  <c r="K9" i="66"/>
  <c r="L7" i="66"/>
  <c r="R7" i="66" s="1"/>
  <c r="L8" i="66"/>
  <c r="L13" i="66"/>
  <c r="L12" i="66"/>
  <c r="R12" i="66" s="1"/>
  <c r="N104" i="66"/>
  <c r="N438" i="66" s="1"/>
  <c r="P104" i="66"/>
  <c r="P438" i="66" s="1"/>
  <c r="O104" i="66"/>
  <c r="O438" i="66" s="1"/>
  <c r="M16" i="66"/>
  <c r="M104" i="66" s="1"/>
  <c r="M438" i="66" s="1"/>
  <c r="I16" i="66"/>
  <c r="I104" i="66" s="1"/>
  <c r="I438" i="66" s="1"/>
  <c r="AB51" i="63"/>
  <c r="AB53" i="63" s="1"/>
  <c r="AB44" i="63"/>
  <c r="AB38" i="63"/>
  <c r="AB34" i="63"/>
  <c r="AB30" i="63"/>
  <c r="AB24" i="63"/>
  <c r="AB20" i="63"/>
  <c r="AB16" i="63"/>
  <c r="AB12" i="63"/>
  <c r="AB8" i="63"/>
  <c r="K16" i="66" l="1"/>
  <c r="K104" i="66" s="1"/>
  <c r="K438" i="66" s="1"/>
  <c r="L9" i="66"/>
  <c r="R9" i="66" s="1"/>
  <c r="L14" i="66"/>
  <c r="R14" i="66" s="1"/>
  <c r="R13" i="66"/>
  <c r="R8" i="66"/>
  <c r="J16" i="66"/>
  <c r="J104" i="66" s="1"/>
  <c r="J438" i="66" s="1"/>
  <c r="L16" i="66" l="1"/>
  <c r="AC145" i="14"/>
  <c r="AC8" i="14"/>
  <c r="AC291" i="14"/>
  <c r="AC98" i="14"/>
  <c r="AC58" i="14"/>
  <c r="AC57" i="14"/>
  <c r="AC56" i="14"/>
  <c r="AC11" i="14"/>
  <c r="AC662" i="14"/>
  <c r="AC489" i="14"/>
  <c r="AC435" i="14"/>
  <c r="AC342" i="14"/>
  <c r="AC341" i="14"/>
  <c r="AC336" i="14"/>
  <c r="AC306" i="14"/>
  <c r="AC300" i="14"/>
  <c r="AC295" i="14"/>
  <c r="AC277" i="14"/>
  <c r="AC258" i="14"/>
  <c r="Z193" i="14"/>
  <c r="R16" i="66" l="1"/>
  <c r="L104" i="66"/>
  <c r="L438" i="66" s="1"/>
  <c r="AC569" i="14"/>
  <c r="AC568" i="14"/>
  <c r="AC567" i="14"/>
  <c r="AC565" i="14"/>
  <c r="AC563" i="14"/>
  <c r="AC541" i="14"/>
  <c r="AC520" i="14"/>
  <c r="AC518" i="14"/>
  <c r="AC408" i="14"/>
  <c r="R435" i="66" l="1"/>
  <c r="AD306" i="14"/>
  <c r="AC73" i="14"/>
  <c r="AD47" i="14"/>
  <c r="AC48" i="14"/>
  <c r="AC31" i="14"/>
  <c r="AG804" i="14"/>
  <c r="AG779" i="14"/>
  <c r="AG731" i="14"/>
  <c r="AG712" i="14"/>
  <c r="AG690" i="14"/>
  <c r="AG684" i="14"/>
  <c r="AG672" i="14"/>
  <c r="AG666" i="14"/>
  <c r="AG654" i="14"/>
  <c r="AG644" i="14"/>
  <c r="AG632" i="14"/>
  <c r="AG628" i="14"/>
  <c r="AG615" i="14"/>
  <c r="AG610" i="14"/>
  <c r="AG596" i="14"/>
  <c r="AG590" i="14"/>
  <c r="AG577" i="14"/>
  <c r="AG572" i="14"/>
  <c r="AG556" i="14"/>
  <c r="AG551" i="14"/>
  <c r="AG531" i="14"/>
  <c r="AG524" i="14"/>
  <c r="AG508" i="14"/>
  <c r="AG504" i="14"/>
  <c r="AG491" i="14"/>
  <c r="AG493" i="14" s="1"/>
  <c r="AG480" i="14"/>
  <c r="AG474" i="14"/>
  <c r="AG459" i="14"/>
  <c r="AG455" i="14"/>
  <c r="AG443" i="14"/>
  <c r="AG437" i="14"/>
  <c r="AG419" i="14"/>
  <c r="AG412" i="14"/>
  <c r="AG397" i="14"/>
  <c r="AG388" i="14"/>
  <c r="AG371" i="14"/>
  <c r="AG362" i="14"/>
  <c r="AG352" i="14"/>
  <c r="AG344" i="14"/>
  <c r="AG328" i="14"/>
  <c r="AG323" i="14"/>
  <c r="AG310" i="14"/>
  <c r="AG303" i="14"/>
  <c r="AG283" i="14"/>
  <c r="AG279" i="14"/>
  <c r="AG269" i="14"/>
  <c r="AG262" i="14"/>
  <c r="AG248" i="14"/>
  <c r="AG241" i="14"/>
  <c r="AG227" i="14"/>
  <c r="AG221" i="14"/>
  <c r="AG207" i="14"/>
  <c r="AG198" i="14"/>
  <c r="AG186" i="14"/>
  <c r="AG174" i="14"/>
  <c r="AG157" i="14"/>
  <c r="AG150" i="14"/>
  <c r="AG134" i="14"/>
  <c r="AG130" i="14"/>
  <c r="AG117" i="14"/>
  <c r="AG119" i="14" s="1"/>
  <c r="AG106" i="14"/>
  <c r="AG102" i="14"/>
  <c r="AG90" i="14"/>
  <c r="AG85" i="14"/>
  <c r="AG73" i="14"/>
  <c r="AG64" i="14"/>
  <c r="AG48" i="14"/>
  <c r="AG43" i="14"/>
  <c r="AG31" i="14"/>
  <c r="AG21" i="14"/>
  <c r="R233" i="66" l="1"/>
  <c r="R376" i="66"/>
  <c r="AG136" i="14"/>
  <c r="AG510" i="14"/>
  <c r="AG558" i="14"/>
  <c r="AG598" i="14"/>
  <c r="AG634" i="14"/>
  <c r="AG674" i="14"/>
  <c r="AG806" i="14"/>
  <c r="AG33" i="14"/>
  <c r="AG75" i="14"/>
  <c r="AG108" i="14"/>
  <c r="AG533" i="14"/>
  <c r="AG617" i="14"/>
  <c r="AG50" i="14"/>
  <c r="AG92" i="14"/>
  <c r="AG159" i="14"/>
  <c r="AG579" i="14"/>
  <c r="AG656" i="14"/>
  <c r="AG692" i="14"/>
  <c r="AG188" i="14"/>
  <c r="AG229" i="14"/>
  <c r="AG271" i="14"/>
  <c r="AG312" i="14"/>
  <c r="AG354" i="14"/>
  <c r="AG399" i="14"/>
  <c r="AG445" i="14"/>
  <c r="AG482" i="14"/>
  <c r="AG733" i="14"/>
  <c r="AG209" i="14"/>
  <c r="AG250" i="14"/>
  <c r="AG285" i="14"/>
  <c r="AG330" i="14"/>
  <c r="AG373" i="14"/>
  <c r="AG421" i="14"/>
  <c r="AG461" i="14"/>
  <c r="AB17" i="64"/>
  <c r="AB15" i="64"/>
  <c r="AB16" i="64"/>
  <c r="Z27" i="64"/>
  <c r="Y27" i="64"/>
  <c r="AB19" i="64"/>
  <c r="R104" i="66" l="1"/>
  <c r="R438" i="66" s="1"/>
  <c r="AG694" i="14"/>
  <c r="AB27" i="64"/>
  <c r="AG600" i="14"/>
  <c r="AG161" i="14"/>
  <c r="AG375" i="14"/>
  <c r="AC371" i="14"/>
  <c r="AC362" i="14"/>
  <c r="AC352" i="14"/>
  <c r="AC328" i="14"/>
  <c r="AC310" i="14"/>
  <c r="AC283" i="14"/>
  <c r="AC269" i="14"/>
  <c r="AC248" i="14"/>
  <c r="AC227" i="14"/>
  <c r="AC207" i="14"/>
  <c r="AC186" i="14"/>
  <c r="AC157" i="14"/>
  <c r="AC150" i="14"/>
  <c r="AC134" i="14"/>
  <c r="AC106" i="14"/>
  <c r="AC90" i="14"/>
  <c r="AC672" i="14"/>
  <c r="AC684" i="14"/>
  <c r="AC731" i="14"/>
  <c r="AC690" i="14"/>
  <c r="AC654" i="14"/>
  <c r="AC632" i="14"/>
  <c r="AC615" i="14"/>
  <c r="AC596" i="14"/>
  <c r="AC590" i="14"/>
  <c r="AC577" i="14"/>
  <c r="AC556" i="14"/>
  <c r="AC531" i="14"/>
  <c r="AC508" i="14"/>
  <c r="AC480" i="14"/>
  <c r="AC459" i="14"/>
  <c r="AC443" i="14"/>
  <c r="AC419" i="14"/>
  <c r="AC397" i="14"/>
  <c r="F12" i="23"/>
  <c r="AC797" i="14"/>
  <c r="AC796" i="14"/>
  <c r="AC795" i="14"/>
  <c r="AC794" i="14"/>
  <c r="AC793" i="14"/>
  <c r="AC787" i="14"/>
  <c r="AC786" i="14"/>
  <c r="AC785" i="14"/>
  <c r="AC784" i="14"/>
  <c r="AC775" i="14"/>
  <c r="AC768" i="14"/>
  <c r="AC767" i="14"/>
  <c r="AC766" i="14"/>
  <c r="AC764" i="14"/>
  <c r="AC763" i="14"/>
  <c r="AC759" i="14"/>
  <c r="AC757" i="14"/>
  <c r="AC755" i="14"/>
  <c r="AC754" i="14"/>
  <c r="AC752" i="14"/>
  <c r="AC748" i="14"/>
  <c r="AC747" i="14"/>
  <c r="AC745" i="14"/>
  <c r="AC744" i="14"/>
  <c r="AC743" i="14"/>
  <c r="AC742" i="14"/>
  <c r="AC741" i="14"/>
  <c r="AC738" i="14"/>
  <c r="Z704" i="14"/>
  <c r="Z722" i="14"/>
  <c r="Z706" i="14"/>
  <c r="Z605" i="14"/>
  <c r="AG808" i="14" l="1"/>
  <c r="AC804" i="14"/>
  <c r="AC373" i="14"/>
  <c r="AC779" i="14"/>
  <c r="AC806" i="14" s="1"/>
  <c r="AC692" i="14"/>
  <c r="AC598" i="14"/>
  <c r="AC159" i="14"/>
  <c r="Z594" i="14" l="1"/>
  <c r="AD308" i="14" l="1"/>
  <c r="Z310" i="14"/>
  <c r="AE308" i="14" l="1"/>
  <c r="AS308" i="14" s="1"/>
  <c r="X58" i="63"/>
  <c r="AA44" i="63"/>
  <c r="Y44" i="63"/>
  <c r="X44" i="63"/>
  <c r="Z298" i="14" l="1"/>
  <c r="Z299" i="14" s="1"/>
  <c r="AJ299" i="14"/>
  <c r="AD299" i="14" s="1"/>
  <c r="AE299" i="14" l="1"/>
  <c r="AS299" i="14" s="1"/>
  <c r="AD472" i="14" l="1"/>
  <c r="AD471" i="14"/>
  <c r="AD470" i="14"/>
  <c r="AD469" i="14"/>
  <c r="AD468" i="14"/>
  <c r="AD467" i="14"/>
  <c r="Z470" i="14"/>
  <c r="Z471" i="14" s="1"/>
  <c r="AD550" i="14"/>
  <c r="AD549" i="14"/>
  <c r="AD548" i="14"/>
  <c r="AD546" i="14"/>
  <c r="AD545" i="14"/>
  <c r="AD544" i="14"/>
  <c r="AD543" i="14"/>
  <c r="AD541" i="14"/>
  <c r="AD540" i="14"/>
  <c r="AD539" i="14"/>
  <c r="Z546" i="14"/>
  <c r="Z547" i="14" s="1"/>
  <c r="AM547" i="14"/>
  <c r="AD547" i="14" s="1"/>
  <c r="AE471" i="14" l="1"/>
  <c r="AS471" i="14" s="1"/>
  <c r="AE547" i="14"/>
  <c r="AS547" i="14" s="1"/>
  <c r="AD309" i="14"/>
  <c r="AD307" i="14"/>
  <c r="AD302" i="14"/>
  <c r="AD301" i="14"/>
  <c r="AD300" i="14"/>
  <c r="AD298" i="14"/>
  <c r="AD297" i="14"/>
  <c r="AD295" i="14"/>
  <c r="AD293" i="14"/>
  <c r="AD292" i="14"/>
  <c r="AD291" i="14"/>
  <c r="D16" i="21"/>
  <c r="Z15" i="14"/>
  <c r="Z16" i="14" s="1"/>
  <c r="AD15" i="14"/>
  <c r="AE15" i="14" s="1"/>
  <c r="Z294" i="14"/>
  <c r="AN294" i="14"/>
  <c r="AD294" i="14" s="1"/>
  <c r="AA804" i="14"/>
  <c r="Z804" i="14"/>
  <c r="AA779" i="14"/>
  <c r="AD730" i="14"/>
  <c r="AD729" i="14"/>
  <c r="AD728" i="14"/>
  <c r="AD727" i="14"/>
  <c r="AD726" i="14"/>
  <c r="AD725" i="14"/>
  <c r="AD724" i="14"/>
  <c r="AD723" i="14"/>
  <c r="AD722" i="14"/>
  <c r="AD721" i="14"/>
  <c r="AD720" i="14"/>
  <c r="AD719" i="14"/>
  <c r="AD718" i="14"/>
  <c r="AD717" i="14"/>
  <c r="AD716" i="14"/>
  <c r="AA731" i="14"/>
  <c r="Z731" i="14"/>
  <c r="AA690" i="14"/>
  <c r="Z690" i="14"/>
  <c r="AA684" i="14"/>
  <c r="Z684" i="14"/>
  <c r="AA672" i="14"/>
  <c r="Z672" i="14"/>
  <c r="AD671" i="14"/>
  <c r="AD670" i="14"/>
  <c r="AD665" i="14"/>
  <c r="AD663" i="14"/>
  <c r="AD662" i="14"/>
  <c r="AA654" i="14"/>
  <c r="Z654" i="14"/>
  <c r="AA615" i="14"/>
  <c r="Z615" i="14"/>
  <c r="AA596" i="14"/>
  <c r="Z596" i="14"/>
  <c r="AA590" i="14"/>
  <c r="AA577" i="14"/>
  <c r="Z577" i="14"/>
  <c r="AA556" i="14"/>
  <c r="Z556" i="14"/>
  <c r="AD530" i="14"/>
  <c r="AD529" i="14"/>
  <c r="AD528" i="14"/>
  <c r="AA531" i="14"/>
  <c r="Z531" i="14"/>
  <c r="AD522" i="14"/>
  <c r="AD521" i="14"/>
  <c r="AD520" i="14"/>
  <c r="AD519" i="14"/>
  <c r="AD518" i="14"/>
  <c r="AD517" i="14"/>
  <c r="AD516" i="14"/>
  <c r="AD502" i="14"/>
  <c r="AD501" i="14"/>
  <c r="AD500" i="14"/>
  <c r="AD499" i="14"/>
  <c r="AA480" i="14"/>
  <c r="Z480" i="14"/>
  <c r="AA459" i="14"/>
  <c r="Z459" i="14"/>
  <c r="AA443" i="14"/>
  <c r="Z443" i="14"/>
  <c r="AD418" i="14"/>
  <c r="AD417" i="14"/>
  <c r="AD416" i="14"/>
  <c r="AA419" i="14"/>
  <c r="Z419" i="14"/>
  <c r="AA397" i="14"/>
  <c r="Z397" i="14"/>
  <c r="AD386" i="14"/>
  <c r="AD385" i="14"/>
  <c r="AD384" i="14"/>
  <c r="AD383" i="14"/>
  <c r="AD382" i="14"/>
  <c r="AD381" i="14"/>
  <c r="AA371" i="14"/>
  <c r="Z371" i="14"/>
  <c r="AA362" i="14"/>
  <c r="Z362" i="14"/>
  <c r="AD351" i="14"/>
  <c r="AD350" i="14"/>
  <c r="AD349" i="14"/>
  <c r="AD348" i="14"/>
  <c r="AA352" i="14"/>
  <c r="Z352" i="14"/>
  <c r="AA328" i="14"/>
  <c r="Z328" i="14"/>
  <c r="AA310" i="14"/>
  <c r="AA283" i="14"/>
  <c r="Z283" i="14"/>
  <c r="AA269" i="14"/>
  <c r="Z269" i="14"/>
  <c r="AA248" i="14"/>
  <c r="Z248" i="14"/>
  <c r="AA227" i="14"/>
  <c r="Z227" i="14"/>
  <c r="AD219" i="14"/>
  <c r="AD218" i="14"/>
  <c r="AD217" i="14"/>
  <c r="AD216" i="14"/>
  <c r="AD215" i="14"/>
  <c r="AA207" i="14"/>
  <c r="Z207" i="14"/>
  <c r="AA198" i="14"/>
  <c r="AA186" i="14"/>
  <c r="Z186" i="14"/>
  <c r="AA157" i="14"/>
  <c r="Z157" i="14"/>
  <c r="AA150" i="14"/>
  <c r="Z150" i="14"/>
  <c r="AA134" i="14"/>
  <c r="Z134" i="14"/>
  <c r="AA130" i="14"/>
  <c r="AA106" i="14"/>
  <c r="Z106" i="14"/>
  <c r="AA90" i="14"/>
  <c r="Z90" i="14"/>
  <c r="AD83" i="14"/>
  <c r="AD82" i="14"/>
  <c r="AD81" i="14"/>
  <c r="AD72" i="14"/>
  <c r="AD71" i="14"/>
  <c r="AD70" i="14"/>
  <c r="AD69" i="14"/>
  <c r="AD68" i="14"/>
  <c r="AA73" i="14"/>
  <c r="Z73" i="14"/>
  <c r="AA48" i="14"/>
  <c r="Z48" i="14"/>
  <c r="AA31" i="14"/>
  <c r="Z31" i="14"/>
  <c r="AQ804" i="14"/>
  <c r="AP804" i="14"/>
  <c r="AO804" i="14"/>
  <c r="AN804" i="14"/>
  <c r="AM804" i="14"/>
  <c r="AL804" i="14"/>
  <c r="AK804" i="14"/>
  <c r="AJ804" i="14"/>
  <c r="AI804" i="14"/>
  <c r="AH804" i="14"/>
  <c r="AD803" i="14"/>
  <c r="AD802" i="14"/>
  <c r="AD801" i="14"/>
  <c r="AD800" i="14"/>
  <c r="AD799" i="14"/>
  <c r="AD798" i="14"/>
  <c r="AD797" i="14"/>
  <c r="AD796" i="14"/>
  <c r="AD795" i="14"/>
  <c r="AD794" i="14"/>
  <c r="AD793" i="14"/>
  <c r="AD792" i="14"/>
  <c r="AD791" i="14"/>
  <c r="AD790" i="14"/>
  <c r="AD789" i="14"/>
  <c r="AD788" i="14"/>
  <c r="AD787" i="14"/>
  <c r="AD786" i="14"/>
  <c r="AD785" i="14"/>
  <c r="AD784" i="14"/>
  <c r="AD783" i="14"/>
  <c r="AD778" i="14"/>
  <c r="AD777" i="14"/>
  <c r="AD776" i="14"/>
  <c r="AD775" i="14"/>
  <c r="AD774" i="14"/>
  <c r="AD773" i="14"/>
  <c r="AD772" i="14"/>
  <c r="AD771" i="14"/>
  <c r="AD770" i="14"/>
  <c r="AD769" i="14"/>
  <c r="AD768" i="14"/>
  <c r="AD767" i="14"/>
  <c r="AD766" i="14"/>
  <c r="AD765" i="14"/>
  <c r="AD764" i="14"/>
  <c r="AD763" i="14"/>
  <c r="AD762" i="14"/>
  <c r="AD761" i="14"/>
  <c r="AD760" i="14"/>
  <c r="AD759" i="14"/>
  <c r="AD758" i="14"/>
  <c r="AD757" i="14"/>
  <c r="AD756" i="14"/>
  <c r="AD755" i="14"/>
  <c r="AD754" i="14"/>
  <c r="AD753" i="14"/>
  <c r="AD752" i="14"/>
  <c r="AD751" i="14"/>
  <c r="AD750" i="14"/>
  <c r="AD749" i="14"/>
  <c r="AD748" i="14"/>
  <c r="AD747" i="14"/>
  <c r="AD746" i="14"/>
  <c r="AD745" i="14"/>
  <c r="AD744" i="14"/>
  <c r="AD743" i="14"/>
  <c r="AD742" i="14"/>
  <c r="AD741" i="14"/>
  <c r="AD740" i="14"/>
  <c r="AD739" i="14"/>
  <c r="AQ779" i="14"/>
  <c r="AP779" i="14"/>
  <c r="AO779" i="14"/>
  <c r="AN779" i="14"/>
  <c r="AM779" i="14"/>
  <c r="AL779" i="14"/>
  <c r="AK779" i="14"/>
  <c r="AJ779" i="14"/>
  <c r="AI779" i="14"/>
  <c r="AH779" i="14"/>
  <c r="AF779" i="14"/>
  <c r="AQ731" i="14"/>
  <c r="AP731" i="14"/>
  <c r="AO731" i="14"/>
  <c r="AN731" i="14"/>
  <c r="AM731" i="14"/>
  <c r="AL731" i="14"/>
  <c r="AK731" i="14"/>
  <c r="AJ731" i="14"/>
  <c r="AI731" i="14"/>
  <c r="AH731" i="14"/>
  <c r="AQ712" i="14"/>
  <c r="AO712" i="14"/>
  <c r="AN712" i="14"/>
  <c r="AM712" i="14"/>
  <c r="AL712" i="14"/>
  <c r="AK712" i="14"/>
  <c r="AJ712" i="14"/>
  <c r="AI712" i="14"/>
  <c r="AH712" i="14"/>
  <c r="AQ690" i="14"/>
  <c r="AP690" i="14"/>
  <c r="AO690" i="14"/>
  <c r="AN690" i="14"/>
  <c r="AM690" i="14"/>
  <c r="AL690" i="14"/>
  <c r="AK690" i="14"/>
  <c r="AJ690" i="14"/>
  <c r="AI690" i="14"/>
  <c r="AH690" i="14"/>
  <c r="AQ684" i="14"/>
  <c r="AP684" i="14"/>
  <c r="AO684" i="14"/>
  <c r="AN684" i="14"/>
  <c r="AM684" i="14"/>
  <c r="AL684" i="14"/>
  <c r="AK684" i="14"/>
  <c r="AJ684" i="14"/>
  <c r="AI684" i="14"/>
  <c r="AH684" i="14"/>
  <c r="AQ672" i="14"/>
  <c r="AP672" i="14"/>
  <c r="AO672" i="14"/>
  <c r="AN672" i="14"/>
  <c r="AM672" i="14"/>
  <c r="AL672" i="14"/>
  <c r="AK672" i="14"/>
  <c r="AJ672" i="14"/>
  <c r="AI672" i="14"/>
  <c r="AH672" i="14"/>
  <c r="AQ666" i="14"/>
  <c r="AO666" i="14"/>
  <c r="AN666" i="14"/>
  <c r="AM666" i="14"/>
  <c r="AL666" i="14"/>
  <c r="AK666" i="14"/>
  <c r="AJ666" i="14"/>
  <c r="AI666" i="14"/>
  <c r="AH666" i="14"/>
  <c r="AQ654" i="14"/>
  <c r="AP654" i="14"/>
  <c r="AO654" i="14"/>
  <c r="AN654" i="14"/>
  <c r="AM654" i="14"/>
  <c r="AL654" i="14"/>
  <c r="AK654" i="14"/>
  <c r="AJ654" i="14"/>
  <c r="AI654" i="14"/>
  <c r="AH654" i="14"/>
  <c r="AQ644" i="14"/>
  <c r="AO644" i="14"/>
  <c r="AN644" i="14"/>
  <c r="AM644" i="14"/>
  <c r="AL644" i="14"/>
  <c r="AK644" i="14"/>
  <c r="AJ644" i="14"/>
  <c r="AI644" i="14"/>
  <c r="AH644" i="14"/>
  <c r="AQ632" i="14"/>
  <c r="AP632" i="14"/>
  <c r="AO632" i="14"/>
  <c r="AN632" i="14"/>
  <c r="AM632" i="14"/>
  <c r="AL632" i="14"/>
  <c r="AK632" i="14"/>
  <c r="AJ632" i="14"/>
  <c r="AI632" i="14"/>
  <c r="AH632" i="14"/>
  <c r="AQ628" i="14"/>
  <c r="AO628" i="14"/>
  <c r="AN628" i="14"/>
  <c r="AM628" i="14"/>
  <c r="AL628" i="14"/>
  <c r="AK628" i="14"/>
  <c r="AJ628" i="14"/>
  <c r="AI628" i="14"/>
  <c r="AH628" i="14"/>
  <c r="AQ615" i="14"/>
  <c r="AP615" i="14"/>
  <c r="AO615" i="14"/>
  <c r="AN615" i="14"/>
  <c r="AM615" i="14"/>
  <c r="AL615" i="14"/>
  <c r="AK615" i="14"/>
  <c r="AJ615" i="14"/>
  <c r="AI615" i="14"/>
  <c r="AH615" i="14"/>
  <c r="AQ610" i="14"/>
  <c r="AO610" i="14"/>
  <c r="AN610" i="14"/>
  <c r="AM610" i="14"/>
  <c r="AL610" i="14"/>
  <c r="AK610" i="14"/>
  <c r="AJ610" i="14"/>
  <c r="AI610" i="14"/>
  <c r="AH610" i="14"/>
  <c r="AQ596" i="14"/>
  <c r="AP596" i="14"/>
  <c r="AO596" i="14"/>
  <c r="AN596" i="14"/>
  <c r="AM596" i="14"/>
  <c r="AL596" i="14"/>
  <c r="AK596" i="14"/>
  <c r="AJ596" i="14"/>
  <c r="AI596" i="14"/>
  <c r="AH596" i="14"/>
  <c r="AQ590" i="14"/>
  <c r="AP590" i="14"/>
  <c r="AO590" i="14"/>
  <c r="AN590" i="14"/>
  <c r="AM590" i="14"/>
  <c r="AL590" i="14"/>
  <c r="AK590" i="14"/>
  <c r="AJ590" i="14"/>
  <c r="AI590" i="14"/>
  <c r="AH590" i="14"/>
  <c r="AQ577" i="14"/>
  <c r="AP577" i="14"/>
  <c r="AO577" i="14"/>
  <c r="AN577" i="14"/>
  <c r="AM577" i="14"/>
  <c r="AL577" i="14"/>
  <c r="AK577" i="14"/>
  <c r="AJ577" i="14"/>
  <c r="AI577" i="14"/>
  <c r="AH577" i="14"/>
  <c r="AQ572" i="14"/>
  <c r="AO572" i="14"/>
  <c r="AN572" i="14"/>
  <c r="AM572" i="14"/>
  <c r="AL572" i="14"/>
  <c r="AK572" i="14"/>
  <c r="AJ572" i="14"/>
  <c r="AI572" i="14"/>
  <c r="AH572" i="14"/>
  <c r="AQ556" i="14"/>
  <c r="AP556" i="14"/>
  <c r="AO556" i="14"/>
  <c r="AN556" i="14"/>
  <c r="AM556" i="14"/>
  <c r="AL556" i="14"/>
  <c r="AK556" i="14"/>
  <c r="AJ556" i="14"/>
  <c r="AI556" i="14"/>
  <c r="AH556" i="14"/>
  <c r="AQ551" i="14"/>
  <c r="AO551" i="14"/>
  <c r="AN551" i="14"/>
  <c r="AM551" i="14"/>
  <c r="AL551" i="14"/>
  <c r="AK551" i="14"/>
  <c r="AJ551" i="14"/>
  <c r="AI551" i="14"/>
  <c r="AH551" i="14"/>
  <c r="AQ531" i="14"/>
  <c r="AP531" i="14"/>
  <c r="AO531" i="14"/>
  <c r="AN531" i="14"/>
  <c r="AM531" i="14"/>
  <c r="AL531" i="14"/>
  <c r="AK531" i="14"/>
  <c r="AJ531" i="14"/>
  <c r="AI531" i="14"/>
  <c r="AH531" i="14"/>
  <c r="AQ524" i="14"/>
  <c r="AO524" i="14"/>
  <c r="AN524" i="14"/>
  <c r="AM524" i="14"/>
  <c r="AL524" i="14"/>
  <c r="AK524" i="14"/>
  <c r="AJ524" i="14"/>
  <c r="AI524" i="14"/>
  <c r="AH524" i="14"/>
  <c r="AQ508" i="14"/>
  <c r="AP508" i="14"/>
  <c r="AO508" i="14"/>
  <c r="AN508" i="14"/>
  <c r="AM508" i="14"/>
  <c r="AL508" i="14"/>
  <c r="AK508" i="14"/>
  <c r="AJ508" i="14"/>
  <c r="AI508" i="14"/>
  <c r="AH508" i="14"/>
  <c r="AQ504" i="14"/>
  <c r="AO504" i="14"/>
  <c r="AN504" i="14"/>
  <c r="AM504" i="14"/>
  <c r="AL504" i="14"/>
  <c r="AK504" i="14"/>
  <c r="AJ504" i="14"/>
  <c r="AI504" i="14"/>
  <c r="AH504" i="14"/>
  <c r="AQ491" i="14"/>
  <c r="AQ493" i="14" s="1"/>
  <c r="AO491" i="14"/>
  <c r="AO493" i="14" s="1"/>
  <c r="AN491" i="14"/>
  <c r="AN493" i="14" s="1"/>
  <c r="AM491" i="14"/>
  <c r="AM493" i="14" s="1"/>
  <c r="AL491" i="14"/>
  <c r="AL493" i="14" s="1"/>
  <c r="AK491" i="14"/>
  <c r="AK493" i="14" s="1"/>
  <c r="AJ491" i="14"/>
  <c r="AJ493" i="14" s="1"/>
  <c r="AI491" i="14"/>
  <c r="AI493" i="14" s="1"/>
  <c r="AH491" i="14"/>
  <c r="AH493" i="14" s="1"/>
  <c r="AQ480" i="14"/>
  <c r="AP480" i="14"/>
  <c r="AO480" i="14"/>
  <c r="AN480" i="14"/>
  <c r="AM480" i="14"/>
  <c r="AL480" i="14"/>
  <c r="AK480" i="14"/>
  <c r="AJ480" i="14"/>
  <c r="AI480" i="14"/>
  <c r="AH480" i="14"/>
  <c r="AQ474" i="14"/>
  <c r="AO474" i="14"/>
  <c r="AN474" i="14"/>
  <c r="AM474" i="14"/>
  <c r="AL474" i="14"/>
  <c r="AK474" i="14"/>
  <c r="AJ474" i="14"/>
  <c r="AI474" i="14"/>
  <c r="AH474" i="14"/>
  <c r="AQ459" i="14"/>
  <c r="AP459" i="14"/>
  <c r="AO459" i="14"/>
  <c r="AN459" i="14"/>
  <c r="AM459" i="14"/>
  <c r="AL459" i="14"/>
  <c r="AK459" i="14"/>
  <c r="AJ459" i="14"/>
  <c r="AI459" i="14"/>
  <c r="AH459" i="14"/>
  <c r="AQ455" i="14"/>
  <c r="AO455" i="14"/>
  <c r="AN455" i="14"/>
  <c r="AM455" i="14"/>
  <c r="AL455" i="14"/>
  <c r="AK455" i="14"/>
  <c r="AJ455" i="14"/>
  <c r="AI455" i="14"/>
  <c r="AH455" i="14"/>
  <c r="AQ443" i="14"/>
  <c r="AP443" i="14"/>
  <c r="AO443" i="14"/>
  <c r="AN443" i="14"/>
  <c r="AM443" i="14"/>
  <c r="AL443" i="14"/>
  <c r="AK443" i="14"/>
  <c r="AJ443" i="14"/>
  <c r="AI443" i="14"/>
  <c r="AH443" i="14"/>
  <c r="AQ437" i="14"/>
  <c r="AO437" i="14"/>
  <c r="AN437" i="14"/>
  <c r="AM437" i="14"/>
  <c r="AL437" i="14"/>
  <c r="AK437" i="14"/>
  <c r="AJ437" i="14"/>
  <c r="AI437" i="14"/>
  <c r="AH437" i="14"/>
  <c r="AQ419" i="14"/>
  <c r="AP419" i="14"/>
  <c r="AO419" i="14"/>
  <c r="AN419" i="14"/>
  <c r="AM419" i="14"/>
  <c r="AL419" i="14"/>
  <c r="AK419" i="14"/>
  <c r="AJ419" i="14"/>
  <c r="AI419" i="14"/>
  <c r="AH419" i="14"/>
  <c r="AQ412" i="14"/>
  <c r="AO412" i="14"/>
  <c r="AN412" i="14"/>
  <c r="AM412" i="14"/>
  <c r="AL412" i="14"/>
  <c r="AK412" i="14"/>
  <c r="AJ412" i="14"/>
  <c r="AI412" i="14"/>
  <c r="AH412" i="14"/>
  <c r="AQ397" i="14"/>
  <c r="AP397" i="14"/>
  <c r="AO397" i="14"/>
  <c r="AN397" i="14"/>
  <c r="AM397" i="14"/>
  <c r="AL397" i="14"/>
  <c r="AK397" i="14"/>
  <c r="AJ397" i="14"/>
  <c r="AI397" i="14"/>
  <c r="AH397" i="14"/>
  <c r="AQ388" i="14"/>
  <c r="AO388" i="14"/>
  <c r="AN388" i="14"/>
  <c r="AM388" i="14"/>
  <c r="AL388" i="14"/>
  <c r="AK388" i="14"/>
  <c r="AJ388" i="14"/>
  <c r="AI388" i="14"/>
  <c r="AH388" i="14"/>
  <c r="AQ371" i="14"/>
  <c r="AP371" i="14"/>
  <c r="AO371" i="14"/>
  <c r="AN371" i="14"/>
  <c r="AM371" i="14"/>
  <c r="AL371" i="14"/>
  <c r="AK371" i="14"/>
  <c r="AJ371" i="14"/>
  <c r="AI371" i="14"/>
  <c r="AH371" i="14"/>
  <c r="AQ352" i="14"/>
  <c r="AP352" i="14"/>
  <c r="AO352" i="14"/>
  <c r="AN352" i="14"/>
  <c r="AM352" i="14"/>
  <c r="AL352" i="14"/>
  <c r="AK352" i="14"/>
  <c r="AJ352" i="14"/>
  <c r="AI352" i="14"/>
  <c r="AH352" i="14"/>
  <c r="AQ344" i="14"/>
  <c r="AO344" i="14"/>
  <c r="AN344" i="14"/>
  <c r="AM344" i="14"/>
  <c r="AL344" i="14"/>
  <c r="AK344" i="14"/>
  <c r="AJ344" i="14"/>
  <c r="AI344" i="14"/>
  <c r="AH344" i="14"/>
  <c r="AQ328" i="14"/>
  <c r="AP328" i="14"/>
  <c r="AO328" i="14"/>
  <c r="AN328" i="14"/>
  <c r="AM328" i="14"/>
  <c r="AL328" i="14"/>
  <c r="AK328" i="14"/>
  <c r="AJ328" i="14"/>
  <c r="AI328" i="14"/>
  <c r="AH328" i="14"/>
  <c r="AQ323" i="14"/>
  <c r="AO323" i="14"/>
  <c r="AN323" i="14"/>
  <c r="AM323" i="14"/>
  <c r="AL323" i="14"/>
  <c r="AK323" i="14"/>
  <c r="AJ323" i="14"/>
  <c r="AI323" i="14"/>
  <c r="AH323" i="14"/>
  <c r="AQ310" i="14"/>
  <c r="AP310" i="14"/>
  <c r="AO310" i="14"/>
  <c r="AN310" i="14"/>
  <c r="AM310" i="14"/>
  <c r="AL310" i="14"/>
  <c r="AK310" i="14"/>
  <c r="AJ310" i="14"/>
  <c r="AI310" i="14"/>
  <c r="AH310" i="14"/>
  <c r="AQ303" i="14"/>
  <c r="AO303" i="14"/>
  <c r="AM303" i="14"/>
  <c r="AL303" i="14"/>
  <c r="AK303" i="14"/>
  <c r="AJ303" i="14"/>
  <c r="AI303" i="14"/>
  <c r="AH303" i="14"/>
  <c r="AQ283" i="14"/>
  <c r="AP283" i="14"/>
  <c r="AO283" i="14"/>
  <c r="AN283" i="14"/>
  <c r="AM283" i="14"/>
  <c r="AL283" i="14"/>
  <c r="AK283" i="14"/>
  <c r="AJ283" i="14"/>
  <c r="AI283" i="14"/>
  <c r="AH283" i="14"/>
  <c r="AQ279" i="14"/>
  <c r="AO279" i="14"/>
  <c r="AN279" i="14"/>
  <c r="AM279" i="14"/>
  <c r="AL279" i="14"/>
  <c r="AK279" i="14"/>
  <c r="AJ279" i="14"/>
  <c r="AI279" i="14"/>
  <c r="AH279" i="14"/>
  <c r="AQ269" i="14"/>
  <c r="AP269" i="14"/>
  <c r="AO269" i="14"/>
  <c r="AN269" i="14"/>
  <c r="AM269" i="14"/>
  <c r="AL269" i="14"/>
  <c r="AK269" i="14"/>
  <c r="AJ269" i="14"/>
  <c r="AI269" i="14"/>
  <c r="AH269" i="14"/>
  <c r="AQ262" i="14"/>
  <c r="AO262" i="14"/>
  <c r="AN262" i="14"/>
  <c r="AM262" i="14"/>
  <c r="AL262" i="14"/>
  <c r="AK262" i="14"/>
  <c r="AJ262" i="14"/>
  <c r="AI262" i="14"/>
  <c r="AH262" i="14"/>
  <c r="AQ248" i="14"/>
  <c r="AP248" i="14"/>
  <c r="AO248" i="14"/>
  <c r="AN248" i="14"/>
  <c r="AM248" i="14"/>
  <c r="AL248" i="14"/>
  <c r="AK248" i="14"/>
  <c r="AJ248" i="14"/>
  <c r="AI248" i="14"/>
  <c r="AH248" i="14"/>
  <c r="AQ241" i="14"/>
  <c r="AO241" i="14"/>
  <c r="AN241" i="14"/>
  <c r="AM241" i="14"/>
  <c r="AL241" i="14"/>
  <c r="AK241" i="14"/>
  <c r="AJ241" i="14"/>
  <c r="AI241" i="14"/>
  <c r="AH241" i="14"/>
  <c r="AQ227" i="14"/>
  <c r="AP227" i="14"/>
  <c r="AO227" i="14"/>
  <c r="AN227" i="14"/>
  <c r="AM227" i="14"/>
  <c r="AL227" i="14"/>
  <c r="AK227" i="14"/>
  <c r="AJ227" i="14"/>
  <c r="AI227" i="14"/>
  <c r="AH227" i="14"/>
  <c r="AQ221" i="14"/>
  <c r="AO221" i="14"/>
  <c r="AN221" i="14"/>
  <c r="AM221" i="14"/>
  <c r="AL221" i="14"/>
  <c r="AK221" i="14"/>
  <c r="AJ221" i="14"/>
  <c r="AI221" i="14"/>
  <c r="AH221" i="14"/>
  <c r="AQ207" i="14"/>
  <c r="AP207" i="14"/>
  <c r="AO207" i="14"/>
  <c r="AN207" i="14"/>
  <c r="AM207" i="14"/>
  <c r="AL207" i="14"/>
  <c r="AK207" i="14"/>
  <c r="AJ207" i="14"/>
  <c r="AI207" i="14"/>
  <c r="AH207" i="14"/>
  <c r="AQ198" i="14"/>
  <c r="AO198" i="14"/>
  <c r="AN198" i="14"/>
  <c r="AM198" i="14"/>
  <c r="AL198" i="14"/>
  <c r="AK198" i="14"/>
  <c r="AJ198" i="14"/>
  <c r="AI198" i="14"/>
  <c r="AH198" i="14"/>
  <c r="AQ186" i="14"/>
  <c r="AP186" i="14"/>
  <c r="AO186" i="14"/>
  <c r="AN186" i="14"/>
  <c r="AM186" i="14"/>
  <c r="AL186" i="14"/>
  <c r="AK186" i="14"/>
  <c r="AJ186" i="14"/>
  <c r="AI186" i="14"/>
  <c r="AH186" i="14"/>
  <c r="AQ174" i="14"/>
  <c r="AO174" i="14"/>
  <c r="AN174" i="14"/>
  <c r="AM174" i="14"/>
  <c r="AL174" i="14"/>
  <c r="AK174" i="14"/>
  <c r="AJ174" i="14"/>
  <c r="AI174" i="14"/>
  <c r="AH174" i="14"/>
  <c r="AQ157" i="14"/>
  <c r="AP157" i="14"/>
  <c r="AO157" i="14"/>
  <c r="AN157" i="14"/>
  <c r="AM157" i="14"/>
  <c r="AL157" i="14"/>
  <c r="AK157" i="14"/>
  <c r="AJ157" i="14"/>
  <c r="AI157" i="14"/>
  <c r="AH157" i="14"/>
  <c r="AQ150" i="14"/>
  <c r="AP150" i="14"/>
  <c r="AO150" i="14"/>
  <c r="AN150" i="14"/>
  <c r="AM150" i="14"/>
  <c r="AL150" i="14"/>
  <c r="AK150" i="14"/>
  <c r="AJ150" i="14"/>
  <c r="AI150" i="14"/>
  <c r="AH150" i="14"/>
  <c r="AQ134" i="14"/>
  <c r="AP134" i="14"/>
  <c r="AO134" i="14"/>
  <c r="AN134" i="14"/>
  <c r="AM134" i="14"/>
  <c r="AL134" i="14"/>
  <c r="AK134" i="14"/>
  <c r="AJ134" i="14"/>
  <c r="AI134" i="14"/>
  <c r="AH134" i="14"/>
  <c r="AQ130" i="14"/>
  <c r="AO130" i="14"/>
  <c r="AN130" i="14"/>
  <c r="AM130" i="14"/>
  <c r="AL130" i="14"/>
  <c r="AK130" i="14"/>
  <c r="AJ130" i="14"/>
  <c r="AI130" i="14"/>
  <c r="AH130" i="14"/>
  <c r="AQ117" i="14"/>
  <c r="AQ119" i="14" s="1"/>
  <c r="AO117" i="14"/>
  <c r="AO119" i="14" s="1"/>
  <c r="AN117" i="14"/>
  <c r="AN119" i="14" s="1"/>
  <c r="AM117" i="14"/>
  <c r="AM119" i="14" s="1"/>
  <c r="AL117" i="14"/>
  <c r="AL119" i="14" s="1"/>
  <c r="AK117" i="14"/>
  <c r="AK119" i="14" s="1"/>
  <c r="AJ117" i="14"/>
  <c r="AJ119" i="14" s="1"/>
  <c r="AI117" i="14"/>
  <c r="AI119" i="14" s="1"/>
  <c r="AH117" i="14"/>
  <c r="AH119" i="14" s="1"/>
  <c r="AQ106" i="14"/>
  <c r="AP106" i="14"/>
  <c r="AO106" i="14"/>
  <c r="AN106" i="14"/>
  <c r="AM106" i="14"/>
  <c r="AL106" i="14"/>
  <c r="AK106" i="14"/>
  <c r="AJ106" i="14"/>
  <c r="AI106" i="14"/>
  <c r="AH106" i="14"/>
  <c r="AQ102" i="14"/>
  <c r="AO102" i="14"/>
  <c r="AN102" i="14"/>
  <c r="AM102" i="14"/>
  <c r="AL102" i="14"/>
  <c r="AK102" i="14"/>
  <c r="AJ102" i="14"/>
  <c r="AI102" i="14"/>
  <c r="AH102" i="14"/>
  <c r="AQ90" i="14"/>
  <c r="AP90" i="14"/>
  <c r="AO90" i="14"/>
  <c r="AN90" i="14"/>
  <c r="AM90" i="14"/>
  <c r="AL90" i="14"/>
  <c r="AK90" i="14"/>
  <c r="AJ90" i="14"/>
  <c r="AI90" i="14"/>
  <c r="AH90" i="14"/>
  <c r="AQ85" i="14"/>
  <c r="AO85" i="14"/>
  <c r="AN85" i="14"/>
  <c r="AM85" i="14"/>
  <c r="AL85" i="14"/>
  <c r="AK85" i="14"/>
  <c r="AJ85" i="14"/>
  <c r="AI85" i="14"/>
  <c r="AH85" i="14"/>
  <c r="AQ73" i="14"/>
  <c r="AP73" i="14"/>
  <c r="AO73" i="14"/>
  <c r="AN73" i="14"/>
  <c r="AM73" i="14"/>
  <c r="AL73" i="14"/>
  <c r="AK73" i="14"/>
  <c r="AJ73" i="14"/>
  <c r="AI73" i="14"/>
  <c r="AH73" i="14"/>
  <c r="AQ64" i="14"/>
  <c r="AO64" i="14"/>
  <c r="AN64" i="14"/>
  <c r="AM64" i="14"/>
  <c r="AL64" i="14"/>
  <c r="AK64" i="14"/>
  <c r="AJ64" i="14"/>
  <c r="AI64" i="14"/>
  <c r="AH64" i="14"/>
  <c r="AQ48" i="14"/>
  <c r="AP48" i="14"/>
  <c r="AO48" i="14"/>
  <c r="AN48" i="14"/>
  <c r="AM48" i="14"/>
  <c r="AL48" i="14"/>
  <c r="AK48" i="14"/>
  <c r="AJ48" i="14"/>
  <c r="AI48" i="14"/>
  <c r="AH48" i="14"/>
  <c r="AQ43" i="14"/>
  <c r="AO43" i="14"/>
  <c r="AN43" i="14"/>
  <c r="AM43" i="14"/>
  <c r="AL43" i="14"/>
  <c r="AK43" i="14"/>
  <c r="AJ43" i="14"/>
  <c r="AI43" i="14"/>
  <c r="AH43" i="14"/>
  <c r="AQ31" i="14"/>
  <c r="AP31" i="14"/>
  <c r="AO31" i="14"/>
  <c r="AN31" i="14"/>
  <c r="AM31" i="14"/>
  <c r="AL31" i="14"/>
  <c r="AK31" i="14"/>
  <c r="AJ31" i="14"/>
  <c r="AI31" i="14"/>
  <c r="AH31" i="14"/>
  <c r="AQ21" i="14"/>
  <c r="AO21" i="14"/>
  <c r="AN21" i="14"/>
  <c r="AM21" i="14"/>
  <c r="AL21" i="14"/>
  <c r="AK21" i="14"/>
  <c r="AJ21" i="14"/>
  <c r="AI21" i="14"/>
  <c r="AH21" i="14"/>
  <c r="AF531" i="14"/>
  <c r="AF397" i="14"/>
  <c r="AH362" i="14"/>
  <c r="AF227" i="14"/>
  <c r="AF90" i="14"/>
  <c r="T412" i="38"/>
  <c r="T414" i="38" s="1"/>
  <c r="T400" i="38"/>
  <c r="T402" i="38" s="1"/>
  <c r="T389" i="38"/>
  <c r="T391" i="38" s="1"/>
  <c r="T374" i="38"/>
  <c r="T376" i="38" s="1"/>
  <c r="T359" i="38"/>
  <c r="T361" i="38" s="1"/>
  <c r="T345" i="38"/>
  <c r="T347" i="38" s="1"/>
  <c r="T331" i="38"/>
  <c r="T333" i="38" s="1"/>
  <c r="T318" i="38"/>
  <c r="T320" i="38" s="1"/>
  <c r="T304" i="38"/>
  <c r="T306" i="38" s="1"/>
  <c r="T293" i="38"/>
  <c r="T295" i="38" s="1"/>
  <c r="T280" i="38"/>
  <c r="T282" i="38" s="1"/>
  <c r="T265" i="38"/>
  <c r="T267" i="38" s="1"/>
  <c r="T251" i="38"/>
  <c r="T253" i="38" s="1"/>
  <c r="T236" i="38"/>
  <c r="T238" i="38" s="1"/>
  <c r="T220" i="38"/>
  <c r="T222" i="38" s="1"/>
  <c r="T205" i="38"/>
  <c r="T207" i="38" s="1"/>
  <c r="T190" i="38"/>
  <c r="T192" i="38" s="1"/>
  <c r="T175" i="38"/>
  <c r="T177" i="38" s="1"/>
  <c r="T159" i="38"/>
  <c r="T161" i="38" s="1"/>
  <c r="T147" i="38"/>
  <c r="T149" i="38" s="1"/>
  <c r="T133" i="38"/>
  <c r="T135" i="38" s="1"/>
  <c r="T119" i="38"/>
  <c r="T121" i="38" s="1"/>
  <c r="T106" i="38"/>
  <c r="T108" i="38" s="1"/>
  <c r="T89" i="38"/>
  <c r="T91" i="38" s="1"/>
  <c r="T74" i="38"/>
  <c r="T76" i="38" s="1"/>
  <c r="T61" i="38"/>
  <c r="T63" i="38" s="1"/>
  <c r="T48" i="38"/>
  <c r="T50" i="38" s="1"/>
  <c r="T36" i="38"/>
  <c r="T38" i="38" s="1"/>
  <c r="T23" i="38"/>
  <c r="T25" i="38" s="1"/>
  <c r="T12" i="38"/>
  <c r="T14" i="38" s="1"/>
  <c r="S23" i="38"/>
  <c r="AD310" i="14" l="1"/>
  <c r="T416" i="38"/>
  <c r="T224" i="38"/>
  <c r="T363" i="38"/>
  <c r="T93" i="38"/>
  <c r="AS15" i="14"/>
  <c r="AQ421" i="14"/>
  <c r="AI692" i="14"/>
  <c r="AM692" i="14"/>
  <c r="AQ692" i="14"/>
  <c r="AD531" i="14"/>
  <c r="AH373" i="14"/>
  <c r="AH159" i="14"/>
  <c r="AL159" i="14"/>
  <c r="AP159" i="14"/>
  <c r="AI33" i="14"/>
  <c r="AM33" i="14"/>
  <c r="AK75" i="14"/>
  <c r="AO75" i="14"/>
  <c r="AJ92" i="14"/>
  <c r="AN92" i="14"/>
  <c r="AJ136" i="14"/>
  <c r="AN136" i="14"/>
  <c r="AJ209" i="14"/>
  <c r="AN209" i="14"/>
  <c r="AM421" i="14"/>
  <c r="AJ482" i="14"/>
  <c r="AJ617" i="14"/>
  <c r="AN617" i="14"/>
  <c r="AN303" i="14"/>
  <c r="AN312" i="14" s="1"/>
  <c r="AE294" i="14"/>
  <c r="AS294" i="14" s="1"/>
  <c r="AN33" i="14"/>
  <c r="AJ229" i="14"/>
  <c r="AN229" i="14"/>
  <c r="AN421" i="14"/>
  <c r="AI445" i="14"/>
  <c r="AM445" i="14"/>
  <c r="AI806" i="14"/>
  <c r="AM806" i="14"/>
  <c r="AQ806" i="14"/>
  <c r="AJ33" i="14"/>
  <c r="AH285" i="14"/>
  <c r="AH806" i="14"/>
  <c r="AL806" i="14"/>
  <c r="AP806" i="14"/>
  <c r="AH692" i="14"/>
  <c r="AL692" i="14"/>
  <c r="AP692" i="14"/>
  <c r="AJ806" i="14"/>
  <c r="AN806" i="14"/>
  <c r="AN510" i="14"/>
  <c r="AJ674" i="14"/>
  <c r="AN674" i="14"/>
  <c r="AK806" i="14"/>
  <c r="AO806" i="14"/>
  <c r="AI461" i="14"/>
  <c r="AM461" i="14"/>
  <c r="AN482" i="14"/>
  <c r="AJ579" i="14"/>
  <c r="AK617" i="14"/>
  <c r="AQ229" i="14"/>
  <c r="AI598" i="14"/>
  <c r="AM598" i="14"/>
  <c r="AQ598" i="14"/>
  <c r="AK692" i="14"/>
  <c r="AO692" i="14"/>
  <c r="AK50" i="14"/>
  <c r="AO50" i="14"/>
  <c r="AN75" i="14"/>
  <c r="AJ188" i="14"/>
  <c r="AN188" i="14"/>
  <c r="AJ271" i="14"/>
  <c r="AN271" i="14"/>
  <c r="AJ461" i="14"/>
  <c r="AN461" i="14"/>
  <c r="AJ656" i="14"/>
  <c r="AN656" i="14"/>
  <c r="AI188" i="14"/>
  <c r="AM188" i="14"/>
  <c r="AQ461" i="14"/>
  <c r="AH510" i="14"/>
  <c r="AL510" i="14"/>
  <c r="AH598" i="14"/>
  <c r="AL598" i="14"/>
  <c r="AP598" i="14"/>
  <c r="AO617" i="14"/>
  <c r="AQ75" i="14"/>
  <c r="AJ75" i="14"/>
  <c r="AH421" i="14"/>
  <c r="AL421" i="14"/>
  <c r="AJ692" i="14"/>
  <c r="AN692" i="14"/>
  <c r="AK733" i="14"/>
  <c r="AO733" i="14"/>
  <c r="AK33" i="14"/>
  <c r="AO33" i="14"/>
  <c r="AJ50" i="14"/>
  <c r="AN50" i="14"/>
  <c r="AI75" i="14"/>
  <c r="AM75" i="14"/>
  <c r="AQ285" i="14"/>
  <c r="AK312" i="14"/>
  <c r="AO312" i="14"/>
  <c r="AJ330" i="14"/>
  <c r="AN330" i="14"/>
  <c r="AJ445" i="14"/>
  <c r="AN445" i="14"/>
  <c r="AJ634" i="14"/>
  <c r="AN634" i="14"/>
  <c r="AJ733" i="14"/>
  <c r="AN733" i="14"/>
  <c r="AQ33" i="14"/>
  <c r="AJ108" i="14"/>
  <c r="AI285" i="14"/>
  <c r="AM285" i="14"/>
  <c r="AL285" i="14"/>
  <c r="AL674" i="14"/>
  <c r="AQ50" i="14"/>
  <c r="AH92" i="14"/>
  <c r="AL92" i="14"/>
  <c r="AI209" i="14"/>
  <c r="AM209" i="14"/>
  <c r="AQ209" i="14"/>
  <c r="AQ271" i="14"/>
  <c r="AJ285" i="14"/>
  <c r="AN285" i="14"/>
  <c r="AH330" i="14"/>
  <c r="AL330" i="14"/>
  <c r="AJ399" i="14"/>
  <c r="AH445" i="14"/>
  <c r="AL445" i="14"/>
  <c r="AI482" i="14"/>
  <c r="AM482" i="14"/>
  <c r="AQ482" i="14"/>
  <c r="AH533" i="14"/>
  <c r="AL533" i="14"/>
  <c r="AK558" i="14"/>
  <c r="AO558" i="14"/>
  <c r="AI674" i="14"/>
  <c r="AM674" i="14"/>
  <c r="AQ674" i="14"/>
  <c r="AH733" i="14"/>
  <c r="AL733" i="14"/>
  <c r="AH674" i="14"/>
  <c r="AH33" i="14"/>
  <c r="AL33" i="14"/>
  <c r="AI50" i="14"/>
  <c r="AM50" i="14"/>
  <c r="AH75" i="14"/>
  <c r="AL75" i="14"/>
  <c r="AK92" i="14"/>
  <c r="AO92" i="14"/>
  <c r="AI229" i="14"/>
  <c r="AM229" i="14"/>
  <c r="AJ250" i="14"/>
  <c r="AN250" i="14"/>
  <c r="AI271" i="14"/>
  <c r="AM271" i="14"/>
  <c r="AJ312" i="14"/>
  <c r="AJ354" i="14"/>
  <c r="AN354" i="14"/>
  <c r="AH354" i="14"/>
  <c r="AL354" i="14"/>
  <c r="AJ421" i="14"/>
  <c r="AK461" i="14"/>
  <c r="AO461" i="14"/>
  <c r="AJ510" i="14"/>
  <c r="AJ558" i="14"/>
  <c r="AN558" i="14"/>
  <c r="AH579" i="14"/>
  <c r="AL579" i="14"/>
  <c r="AI617" i="14"/>
  <c r="AM617" i="14"/>
  <c r="AK634" i="14"/>
  <c r="AO634" i="14"/>
  <c r="AI733" i="14"/>
  <c r="AM733" i="14"/>
  <c r="AQ733" i="14"/>
  <c r="AH50" i="14"/>
  <c r="AL50" i="14"/>
  <c r="AI250" i="14"/>
  <c r="AM250" i="14"/>
  <c r="AQ250" i="14"/>
  <c r="AH399" i="14"/>
  <c r="AQ445" i="14"/>
  <c r="AK482" i="14"/>
  <c r="AO482" i="14"/>
  <c r="AJ533" i="14"/>
  <c r="AI558" i="14"/>
  <c r="AM558" i="14"/>
  <c r="AQ558" i="14"/>
  <c r="AK656" i="14"/>
  <c r="AO656" i="14"/>
  <c r="AK674" i="14"/>
  <c r="AO674" i="14"/>
  <c r="AI92" i="14"/>
  <c r="AM92" i="14"/>
  <c r="AQ92" i="14"/>
  <c r="AH136" i="14"/>
  <c r="AL136" i="14"/>
  <c r="AK285" i="14"/>
  <c r="AO285" i="14"/>
  <c r="AN579" i="14"/>
  <c r="AN108" i="14"/>
  <c r="AN399" i="14"/>
  <c r="AK159" i="14"/>
  <c r="AO159" i="14"/>
  <c r="AQ188" i="14"/>
  <c r="AJ598" i="14"/>
  <c r="AN598" i="14"/>
  <c r="AK108" i="14"/>
  <c r="AO108" i="14"/>
  <c r="AI136" i="14"/>
  <c r="AM136" i="14"/>
  <c r="AQ136" i="14"/>
  <c r="AI330" i="14"/>
  <c r="AM330" i="14"/>
  <c r="AQ330" i="14"/>
  <c r="AI354" i="14"/>
  <c r="AM354" i="14"/>
  <c r="AQ354" i="14"/>
  <c r="AK399" i="14"/>
  <c r="AO399" i="14"/>
  <c r="AK421" i="14"/>
  <c r="AO421" i="14"/>
  <c r="AK510" i="14"/>
  <c r="AO510" i="14"/>
  <c r="AK533" i="14"/>
  <c r="AO533" i="14"/>
  <c r="AN533" i="14"/>
  <c r="AK579" i="14"/>
  <c r="AO579" i="14"/>
  <c r="AK598" i="14"/>
  <c r="AO598" i="14"/>
  <c r="AH617" i="14"/>
  <c r="AL617" i="14"/>
  <c r="AH634" i="14"/>
  <c r="AL634" i="14"/>
  <c r="AH656" i="14"/>
  <c r="AL656" i="14"/>
  <c r="AH108" i="14"/>
  <c r="AL108" i="14"/>
  <c r="AI159" i="14"/>
  <c r="AM159" i="14"/>
  <c r="AQ159" i="14"/>
  <c r="AK188" i="14"/>
  <c r="AO188" i="14"/>
  <c r="AK209" i="14"/>
  <c r="AO209" i="14"/>
  <c r="AK229" i="14"/>
  <c r="AO229" i="14"/>
  <c r="AK250" i="14"/>
  <c r="AO250" i="14"/>
  <c r="AK271" i="14"/>
  <c r="AO271" i="14"/>
  <c r="AH312" i="14"/>
  <c r="AL312" i="14"/>
  <c r="AL399" i="14"/>
  <c r="AQ617" i="14"/>
  <c r="AI634" i="14"/>
  <c r="AM634" i="14"/>
  <c r="AQ634" i="14"/>
  <c r="AI656" i="14"/>
  <c r="AM656" i="14"/>
  <c r="AQ656" i="14"/>
  <c r="AI108" i="14"/>
  <c r="AM108" i="14"/>
  <c r="AQ108" i="14"/>
  <c r="AK136" i="14"/>
  <c r="AO136" i="14"/>
  <c r="AJ159" i="14"/>
  <c r="AN159" i="14"/>
  <c r="AH188" i="14"/>
  <c r="AL188" i="14"/>
  <c r="AH209" i="14"/>
  <c r="AL209" i="14"/>
  <c r="AH229" i="14"/>
  <c r="AL229" i="14"/>
  <c r="AH250" i="14"/>
  <c r="AL250" i="14"/>
  <c r="AH271" i="14"/>
  <c r="AL271" i="14"/>
  <c r="AI312" i="14"/>
  <c r="AM312" i="14"/>
  <c r="AQ312" i="14"/>
  <c r="AK330" i="14"/>
  <c r="AO330" i="14"/>
  <c r="AK354" i="14"/>
  <c r="AO354" i="14"/>
  <c r="AI399" i="14"/>
  <c r="AM399" i="14"/>
  <c r="AQ399" i="14"/>
  <c r="AI421" i="14"/>
  <c r="AK445" i="14"/>
  <c r="AO445" i="14"/>
  <c r="AH461" i="14"/>
  <c r="AL461" i="14"/>
  <c r="AH482" i="14"/>
  <c r="AL482" i="14"/>
  <c r="AI510" i="14"/>
  <c r="AM510" i="14"/>
  <c r="AQ510" i="14"/>
  <c r="AI533" i="14"/>
  <c r="AM533" i="14"/>
  <c r="AQ533" i="14"/>
  <c r="AH558" i="14"/>
  <c r="AL558" i="14"/>
  <c r="AI579" i="14"/>
  <c r="AM579" i="14"/>
  <c r="AQ579" i="14"/>
  <c r="X202" i="38"/>
  <c r="Y202" i="38" s="1"/>
  <c r="W202" i="38"/>
  <c r="X186" i="38"/>
  <c r="Y186" i="38" s="1"/>
  <c r="W186" i="38"/>
  <c r="X130" i="38"/>
  <c r="Y130" i="38" s="1"/>
  <c r="W130" i="38"/>
  <c r="T418" i="38" l="1"/>
  <c r="AN161" i="14"/>
  <c r="AN694" i="14"/>
  <c r="AJ694" i="14"/>
  <c r="AI694" i="14"/>
  <c r="AH161" i="14"/>
  <c r="AO694" i="14"/>
  <c r="AL694" i="14"/>
  <c r="AK694" i="14"/>
  <c r="AJ161" i="14"/>
  <c r="AQ694" i="14"/>
  <c r="AH694" i="14"/>
  <c r="AM694" i="14"/>
  <c r="AH375" i="14"/>
  <c r="AL161" i="14"/>
  <c r="AQ161" i="14"/>
  <c r="AM161" i="14"/>
  <c r="AO161" i="14"/>
  <c r="AI161" i="14"/>
  <c r="AK161" i="14"/>
  <c r="AF352" i="14"/>
  <c r="AD352" i="14" s="1"/>
  <c r="AH808" i="14" l="1"/>
  <c r="AC43" i="63"/>
  <c r="AQ43" i="63" l="1"/>
  <c r="F51" i="19" l="1"/>
  <c r="AF804" i="14" l="1"/>
  <c r="AF731" i="14"/>
  <c r="AF712" i="14"/>
  <c r="AF684" i="14"/>
  <c r="AF666" i="14"/>
  <c r="AF654" i="14"/>
  <c r="AF644" i="14"/>
  <c r="AF628" i="14"/>
  <c r="AF610" i="14"/>
  <c r="AF590" i="14"/>
  <c r="AF572" i="14"/>
  <c r="AF551" i="14"/>
  <c r="AF524" i="14"/>
  <c r="AF504" i="14"/>
  <c r="AF491" i="14"/>
  <c r="AF480" i="14"/>
  <c r="AF474" i="14"/>
  <c r="AF455" i="14"/>
  <c r="AF437" i="14"/>
  <c r="AF412" i="14"/>
  <c r="AF388" i="14"/>
  <c r="AQ362" i="14"/>
  <c r="AQ373" i="14" s="1"/>
  <c r="AQ375" i="14" s="1"/>
  <c r="AP362" i="14"/>
  <c r="AP373" i="14" s="1"/>
  <c r="AO362" i="14"/>
  <c r="AO373" i="14" s="1"/>
  <c r="AO375" i="14" s="1"/>
  <c r="AN362" i="14"/>
  <c r="AN373" i="14" s="1"/>
  <c r="AN375" i="14" s="1"/>
  <c r="AM362" i="14"/>
  <c r="AM373" i="14" s="1"/>
  <c r="AM375" i="14" s="1"/>
  <c r="AL362" i="14"/>
  <c r="AL373" i="14" s="1"/>
  <c r="AL375" i="14" s="1"/>
  <c r="AK362" i="14"/>
  <c r="AK373" i="14" s="1"/>
  <c r="AK375" i="14" s="1"/>
  <c r="AJ362" i="14"/>
  <c r="AJ373" i="14" s="1"/>
  <c r="AJ375" i="14" s="1"/>
  <c r="AI362" i="14"/>
  <c r="AI373" i="14" s="1"/>
  <c r="AI375" i="14" s="1"/>
  <c r="AF344" i="14"/>
  <c r="AF323" i="14"/>
  <c r="AF310" i="14"/>
  <c r="AF303" i="14"/>
  <c r="AF262" i="14"/>
  <c r="AF130" i="14"/>
  <c r="AF117" i="14"/>
  <c r="V412" i="38" l="1"/>
  <c r="U412" i="38"/>
  <c r="S412" i="38"/>
  <c r="R412" i="38"/>
  <c r="Q412" i="38"/>
  <c r="P412" i="38"/>
  <c r="O412" i="38"/>
  <c r="N412" i="38"/>
  <c r="M412" i="38"/>
  <c r="L412" i="38"/>
  <c r="K412" i="38"/>
  <c r="J412" i="38"/>
  <c r="I412" i="38"/>
  <c r="V400" i="38"/>
  <c r="U400" i="38"/>
  <c r="S400" i="38"/>
  <c r="R400" i="38"/>
  <c r="Q400" i="38"/>
  <c r="P400" i="38"/>
  <c r="O400" i="38"/>
  <c r="N400" i="38"/>
  <c r="M400" i="38"/>
  <c r="L400" i="38"/>
  <c r="K400" i="38"/>
  <c r="J400" i="38"/>
  <c r="I400" i="38"/>
  <c r="V389" i="38"/>
  <c r="U389" i="38"/>
  <c r="S389" i="38"/>
  <c r="R389" i="38"/>
  <c r="Q389" i="38"/>
  <c r="P389" i="38"/>
  <c r="O389" i="38"/>
  <c r="N389" i="38"/>
  <c r="M389" i="38"/>
  <c r="L389" i="38"/>
  <c r="K389" i="38"/>
  <c r="J389" i="38"/>
  <c r="I389" i="38"/>
  <c r="V374" i="38"/>
  <c r="U374" i="38"/>
  <c r="S374" i="38"/>
  <c r="R374" i="38"/>
  <c r="Q374" i="38"/>
  <c r="P374" i="38"/>
  <c r="O374" i="38"/>
  <c r="N374" i="38"/>
  <c r="M374" i="38"/>
  <c r="L374" i="38"/>
  <c r="K374" i="38"/>
  <c r="J374" i="38"/>
  <c r="I374" i="38"/>
  <c r="V359" i="38"/>
  <c r="U359" i="38"/>
  <c r="S359" i="38"/>
  <c r="R359" i="38"/>
  <c r="Q359" i="38"/>
  <c r="P359" i="38"/>
  <c r="O359" i="38"/>
  <c r="N359" i="38"/>
  <c r="M359" i="38"/>
  <c r="L359" i="38"/>
  <c r="K359" i="38"/>
  <c r="J359" i="38"/>
  <c r="I359" i="38"/>
  <c r="V345" i="38"/>
  <c r="U345" i="38"/>
  <c r="S345" i="38"/>
  <c r="R345" i="38"/>
  <c r="Q345" i="38"/>
  <c r="P345" i="38"/>
  <c r="O345" i="38"/>
  <c r="N345" i="38"/>
  <c r="M345" i="38"/>
  <c r="L345" i="38"/>
  <c r="K345" i="38"/>
  <c r="J345" i="38"/>
  <c r="I345" i="38"/>
  <c r="V331" i="38"/>
  <c r="U331" i="38"/>
  <c r="S331" i="38"/>
  <c r="R331" i="38"/>
  <c r="Q331" i="38"/>
  <c r="P331" i="38"/>
  <c r="O331" i="38"/>
  <c r="N331" i="38"/>
  <c r="M331" i="38"/>
  <c r="L331" i="38"/>
  <c r="K331" i="38"/>
  <c r="J331" i="38"/>
  <c r="I331" i="38"/>
  <c r="V318" i="38"/>
  <c r="U318" i="38"/>
  <c r="S318" i="38"/>
  <c r="R318" i="38"/>
  <c r="Q318" i="38"/>
  <c r="P318" i="38"/>
  <c r="O318" i="38"/>
  <c r="N318" i="38"/>
  <c r="M318" i="38"/>
  <c r="L318" i="38"/>
  <c r="K318" i="38"/>
  <c r="J318" i="38"/>
  <c r="I318" i="38"/>
  <c r="V304" i="38"/>
  <c r="U304" i="38"/>
  <c r="S304" i="38"/>
  <c r="R304" i="38"/>
  <c r="Q304" i="38"/>
  <c r="P304" i="38"/>
  <c r="O304" i="38"/>
  <c r="N304" i="38"/>
  <c r="M304" i="38"/>
  <c r="L304" i="38"/>
  <c r="K304" i="38"/>
  <c r="J304" i="38"/>
  <c r="I304" i="38"/>
  <c r="V293" i="38"/>
  <c r="U293" i="38"/>
  <c r="S293" i="38"/>
  <c r="R293" i="38"/>
  <c r="Q293" i="38"/>
  <c r="P293" i="38"/>
  <c r="O293" i="38"/>
  <c r="N293" i="38"/>
  <c r="M293" i="38"/>
  <c r="L293" i="38"/>
  <c r="K293" i="38"/>
  <c r="J293" i="38"/>
  <c r="I293" i="38"/>
  <c r="V280" i="38"/>
  <c r="U280" i="38"/>
  <c r="S280" i="38"/>
  <c r="R280" i="38"/>
  <c r="Q280" i="38"/>
  <c r="P280" i="38"/>
  <c r="O280" i="38"/>
  <c r="N280" i="38"/>
  <c r="M280" i="38"/>
  <c r="L280" i="38"/>
  <c r="K280" i="38"/>
  <c r="J280" i="38"/>
  <c r="I280" i="38"/>
  <c r="V265" i="38"/>
  <c r="U265" i="38"/>
  <c r="S265" i="38"/>
  <c r="R265" i="38"/>
  <c r="Q265" i="38"/>
  <c r="P265" i="38"/>
  <c r="O265" i="38"/>
  <c r="N265" i="38"/>
  <c r="M265" i="38"/>
  <c r="L265" i="38"/>
  <c r="K265" i="38"/>
  <c r="J265" i="38"/>
  <c r="I265" i="38"/>
  <c r="V251" i="38"/>
  <c r="U251" i="38"/>
  <c r="S251" i="38"/>
  <c r="R251" i="38"/>
  <c r="Q251" i="38"/>
  <c r="P251" i="38"/>
  <c r="O251" i="38"/>
  <c r="N251" i="38"/>
  <c r="M251" i="38"/>
  <c r="L251" i="38"/>
  <c r="K251" i="38"/>
  <c r="J251" i="38"/>
  <c r="I251" i="38"/>
  <c r="V236" i="38"/>
  <c r="U236" i="38"/>
  <c r="S236" i="38"/>
  <c r="R236" i="38"/>
  <c r="Q236" i="38"/>
  <c r="P236" i="38"/>
  <c r="O236" i="38"/>
  <c r="N236" i="38"/>
  <c r="M236" i="38"/>
  <c r="L236" i="38"/>
  <c r="K236" i="38"/>
  <c r="J236" i="38"/>
  <c r="I236" i="38"/>
  <c r="V220" i="38"/>
  <c r="U220" i="38"/>
  <c r="S220" i="38"/>
  <c r="R220" i="38"/>
  <c r="Q220" i="38"/>
  <c r="P220" i="38"/>
  <c r="O220" i="38"/>
  <c r="N220" i="38"/>
  <c r="M220" i="38"/>
  <c r="L220" i="38"/>
  <c r="K220" i="38"/>
  <c r="J220" i="38"/>
  <c r="I220" i="38"/>
  <c r="V205" i="38"/>
  <c r="U205" i="38"/>
  <c r="S205" i="38"/>
  <c r="R205" i="38"/>
  <c r="Q205" i="38"/>
  <c r="P205" i="38"/>
  <c r="O205" i="38"/>
  <c r="N205" i="38"/>
  <c r="M205" i="38"/>
  <c r="L205" i="38"/>
  <c r="K205" i="38"/>
  <c r="J205" i="38"/>
  <c r="I205" i="38"/>
  <c r="V190" i="38"/>
  <c r="U190" i="38"/>
  <c r="S190" i="38"/>
  <c r="R190" i="38"/>
  <c r="Q190" i="38"/>
  <c r="P190" i="38"/>
  <c r="O190" i="38"/>
  <c r="N190" i="38"/>
  <c r="M190" i="38"/>
  <c r="L190" i="38"/>
  <c r="K190" i="38"/>
  <c r="J190" i="38"/>
  <c r="I190" i="38"/>
  <c r="V175" i="38"/>
  <c r="U175" i="38"/>
  <c r="S175" i="38"/>
  <c r="R175" i="38"/>
  <c r="Q175" i="38"/>
  <c r="P175" i="38"/>
  <c r="O175" i="38"/>
  <c r="N175" i="38"/>
  <c r="M175" i="38"/>
  <c r="L175" i="38"/>
  <c r="K175" i="38"/>
  <c r="J175" i="38"/>
  <c r="I175" i="38"/>
  <c r="V159" i="38"/>
  <c r="U159" i="38"/>
  <c r="S159" i="38"/>
  <c r="R159" i="38"/>
  <c r="Q159" i="38"/>
  <c r="P159" i="38"/>
  <c r="O159" i="38"/>
  <c r="N159" i="38"/>
  <c r="M159" i="38"/>
  <c r="L159" i="38"/>
  <c r="K159" i="38"/>
  <c r="J159" i="38"/>
  <c r="I159" i="38"/>
  <c r="V147" i="38"/>
  <c r="U147" i="38"/>
  <c r="S147" i="38"/>
  <c r="R147" i="38"/>
  <c r="Q147" i="38"/>
  <c r="P147" i="38"/>
  <c r="O147" i="38"/>
  <c r="N147" i="38"/>
  <c r="M147" i="38"/>
  <c r="L147" i="38"/>
  <c r="K147" i="38"/>
  <c r="J147" i="38"/>
  <c r="V133" i="38"/>
  <c r="U133" i="38"/>
  <c r="S133" i="38"/>
  <c r="R133" i="38"/>
  <c r="Q133" i="38"/>
  <c r="P133" i="38"/>
  <c r="O133" i="38"/>
  <c r="N133" i="38"/>
  <c r="M133" i="38"/>
  <c r="L133" i="38"/>
  <c r="K133" i="38"/>
  <c r="J133" i="38"/>
  <c r="I133" i="38"/>
  <c r="V119" i="38"/>
  <c r="U119" i="38"/>
  <c r="S119" i="38"/>
  <c r="R119" i="38"/>
  <c r="Q119" i="38"/>
  <c r="P119" i="38"/>
  <c r="O119" i="38"/>
  <c r="N119" i="38"/>
  <c r="M119" i="38"/>
  <c r="L119" i="38"/>
  <c r="K119" i="38"/>
  <c r="J119" i="38"/>
  <c r="I119" i="38"/>
  <c r="V106" i="38"/>
  <c r="U106" i="38"/>
  <c r="S106" i="38"/>
  <c r="R106" i="38"/>
  <c r="Q106" i="38"/>
  <c r="P106" i="38"/>
  <c r="O106" i="38"/>
  <c r="N106" i="38"/>
  <c r="M106" i="38"/>
  <c r="L106" i="38"/>
  <c r="K106" i="38"/>
  <c r="J106" i="38"/>
  <c r="I106" i="38"/>
  <c r="V89" i="38"/>
  <c r="U89" i="38"/>
  <c r="S89" i="38"/>
  <c r="R89" i="38"/>
  <c r="Q89" i="38"/>
  <c r="P89" i="38"/>
  <c r="O89" i="38"/>
  <c r="N89" i="38"/>
  <c r="M89" i="38"/>
  <c r="L89" i="38"/>
  <c r="K89" i="38"/>
  <c r="J89" i="38"/>
  <c r="I89" i="38"/>
  <c r="I74" i="38"/>
  <c r="V74" i="38"/>
  <c r="U74" i="38"/>
  <c r="S74" i="38"/>
  <c r="R74" i="38"/>
  <c r="Q74" i="38"/>
  <c r="P74" i="38"/>
  <c r="O74" i="38"/>
  <c r="N74" i="38"/>
  <c r="M74" i="38"/>
  <c r="L74" i="38"/>
  <c r="K74" i="38"/>
  <c r="J74" i="38"/>
  <c r="V61" i="38"/>
  <c r="U61" i="38"/>
  <c r="S61" i="38"/>
  <c r="R61" i="38"/>
  <c r="Q61" i="38"/>
  <c r="P61" i="38"/>
  <c r="O61" i="38"/>
  <c r="N61" i="38"/>
  <c r="M61" i="38"/>
  <c r="L61" i="38"/>
  <c r="K61" i="38"/>
  <c r="J61" i="38"/>
  <c r="I61" i="38"/>
  <c r="V48" i="38"/>
  <c r="U48" i="38"/>
  <c r="S48" i="38"/>
  <c r="R48" i="38"/>
  <c r="Q48" i="38"/>
  <c r="P48" i="38"/>
  <c r="O48" i="38"/>
  <c r="N48" i="38"/>
  <c r="M48" i="38"/>
  <c r="L48" i="38"/>
  <c r="K48" i="38"/>
  <c r="J48" i="38"/>
  <c r="I48" i="38"/>
  <c r="V36" i="38"/>
  <c r="U36" i="38"/>
  <c r="S36" i="38"/>
  <c r="R36" i="38"/>
  <c r="Q36" i="38"/>
  <c r="P36" i="38"/>
  <c r="O36" i="38"/>
  <c r="N36" i="38"/>
  <c r="M36" i="38"/>
  <c r="L36" i="38"/>
  <c r="K36" i="38"/>
  <c r="J36" i="38"/>
  <c r="I36" i="38"/>
  <c r="V23" i="38"/>
  <c r="U23" i="38"/>
  <c r="R23" i="38"/>
  <c r="Q23" i="38"/>
  <c r="P23" i="38"/>
  <c r="O23" i="38"/>
  <c r="N23" i="38"/>
  <c r="M23" i="38"/>
  <c r="L23" i="38"/>
  <c r="K23" i="38"/>
  <c r="J23" i="38"/>
  <c r="I23" i="38"/>
  <c r="W11" i="38"/>
  <c r="X11" i="38"/>
  <c r="Y11" i="38" s="1"/>
  <c r="V12" i="38"/>
  <c r="U12" i="38"/>
  <c r="S12" i="38"/>
  <c r="R12" i="38"/>
  <c r="Q12" i="38"/>
  <c r="P12" i="38"/>
  <c r="O12" i="38"/>
  <c r="N12" i="38"/>
  <c r="M12" i="38"/>
  <c r="L12" i="38"/>
  <c r="K12" i="38"/>
  <c r="J12" i="38"/>
  <c r="I12" i="38"/>
  <c r="X411" i="38"/>
  <c r="Y411" i="38" s="1"/>
  <c r="W411" i="38"/>
  <c r="X399" i="38"/>
  <c r="Y399" i="38" s="1"/>
  <c r="W399" i="38"/>
  <c r="X388" i="38"/>
  <c r="Y388" i="38" s="1"/>
  <c r="W388" i="38"/>
  <c r="X373" i="38"/>
  <c r="Y373" i="38" s="1"/>
  <c r="W373" i="38"/>
  <c r="X358" i="38"/>
  <c r="Y358" i="38" s="1"/>
  <c r="W358" i="38"/>
  <c r="X344" i="38"/>
  <c r="Y344" i="38" s="1"/>
  <c r="W344" i="38"/>
  <c r="X330" i="38"/>
  <c r="Y330" i="38" s="1"/>
  <c r="W330" i="38"/>
  <c r="X317" i="38"/>
  <c r="Y317" i="38" s="1"/>
  <c r="W317" i="38"/>
  <c r="X316" i="38"/>
  <c r="Y316" i="38" s="1"/>
  <c r="W316" i="38"/>
  <c r="X303" i="38"/>
  <c r="Y303" i="38" s="1"/>
  <c r="W303" i="38"/>
  <c r="X292" i="38"/>
  <c r="Y292" i="38" s="1"/>
  <c r="W292" i="38"/>
  <c r="X291" i="38"/>
  <c r="Y291" i="38" s="1"/>
  <c r="W291" i="38"/>
  <c r="X279" i="38"/>
  <c r="Y279" i="38" s="1"/>
  <c r="W279" i="38"/>
  <c r="X264" i="38"/>
  <c r="Y264" i="38" s="1"/>
  <c r="W264" i="38"/>
  <c r="X250" i="38"/>
  <c r="Y250" i="38" s="1"/>
  <c r="W250" i="38"/>
  <c r="X235" i="38"/>
  <c r="Y235" i="38" s="1"/>
  <c r="W235" i="38"/>
  <c r="X219" i="38"/>
  <c r="Y219" i="38" s="1"/>
  <c r="W219" i="38"/>
  <c r="X218" i="38"/>
  <c r="Y218" i="38" s="1"/>
  <c r="W218" i="38"/>
  <c r="X204" i="38"/>
  <c r="Y204" i="38" s="1"/>
  <c r="W204" i="38"/>
  <c r="X189" i="38"/>
  <c r="Y189" i="38" s="1"/>
  <c r="W189" i="38"/>
  <c r="X188" i="38"/>
  <c r="Y188" i="38" s="1"/>
  <c r="W188" i="38"/>
  <c r="X174" i="38"/>
  <c r="Y174" i="38" s="1"/>
  <c r="W174" i="38"/>
  <c r="X158" i="38"/>
  <c r="Y158" i="38" s="1"/>
  <c r="W158" i="38"/>
  <c r="X146" i="38"/>
  <c r="Y146" i="38" s="1"/>
  <c r="W146" i="38"/>
  <c r="X132" i="38"/>
  <c r="Y132" i="38" s="1"/>
  <c r="W132" i="38"/>
  <c r="X118" i="38"/>
  <c r="Y118" i="38" s="1"/>
  <c r="W118" i="38"/>
  <c r="X105" i="38"/>
  <c r="Y105" i="38" s="1"/>
  <c r="W105" i="38"/>
  <c r="X88" i="38"/>
  <c r="Y88" i="38" s="1"/>
  <c r="W88" i="38"/>
  <c r="X87" i="38"/>
  <c r="Y87" i="38" s="1"/>
  <c r="W87" i="38"/>
  <c r="X73" i="38"/>
  <c r="Y73" i="38" s="1"/>
  <c r="W73" i="38"/>
  <c r="X60" i="38"/>
  <c r="Y60" i="38" s="1"/>
  <c r="W60" i="38"/>
  <c r="X47" i="38"/>
  <c r="Y47" i="38" s="1"/>
  <c r="W47" i="38"/>
  <c r="X35" i="38"/>
  <c r="Y35" i="38" s="1"/>
  <c r="W35" i="38"/>
  <c r="X22" i="38"/>
  <c r="Y22" i="38" s="1"/>
  <c r="W22" i="38"/>
  <c r="H81" i="65"/>
  <c r="K80" i="65"/>
  <c r="J80" i="65"/>
  <c r="AA59" i="63"/>
  <c r="AA62" i="63" s="1"/>
  <c r="Y59" i="63"/>
  <c r="Y62" i="63" s="1"/>
  <c r="AI600" i="14" l="1"/>
  <c r="AI808" i="14" s="1"/>
  <c r="AJ600" i="14"/>
  <c r="AJ808" i="14" s="1"/>
  <c r="H137" i="65" l="1"/>
  <c r="D137" i="65"/>
  <c r="K136" i="65"/>
  <c r="K137" i="65" s="1"/>
  <c r="J136" i="65"/>
  <c r="J137" i="65" s="1"/>
  <c r="D135" i="65"/>
  <c r="H48" i="65"/>
  <c r="D48" i="65"/>
  <c r="K47" i="65"/>
  <c r="K48" i="65" s="1"/>
  <c r="G47" i="65"/>
  <c r="G48" i="65" s="1"/>
  <c r="D46" i="65"/>
  <c r="G137" i="65" l="1"/>
  <c r="J47" i="65"/>
  <c r="J48" i="65" s="1"/>
  <c r="X59" i="63"/>
  <c r="X62" i="63" s="1"/>
  <c r="Z97" i="14"/>
  <c r="Z14" i="14"/>
  <c r="D9" i="21"/>
  <c r="D45" i="19" l="1"/>
  <c r="AF419" i="14"/>
  <c r="AA51" i="63" l="1"/>
  <c r="Y51" i="63"/>
  <c r="X51" i="63"/>
  <c r="AO12" i="63" l="1"/>
  <c r="AN12" i="63"/>
  <c r="AJ12" i="63"/>
  <c r="AI12" i="63"/>
  <c r="AH12" i="63"/>
  <c r="AG12" i="63"/>
  <c r="AF12" i="63"/>
  <c r="AE12" i="63"/>
  <c r="AD12" i="63"/>
  <c r="AA12" i="63"/>
  <c r="Y12" i="63"/>
  <c r="X12" i="63"/>
  <c r="AC11" i="63"/>
  <c r="AC12" i="63" s="1"/>
  <c r="AQ11" i="63" l="1"/>
  <c r="AQ12" i="63" s="1"/>
  <c r="Z586" i="14"/>
  <c r="Z590" i="14" s="1"/>
  <c r="Z301" i="14"/>
  <c r="AF672" i="14"/>
  <c r="AD672" i="14" s="1"/>
  <c r="AF632" i="14"/>
  <c r="AA632" i="14"/>
  <c r="Z632" i="14"/>
  <c r="AF459" i="14"/>
  <c r="AF221" i="14"/>
  <c r="AF134" i="14"/>
  <c r="AF461" i="14" l="1"/>
  <c r="AF229" i="14"/>
  <c r="AA136" i="14"/>
  <c r="AF136" i="14"/>
  <c r="AF371" i="14" l="1"/>
  <c r="AF362" i="14"/>
  <c r="AF279" i="14"/>
  <c r="AF241" i="14"/>
  <c r="AF198" i="14"/>
  <c r="AF174" i="14"/>
  <c r="AF150" i="14"/>
  <c r="AF119" i="14"/>
  <c r="AF102" i="14"/>
  <c r="AF85" i="14"/>
  <c r="AF64" i="14"/>
  <c r="AF43" i="14"/>
  <c r="AF31" i="14"/>
  <c r="AF21" i="14"/>
  <c r="AF373" i="14" l="1"/>
  <c r="AF92" i="14"/>
  <c r="AF33" i="14"/>
  <c r="AE801" i="14"/>
  <c r="AS801" i="14" s="1"/>
  <c r="AE802" i="14"/>
  <c r="AS802" i="14" s="1"/>
  <c r="H101" i="65" l="1"/>
  <c r="K100" i="65"/>
  <c r="J100" i="65"/>
  <c r="K79" i="65"/>
  <c r="J79" i="65"/>
  <c r="H65" i="65"/>
  <c r="K64" i="65"/>
  <c r="J64" i="65"/>
  <c r="H69" i="65"/>
  <c r="D69" i="65"/>
  <c r="K68" i="65"/>
  <c r="K69" i="65" s="1"/>
  <c r="J68" i="65"/>
  <c r="J69" i="65" s="1"/>
  <c r="G69" i="65"/>
  <c r="D67" i="65"/>
  <c r="H18" i="65"/>
  <c r="D18" i="65"/>
  <c r="K17" i="65"/>
  <c r="K18" i="65" s="1"/>
  <c r="G18" i="65"/>
  <c r="D16" i="65"/>
  <c r="D118" i="65"/>
  <c r="D116" i="65"/>
  <c r="D133" i="65"/>
  <c r="D129" i="65"/>
  <c r="D125" i="65"/>
  <c r="D114" i="65"/>
  <c r="D106" i="65"/>
  <c r="D101" i="65"/>
  <c r="D94" i="65"/>
  <c r="D90" i="65"/>
  <c r="D81" i="65"/>
  <c r="D65" i="65"/>
  <c r="D56" i="65"/>
  <c r="D44" i="65"/>
  <c r="D38" i="65"/>
  <c r="D32" i="65"/>
  <c r="D131" i="65"/>
  <c r="D127" i="65"/>
  <c r="D122" i="65"/>
  <c r="D108" i="65"/>
  <c r="D103" i="65"/>
  <c r="D96" i="65"/>
  <c r="D92" i="65"/>
  <c r="D83" i="65"/>
  <c r="D73" i="65"/>
  <c r="D58" i="65"/>
  <c r="D50" i="65"/>
  <c r="D42" i="65"/>
  <c r="D34" i="65"/>
  <c r="D20" i="65"/>
  <c r="D12" i="65"/>
  <c r="D14" i="65"/>
  <c r="H133" i="65"/>
  <c r="H129" i="65"/>
  <c r="H125" i="65"/>
  <c r="H114" i="65"/>
  <c r="H106" i="65"/>
  <c r="H118" i="65"/>
  <c r="H94" i="65"/>
  <c r="H90" i="65"/>
  <c r="H56" i="65"/>
  <c r="H44" i="65"/>
  <c r="H32" i="65"/>
  <c r="H14" i="65"/>
  <c r="H38" i="65"/>
  <c r="H10" i="65"/>
  <c r="K132" i="65"/>
  <c r="K133" i="65" s="1"/>
  <c r="K128" i="65"/>
  <c r="K129" i="65" s="1"/>
  <c r="K124" i="65"/>
  <c r="K123" i="65"/>
  <c r="K113" i="65"/>
  <c r="K112" i="65"/>
  <c r="K111" i="65"/>
  <c r="K110" i="65"/>
  <c r="K109" i="65"/>
  <c r="K105" i="65"/>
  <c r="K104" i="65"/>
  <c r="K99" i="65"/>
  <c r="K98" i="65"/>
  <c r="K97" i="65"/>
  <c r="K117" i="65"/>
  <c r="K118" i="65" s="1"/>
  <c r="K93" i="65"/>
  <c r="K94" i="65" s="1"/>
  <c r="K89" i="65"/>
  <c r="K88" i="65"/>
  <c r="K87" i="65"/>
  <c r="K86" i="65"/>
  <c r="K85" i="65"/>
  <c r="K84" i="65"/>
  <c r="K78" i="65"/>
  <c r="K77" i="65"/>
  <c r="K76" i="65"/>
  <c r="K75" i="65"/>
  <c r="K74" i="65"/>
  <c r="K63" i="65"/>
  <c r="K62" i="65"/>
  <c r="K61" i="65"/>
  <c r="K60" i="65"/>
  <c r="K59" i="65"/>
  <c r="K55" i="65"/>
  <c r="K54" i="65"/>
  <c r="K53" i="65"/>
  <c r="K52" i="65"/>
  <c r="K51" i="65"/>
  <c r="K43" i="65"/>
  <c r="K44" i="65" s="1"/>
  <c r="K37" i="65"/>
  <c r="K36" i="65"/>
  <c r="K35" i="65"/>
  <c r="K31" i="65"/>
  <c r="J31" i="65"/>
  <c r="K30" i="65"/>
  <c r="K29" i="65"/>
  <c r="K28" i="65"/>
  <c r="K27" i="65"/>
  <c r="K26" i="65"/>
  <c r="K25" i="65"/>
  <c r="K24" i="65"/>
  <c r="K23" i="65"/>
  <c r="K22" i="65"/>
  <c r="K21" i="65"/>
  <c r="K13" i="65"/>
  <c r="K14" i="65" s="1"/>
  <c r="K9" i="65"/>
  <c r="K8" i="65"/>
  <c r="G132" i="65"/>
  <c r="G128" i="65"/>
  <c r="J128" i="65" s="1"/>
  <c r="J129" i="65" s="1"/>
  <c r="G124" i="65"/>
  <c r="J124" i="65" s="1"/>
  <c r="G123" i="65"/>
  <c r="J123" i="65" s="1"/>
  <c r="G113" i="65"/>
  <c r="J113" i="65" s="1"/>
  <c r="G112" i="65"/>
  <c r="J112" i="65" s="1"/>
  <c r="G111" i="65"/>
  <c r="J111" i="65" s="1"/>
  <c r="G110" i="65"/>
  <c r="J110" i="65" s="1"/>
  <c r="G109" i="65"/>
  <c r="J109" i="65" s="1"/>
  <c r="G105" i="65"/>
  <c r="J105" i="65" s="1"/>
  <c r="G104" i="65"/>
  <c r="J104" i="65" s="1"/>
  <c r="G99" i="65"/>
  <c r="J99" i="65" s="1"/>
  <c r="G98" i="65"/>
  <c r="J98" i="65" s="1"/>
  <c r="G97" i="65"/>
  <c r="J97" i="65" s="1"/>
  <c r="G117" i="65"/>
  <c r="J117" i="65" s="1"/>
  <c r="J118" i="65" s="1"/>
  <c r="G93" i="65"/>
  <c r="J93" i="65" s="1"/>
  <c r="J94" i="65" s="1"/>
  <c r="G89" i="65"/>
  <c r="J89" i="65" s="1"/>
  <c r="G88" i="65"/>
  <c r="J88" i="65" s="1"/>
  <c r="G87" i="65"/>
  <c r="J87" i="65" s="1"/>
  <c r="G86" i="65"/>
  <c r="J86" i="65" s="1"/>
  <c r="G85" i="65"/>
  <c r="J85" i="65" s="1"/>
  <c r="G84" i="65"/>
  <c r="J84" i="65" s="1"/>
  <c r="G78" i="65"/>
  <c r="J78" i="65" s="1"/>
  <c r="G77" i="65"/>
  <c r="J77" i="65" s="1"/>
  <c r="G76" i="65"/>
  <c r="J76" i="65" s="1"/>
  <c r="G75" i="65"/>
  <c r="J75" i="65" s="1"/>
  <c r="G74" i="65"/>
  <c r="G63" i="65"/>
  <c r="J63" i="65" s="1"/>
  <c r="G62" i="65"/>
  <c r="J62" i="65" s="1"/>
  <c r="G61" i="65"/>
  <c r="J61" i="65" s="1"/>
  <c r="G60" i="65"/>
  <c r="J60" i="65" s="1"/>
  <c r="G59" i="65"/>
  <c r="J59" i="65" s="1"/>
  <c r="G55" i="65"/>
  <c r="J55" i="65" s="1"/>
  <c r="G54" i="65"/>
  <c r="J54" i="65" s="1"/>
  <c r="G53" i="65"/>
  <c r="J53" i="65" s="1"/>
  <c r="G52" i="65"/>
  <c r="J52" i="65" s="1"/>
  <c r="G51" i="65"/>
  <c r="J51" i="65" s="1"/>
  <c r="G43" i="65"/>
  <c r="J43" i="65" s="1"/>
  <c r="J44" i="65" s="1"/>
  <c r="G37" i="65"/>
  <c r="J37" i="65" s="1"/>
  <c r="G36" i="65"/>
  <c r="J36" i="65" s="1"/>
  <c r="G35" i="65"/>
  <c r="J35" i="65" s="1"/>
  <c r="G30" i="65"/>
  <c r="J30" i="65" s="1"/>
  <c r="G29" i="65"/>
  <c r="J29" i="65" s="1"/>
  <c r="G28" i="65"/>
  <c r="J28" i="65" s="1"/>
  <c r="G27" i="65"/>
  <c r="J27" i="65" s="1"/>
  <c r="G26" i="65"/>
  <c r="J26" i="65" s="1"/>
  <c r="G25" i="65"/>
  <c r="J25" i="65" s="1"/>
  <c r="G24" i="65"/>
  <c r="J24" i="65" s="1"/>
  <c r="G23" i="65"/>
  <c r="J23" i="65" s="1"/>
  <c r="G22" i="65"/>
  <c r="J22" i="65" s="1"/>
  <c r="G21" i="65"/>
  <c r="J21" i="65" s="1"/>
  <c r="G13" i="65"/>
  <c r="J13" i="65" s="1"/>
  <c r="J14" i="65" s="1"/>
  <c r="G9" i="65"/>
  <c r="J9" i="65" s="1"/>
  <c r="G8" i="65"/>
  <c r="J8" i="65" s="1"/>
  <c r="G7" i="65"/>
  <c r="J7" i="65" s="1"/>
  <c r="K7" i="65"/>
  <c r="J74" i="65" l="1"/>
  <c r="J81" i="65" s="1"/>
  <c r="G81" i="65"/>
  <c r="K81" i="65"/>
  <c r="J132" i="65"/>
  <c r="J133" i="65" s="1"/>
  <c r="H139" i="65"/>
  <c r="J101" i="65"/>
  <c r="K101" i="65"/>
  <c r="H40" i="65"/>
  <c r="H71" i="65"/>
  <c r="G101" i="65"/>
  <c r="J65" i="65"/>
  <c r="K65" i="65"/>
  <c r="G65" i="65"/>
  <c r="H120" i="65"/>
  <c r="J17" i="65"/>
  <c r="J18" i="65" s="1"/>
  <c r="J90" i="65"/>
  <c r="J106" i="65"/>
  <c r="K90" i="65"/>
  <c r="K106" i="65"/>
  <c r="J32" i="65"/>
  <c r="K38" i="65"/>
  <c r="J125" i="65"/>
  <c r="K125" i="65"/>
  <c r="K139" i="65" s="1"/>
  <c r="K56" i="65"/>
  <c r="K114" i="65"/>
  <c r="G38" i="65"/>
  <c r="J56" i="65"/>
  <c r="J114" i="65"/>
  <c r="K32" i="65"/>
  <c r="G129" i="65"/>
  <c r="G10" i="65"/>
  <c r="G44" i="65"/>
  <c r="G90" i="65"/>
  <c r="G106" i="65"/>
  <c r="G133" i="65"/>
  <c r="G14" i="65"/>
  <c r="G56" i="65"/>
  <c r="G94" i="65"/>
  <c r="G114" i="65"/>
  <c r="G32" i="65"/>
  <c r="G118" i="65"/>
  <c r="G125" i="65"/>
  <c r="J38" i="65"/>
  <c r="J10" i="65"/>
  <c r="K10" i="65"/>
  <c r="J139" i="65" l="1"/>
  <c r="H141" i="65"/>
  <c r="J71" i="65"/>
  <c r="G71" i="65"/>
  <c r="K71" i="65"/>
  <c r="G139" i="65"/>
  <c r="K40" i="65"/>
  <c r="G40" i="65"/>
  <c r="J40" i="65"/>
  <c r="J120" i="65"/>
  <c r="G120" i="65"/>
  <c r="K120" i="65"/>
  <c r="K141" i="65" l="1"/>
  <c r="G141" i="65"/>
  <c r="J141" i="65"/>
  <c r="J7" i="21" l="1"/>
  <c r="P17" i="21"/>
  <c r="J17" i="21"/>
  <c r="I17" i="21"/>
  <c r="E17" i="21"/>
  <c r="G17" i="21" s="1"/>
  <c r="Z508" i="14" l="1"/>
  <c r="AC50" i="63" l="1"/>
  <c r="AO16" i="63"/>
  <c r="AN16" i="63"/>
  <c r="AJ16" i="63"/>
  <c r="AI16" i="63"/>
  <c r="AH16" i="63"/>
  <c r="AG16" i="63"/>
  <c r="AF16" i="63"/>
  <c r="AE16" i="63"/>
  <c r="AD16" i="63"/>
  <c r="AA16" i="63"/>
  <c r="Y16" i="63"/>
  <c r="X16" i="63"/>
  <c r="AC15" i="63"/>
  <c r="AC16" i="63" s="1"/>
  <c r="AO8" i="63"/>
  <c r="AN8" i="63"/>
  <c r="AJ8" i="63"/>
  <c r="AI8" i="63"/>
  <c r="AH8" i="63"/>
  <c r="AG8" i="63"/>
  <c r="AF8" i="63"/>
  <c r="AE8" i="63"/>
  <c r="AD8" i="63"/>
  <c r="AA8" i="63"/>
  <c r="Y8" i="63"/>
  <c r="X8" i="63"/>
  <c r="AF328" i="14"/>
  <c r="AC48" i="63" l="1"/>
  <c r="AQ48" i="63" s="1"/>
  <c r="AC49" i="63"/>
  <c r="AQ49" i="63" s="1"/>
  <c r="AQ50" i="63"/>
  <c r="AQ15" i="63"/>
  <c r="AQ16" i="63" s="1"/>
  <c r="AC7" i="63"/>
  <c r="AC8" i="63" s="1"/>
  <c r="AQ7" i="63" l="1"/>
  <c r="AQ8" i="63" s="1"/>
  <c r="X397" i="38"/>
  <c r="Y397" i="38" s="1"/>
  <c r="W397" i="38"/>
  <c r="X385" i="38"/>
  <c r="Y385" i="38" s="1"/>
  <c r="W385" i="38"/>
  <c r="X327" i="38"/>
  <c r="Y327" i="38" s="1"/>
  <c r="W327" i="38"/>
  <c r="X313" i="38"/>
  <c r="Y313" i="38" s="1"/>
  <c r="W313" i="38"/>
  <c r="X245" i="38"/>
  <c r="Y245" i="38" s="1"/>
  <c r="W245" i="38"/>
  <c r="X246" i="38"/>
  <c r="Y246" i="38" s="1"/>
  <c r="W246" i="38"/>
  <c r="X247" i="38"/>
  <c r="Y247" i="38" s="1"/>
  <c r="W247" i="38"/>
  <c r="X215" i="38"/>
  <c r="Y215" i="38" s="1"/>
  <c r="W215" i="38"/>
  <c r="X216" i="38"/>
  <c r="Y216" i="38" s="1"/>
  <c r="W216" i="38"/>
  <c r="X217" i="38"/>
  <c r="Y217" i="38" s="1"/>
  <c r="W217" i="38"/>
  <c r="X101" i="38"/>
  <c r="Y101" i="38" s="1"/>
  <c r="W101" i="38"/>
  <c r="X102" i="38"/>
  <c r="Y102" i="38" s="1"/>
  <c r="W102" i="38"/>
  <c r="X103" i="38"/>
  <c r="Y103" i="38" s="1"/>
  <c r="W103" i="38"/>
  <c r="X104" i="38"/>
  <c r="Y104" i="38" s="1"/>
  <c r="W104" i="38"/>
  <c r="X171" i="38"/>
  <c r="Y171" i="38" s="1"/>
  <c r="W171" i="38"/>
  <c r="X170" i="38"/>
  <c r="Y170" i="38" s="1"/>
  <c r="W170" i="38"/>
  <c r="X172" i="38"/>
  <c r="Y172" i="38" s="1"/>
  <c r="W172" i="38"/>
  <c r="X173" i="38"/>
  <c r="Y173" i="38" s="1"/>
  <c r="W173" i="38"/>
  <c r="X58" i="38"/>
  <c r="Y58" i="38" s="1"/>
  <c r="W58" i="38"/>
  <c r="AE800" i="14"/>
  <c r="AS800" i="14" s="1"/>
  <c r="AE798" i="14"/>
  <c r="AS798" i="14" s="1"/>
  <c r="AE799" i="14"/>
  <c r="AS799" i="14" s="1"/>
  <c r="X409" i="38"/>
  <c r="Y409" i="38" s="1"/>
  <c r="W409" i="38"/>
  <c r="X386" i="38"/>
  <c r="Y386" i="38" s="1"/>
  <c r="W386" i="38"/>
  <c r="X314" i="38"/>
  <c r="Y314" i="38" s="1"/>
  <c r="W314" i="38"/>
  <c r="X354" i="38"/>
  <c r="Y354" i="38" s="1"/>
  <c r="W354" i="38"/>
  <c r="X248" i="38"/>
  <c r="Y248" i="38" s="1"/>
  <c r="W248" i="38"/>
  <c r="X249" i="38"/>
  <c r="Y249" i="38" s="1"/>
  <c r="W249" i="38"/>
  <c r="X341" i="38"/>
  <c r="Y341" i="38" s="1"/>
  <c r="W341" i="38"/>
  <c r="X342" i="38"/>
  <c r="Y342" i="38" s="1"/>
  <c r="W342" i="38"/>
  <c r="X200" i="38"/>
  <c r="Y200" i="38" s="1"/>
  <c r="W200" i="38"/>
  <c r="X44" i="38"/>
  <c r="Y44" i="38" s="1"/>
  <c r="W44" i="38"/>
  <c r="X45" i="38"/>
  <c r="Y45" i="38" s="1"/>
  <c r="W45" i="38"/>
  <c r="X84" i="38"/>
  <c r="Y84" i="38" s="1"/>
  <c r="W84" i="38"/>
  <c r="AE778" i="14"/>
  <c r="AS778" i="14" s="1"/>
  <c r="AA23" i="63" l="1"/>
  <c r="AF443" i="14"/>
  <c r="Z430" i="14"/>
  <c r="AP12" i="64" l="1"/>
  <c r="AO12" i="64"/>
  <c r="AK12" i="64"/>
  <c r="AJ12" i="64"/>
  <c r="AI12" i="64"/>
  <c r="AH12" i="64"/>
  <c r="AG12" i="64"/>
  <c r="AF12" i="64"/>
  <c r="AE12" i="64"/>
  <c r="Z12" i="64"/>
  <c r="AA38" i="63" l="1"/>
  <c r="Y38" i="63"/>
  <c r="X38" i="63"/>
  <c r="AA20" i="63"/>
  <c r="Y20" i="63"/>
  <c r="X20" i="63"/>
  <c r="AA30" i="63"/>
  <c r="Y30" i="63"/>
  <c r="X30" i="63"/>
  <c r="AO59" i="63"/>
  <c r="AN59" i="63"/>
  <c r="AJ59" i="63"/>
  <c r="AI59" i="63"/>
  <c r="AH59" i="63"/>
  <c r="AG59" i="63"/>
  <c r="AF59" i="63"/>
  <c r="AE59" i="63"/>
  <c r="AD59" i="63"/>
  <c r="AB51" i="64"/>
  <c r="Z51" i="64"/>
  <c r="Y51" i="64"/>
  <c r="AD25" i="64"/>
  <c r="AR25" i="64" s="1"/>
  <c r="AP51" i="64"/>
  <c r="AP53" i="64" s="1"/>
  <c r="AP55" i="64" s="1"/>
  <c r="AO51" i="64"/>
  <c r="AO53" i="64" s="1"/>
  <c r="AO55" i="64" s="1"/>
  <c r="AK51" i="64"/>
  <c r="AK53" i="64" s="1"/>
  <c r="AK55" i="64" s="1"/>
  <c r="AJ51" i="64"/>
  <c r="AJ53" i="64" s="1"/>
  <c r="AJ55" i="64" s="1"/>
  <c r="AI51" i="64"/>
  <c r="AI53" i="64" s="1"/>
  <c r="AI55" i="64" s="1"/>
  <c r="AH51" i="64"/>
  <c r="AH53" i="64" s="1"/>
  <c r="AH55" i="64" s="1"/>
  <c r="AG51" i="64"/>
  <c r="AG53" i="64" s="1"/>
  <c r="AG55" i="64" s="1"/>
  <c r="AF51" i="64"/>
  <c r="AF53" i="64" s="1"/>
  <c r="AF55" i="64" s="1"/>
  <c r="AE51" i="64"/>
  <c r="AE53" i="64" s="1"/>
  <c r="AE55" i="64" s="1"/>
  <c r="AQ600" i="14"/>
  <c r="AQ808" i="14" s="1"/>
  <c r="AO600" i="14"/>
  <c r="AO808" i="14" s="1"/>
  <c r="AN600" i="14"/>
  <c r="AN808" i="14" s="1"/>
  <c r="AM600" i="14"/>
  <c r="AM808" i="14" s="1"/>
  <c r="AL600" i="14"/>
  <c r="AL808" i="14" s="1"/>
  <c r="AK600" i="14"/>
  <c r="AK808" i="14" s="1"/>
  <c r="AF596" i="14"/>
  <c r="AF577" i="14"/>
  <c r="AF493" i="14"/>
  <c r="AF157" i="14"/>
  <c r="AF159" i="14" s="1"/>
  <c r="Z539" i="14"/>
  <c r="AD26" i="64" l="1"/>
  <c r="AR26" i="64" s="1"/>
  <c r="Q414" i="38" l="1"/>
  <c r="P414" i="38"/>
  <c r="O414" i="38"/>
  <c r="Q402" i="38"/>
  <c r="P402" i="38"/>
  <c r="O402" i="38"/>
  <c r="Q391" i="38"/>
  <c r="P391" i="38"/>
  <c r="O391" i="38"/>
  <c r="Q376" i="38"/>
  <c r="P376" i="38"/>
  <c r="O376" i="38"/>
  <c r="Q361" i="38"/>
  <c r="P361" i="38"/>
  <c r="O361" i="38"/>
  <c r="Q347" i="38"/>
  <c r="P347" i="38"/>
  <c r="O347" i="38"/>
  <c r="Q333" i="38"/>
  <c r="P333" i="38"/>
  <c r="O333" i="38"/>
  <c r="Q320" i="38"/>
  <c r="P320" i="38"/>
  <c r="O320" i="38"/>
  <c r="Q306" i="38"/>
  <c r="P306" i="38"/>
  <c r="O306" i="38"/>
  <c r="Q295" i="38"/>
  <c r="P295" i="38"/>
  <c r="O295" i="38"/>
  <c r="Q282" i="38"/>
  <c r="P282" i="38"/>
  <c r="O282" i="38"/>
  <c r="Q267" i="38"/>
  <c r="P267" i="38"/>
  <c r="Q222" i="38"/>
  <c r="P222" i="38"/>
  <c r="O222" i="38"/>
  <c r="O177" i="38"/>
  <c r="Q177" i="38"/>
  <c r="P177" i="38"/>
  <c r="Q161" i="38"/>
  <c r="P161" i="38"/>
  <c r="Q149" i="38"/>
  <c r="P149" i="38"/>
  <c r="Q121" i="38"/>
  <c r="P121" i="38"/>
  <c r="Q108" i="38"/>
  <c r="Q91" i="38"/>
  <c r="P91" i="38"/>
  <c r="Q76" i="38"/>
  <c r="P76" i="38"/>
  <c r="Q63" i="38"/>
  <c r="P63" i="38"/>
  <c r="Q14" i="38"/>
  <c r="P14" i="38"/>
  <c r="O14" i="38"/>
  <c r="P416" i="38" l="1"/>
  <c r="Q363" i="38"/>
  <c r="O416" i="38"/>
  <c r="P93" i="38"/>
  <c r="O224" i="38"/>
  <c r="Q93" i="38"/>
  <c r="P224" i="38"/>
  <c r="O363" i="38"/>
  <c r="Q416" i="38"/>
  <c r="Q224" i="38"/>
  <c r="P363" i="38"/>
  <c r="X356" i="38"/>
  <c r="Y356" i="38" s="1"/>
  <c r="W356" i="38"/>
  <c r="X398" i="38"/>
  <c r="Y398" i="38" s="1"/>
  <c r="W398" i="38"/>
  <c r="X343" i="38"/>
  <c r="Y343" i="38" s="1"/>
  <c r="W343" i="38"/>
  <c r="X46" i="38"/>
  <c r="Y46" i="38" s="1"/>
  <c r="W46" i="38"/>
  <c r="X355" i="38"/>
  <c r="Y355" i="38" s="1"/>
  <c r="W355" i="38"/>
  <c r="X357" i="38"/>
  <c r="Y357" i="38" s="1"/>
  <c r="W357" i="38"/>
  <c r="X201" i="38"/>
  <c r="Y201" i="38" s="1"/>
  <c r="W201" i="38"/>
  <c r="X20" i="38"/>
  <c r="Y20" i="38" s="1"/>
  <c r="W20" i="38"/>
  <c r="X129" i="38"/>
  <c r="Y129" i="38" s="1"/>
  <c r="W129" i="38"/>
  <c r="X328" i="38"/>
  <c r="Y328" i="38" s="1"/>
  <c r="W328" i="38"/>
  <c r="X301" i="38"/>
  <c r="Y301" i="38" s="1"/>
  <c r="W301" i="38"/>
  <c r="X131" i="38"/>
  <c r="Y131" i="38" s="1"/>
  <c r="W131" i="38"/>
  <c r="X387" i="38"/>
  <c r="Y387" i="38" s="1"/>
  <c r="W387" i="38"/>
  <c r="X156" i="38"/>
  <c r="Y156" i="38" s="1"/>
  <c r="W156" i="38"/>
  <c r="X315" i="38"/>
  <c r="Y315" i="38" s="1"/>
  <c r="W315" i="38"/>
  <c r="X410" i="38"/>
  <c r="Y410" i="38" s="1"/>
  <c r="W410" i="38"/>
  <c r="X289" i="38"/>
  <c r="Y289" i="38" s="1"/>
  <c r="W289" i="38"/>
  <c r="X277" i="38"/>
  <c r="Y277" i="38" s="1"/>
  <c r="W277" i="38"/>
  <c r="X371" i="38"/>
  <c r="Y371" i="38" s="1"/>
  <c r="W371" i="38"/>
  <c r="X290" i="38"/>
  <c r="Y290" i="38" s="1"/>
  <c r="W290" i="38"/>
  <c r="X329" i="38"/>
  <c r="Y329" i="38" s="1"/>
  <c r="W329" i="38"/>
  <c r="X59" i="38"/>
  <c r="Y59" i="38" s="1"/>
  <c r="W59" i="38"/>
  <c r="X85" i="38"/>
  <c r="Y85" i="38" s="1"/>
  <c r="W85" i="38"/>
  <c r="X86" i="38"/>
  <c r="Y86" i="38" s="1"/>
  <c r="W86" i="38"/>
  <c r="X116" i="38"/>
  <c r="Y116" i="38" s="1"/>
  <c r="W116" i="38"/>
  <c r="X70" i="38"/>
  <c r="Y70" i="38" s="1"/>
  <c r="W70" i="38"/>
  <c r="X71" i="38"/>
  <c r="Y71" i="38" s="1"/>
  <c r="W71" i="38"/>
  <c r="X72" i="38"/>
  <c r="Y72" i="38" s="1"/>
  <c r="W72" i="38"/>
  <c r="X21" i="38"/>
  <c r="Y21" i="38" s="1"/>
  <c r="W21" i="38"/>
  <c r="X185" i="38"/>
  <c r="Y185" i="38" s="1"/>
  <c r="W185" i="38"/>
  <c r="X115" i="38"/>
  <c r="Y115" i="38" s="1"/>
  <c r="W115" i="38"/>
  <c r="X144" i="38"/>
  <c r="Y144" i="38" s="1"/>
  <c r="W144" i="38"/>
  <c r="X143" i="38"/>
  <c r="Y143" i="38" s="1"/>
  <c r="W143" i="38"/>
  <c r="P418" i="38" l="1"/>
  <c r="O418" i="38"/>
  <c r="Q418" i="38"/>
  <c r="AP711" i="14"/>
  <c r="AP712" i="14" s="1"/>
  <c r="AP733" i="14" s="1"/>
  <c r="AF733" i="14" l="1"/>
  <c r="AF556" i="14"/>
  <c r="AF283" i="14"/>
  <c r="AF207" i="14"/>
  <c r="AF186" i="14"/>
  <c r="AF188" i="14" s="1"/>
  <c r="AF106" i="14"/>
  <c r="AF108" i="14" s="1"/>
  <c r="AF73" i="14"/>
  <c r="D47" i="19"/>
  <c r="AF48" i="14"/>
  <c r="AF50" i="14" s="1"/>
  <c r="AF75" i="14" l="1"/>
  <c r="AF285" i="14"/>
  <c r="AF482" i="14"/>
  <c r="AF558" i="14"/>
  <c r="AF209" i="14"/>
  <c r="D43" i="19" l="1"/>
  <c r="Z100" i="14" l="1"/>
  <c r="W69" i="62" l="1"/>
  <c r="V71" i="62"/>
  <c r="U71" i="62"/>
  <c r="T71" i="62"/>
  <c r="S71" i="62"/>
  <c r="R71" i="62"/>
  <c r="Q71" i="62"/>
  <c r="P71" i="62"/>
  <c r="O71" i="62"/>
  <c r="N71" i="62"/>
  <c r="M71" i="62"/>
  <c r="L71" i="62"/>
  <c r="K71" i="62"/>
  <c r="J71" i="62"/>
  <c r="I71" i="62"/>
  <c r="X69" i="62"/>
  <c r="Y69" i="62" s="1"/>
  <c r="J15" i="21" l="1"/>
  <c r="J32" i="61"/>
  <c r="D42" i="19" l="1"/>
  <c r="W7" i="38"/>
  <c r="X7" i="38"/>
  <c r="Y7" i="38" s="1"/>
  <c r="AB8" i="64" l="1"/>
  <c r="Z8" i="64"/>
  <c r="Z29" i="64" s="1"/>
  <c r="Y8" i="64"/>
  <c r="AB47" i="64"/>
  <c r="Z47" i="64"/>
  <c r="Y47" i="64"/>
  <c r="AB43" i="64"/>
  <c r="Z43" i="64"/>
  <c r="Y43" i="64"/>
  <c r="AB39" i="64"/>
  <c r="Z39" i="64"/>
  <c r="Y39" i="64"/>
  <c r="AB35" i="64"/>
  <c r="Z35" i="64"/>
  <c r="Y35" i="64"/>
  <c r="AD19" i="64"/>
  <c r="AR19" i="64" s="1"/>
  <c r="AD22" i="64"/>
  <c r="AD18" i="64"/>
  <c r="AD17" i="64"/>
  <c r="AR17" i="64" s="1"/>
  <c r="AD20" i="64"/>
  <c r="AD16" i="64"/>
  <c r="AD7" i="64"/>
  <c r="AD8" i="64" s="1"/>
  <c r="AD46" i="64"/>
  <c r="AD47" i="64" s="1"/>
  <c r="AI43" i="64"/>
  <c r="AE43" i="64"/>
  <c r="AP39" i="64"/>
  <c r="AD34" i="64"/>
  <c r="AR34" i="64" s="1"/>
  <c r="AR16" i="64" l="1"/>
  <c r="AB53" i="64"/>
  <c r="AD15" i="64"/>
  <c r="AR15" i="64" s="1"/>
  <c r="Y53" i="64"/>
  <c r="AD42" i="64"/>
  <c r="AD43" i="64" s="1"/>
  <c r="AD35" i="64"/>
  <c r="AG27" i="64"/>
  <c r="AK27" i="64"/>
  <c r="AP27" i="64"/>
  <c r="AP47" i="64"/>
  <c r="AF27" i="64"/>
  <c r="AJ27" i="64"/>
  <c r="AO27" i="64"/>
  <c r="AG47" i="64"/>
  <c r="AH47" i="64"/>
  <c r="AE27" i="64"/>
  <c r="AI27" i="64"/>
  <c r="AK47" i="64"/>
  <c r="AH27" i="64"/>
  <c r="AI39" i="64"/>
  <c r="AN39" i="64"/>
  <c r="AH43" i="64"/>
  <c r="AO39" i="64"/>
  <c r="AO35" i="64"/>
  <c r="AE47" i="64"/>
  <c r="AI47" i="64"/>
  <c r="AH8" i="64"/>
  <c r="AF47" i="64"/>
  <c r="AJ47" i="64"/>
  <c r="AO8" i="64"/>
  <c r="AI8" i="64"/>
  <c r="AP35" i="64"/>
  <c r="AF39" i="64"/>
  <c r="AJ39" i="64"/>
  <c r="AO47" i="64"/>
  <c r="AF8" i="64"/>
  <c r="AJ8" i="64"/>
  <c r="AP8" i="64"/>
  <c r="AE35" i="64"/>
  <c r="AI35" i="64"/>
  <c r="AG43" i="64"/>
  <c r="AK43" i="64"/>
  <c r="AR46" i="64"/>
  <c r="AG39" i="64"/>
  <c r="AK39" i="64"/>
  <c r="AJ43" i="64"/>
  <c r="AP43" i="64"/>
  <c r="AF35" i="64"/>
  <c r="AJ35" i="64"/>
  <c r="AG35" i="64"/>
  <c r="AK35" i="64"/>
  <c r="AH39" i="64"/>
  <c r="AM39" i="64"/>
  <c r="AH35" i="64"/>
  <c r="AR20" i="64"/>
  <c r="AG8" i="64"/>
  <c r="AK8" i="64"/>
  <c r="AR22" i="64"/>
  <c r="AD50" i="64"/>
  <c r="AR7" i="64"/>
  <c r="AR18" i="64"/>
  <c r="AD38" i="64"/>
  <c r="AE39" i="64"/>
  <c r="AO43" i="64"/>
  <c r="AF43" i="64"/>
  <c r="AE8" i="64"/>
  <c r="AD24" i="64"/>
  <c r="AR24" i="64" s="1"/>
  <c r="AD21" i="64"/>
  <c r="AR21" i="64" s="1"/>
  <c r="AD23" i="64"/>
  <c r="AR23" i="64" s="1"/>
  <c r="AD27" i="64" l="1"/>
  <c r="AR50" i="64"/>
  <c r="AD51" i="64"/>
  <c r="AR51" i="64" s="1"/>
  <c r="AR27" i="64"/>
  <c r="Z53" i="64"/>
  <c r="Z55" i="64" s="1"/>
  <c r="AR42" i="64"/>
  <c r="AR38" i="64"/>
  <c r="AD39" i="64"/>
  <c r="AR35" i="64"/>
  <c r="AA34" i="63"/>
  <c r="Y34" i="63"/>
  <c r="X34" i="63"/>
  <c r="AA24" i="63"/>
  <c r="Y24" i="63"/>
  <c r="X24" i="63"/>
  <c r="AC33" i="63"/>
  <c r="AQ33" i="63" s="1"/>
  <c r="AC29" i="63"/>
  <c r="AQ29" i="63" s="1"/>
  <c r="AC28" i="63"/>
  <c r="AQ28" i="63" s="1"/>
  <c r="Y53" i="63" l="1"/>
  <c r="AA53" i="63"/>
  <c r="X53" i="63"/>
  <c r="X64" i="63" s="1"/>
  <c r="AC19" i="63"/>
  <c r="AC37" i="63"/>
  <c r="AC38" i="63" s="1"/>
  <c r="AC42" i="63"/>
  <c r="AD53" i="64"/>
  <c r="AR53" i="64" s="1"/>
  <c r="AC34" i="63"/>
  <c r="AI29" i="64"/>
  <c r="AK29" i="64"/>
  <c r="AR39" i="64"/>
  <c r="AJ29" i="64"/>
  <c r="AR43" i="64"/>
  <c r="AG29" i="64"/>
  <c r="AR47" i="64"/>
  <c r="AP29" i="64"/>
  <c r="AH29" i="64"/>
  <c r="AF29" i="64"/>
  <c r="AE29" i="64"/>
  <c r="AO29" i="64"/>
  <c r="AR8" i="64"/>
  <c r="AE51" i="63"/>
  <c r="AI51" i="63"/>
  <c r="AN51" i="63"/>
  <c r="AE44" i="63"/>
  <c r="AI44" i="63"/>
  <c r="AN44" i="63"/>
  <c r="AE34" i="63"/>
  <c r="AE38" i="63"/>
  <c r="AE62" i="63" s="1"/>
  <c r="AE64" i="63" s="1"/>
  <c r="AI38" i="63"/>
  <c r="AI62" i="63" s="1"/>
  <c r="AI64" i="63" s="1"/>
  <c r="AO38" i="63"/>
  <c r="AO62" i="63" s="1"/>
  <c r="AO64" i="63" s="1"/>
  <c r="AF51" i="63"/>
  <c r="AJ51" i="63"/>
  <c r="AO51" i="63"/>
  <c r="AD44" i="63"/>
  <c r="AH44" i="63"/>
  <c r="AG51" i="63"/>
  <c r="AF44" i="63"/>
  <c r="AJ44" i="63"/>
  <c r="AO44" i="63"/>
  <c r="AC58" i="63"/>
  <c r="AD34" i="63"/>
  <c r="AF30" i="63"/>
  <c r="AJ30" i="63"/>
  <c r="AH34" i="63"/>
  <c r="AO24" i="63"/>
  <c r="AE30" i="63"/>
  <c r="AI30" i="63"/>
  <c r="AI34" i="63"/>
  <c r="AD24" i="63"/>
  <c r="AH24" i="63"/>
  <c r="AF20" i="63"/>
  <c r="AJ20" i="63"/>
  <c r="AD30" i="63"/>
  <c r="AH30" i="63"/>
  <c r="AG30" i="63"/>
  <c r="AG38" i="63"/>
  <c r="AG62" i="63" s="1"/>
  <c r="AG64" i="63" s="1"/>
  <c r="AN20" i="63"/>
  <c r="AD20" i="63"/>
  <c r="AH20" i="63"/>
  <c r="AN24" i="63"/>
  <c r="AE24" i="63"/>
  <c r="AI24" i="63"/>
  <c r="AF34" i="63"/>
  <c r="AJ34" i="63"/>
  <c r="AD38" i="63"/>
  <c r="AD62" i="63" s="1"/>
  <c r="AD64" i="63" s="1"/>
  <c r="AH38" i="63"/>
  <c r="AH62" i="63" s="1"/>
  <c r="AH64" i="63" s="1"/>
  <c r="AG44" i="63"/>
  <c r="AD51" i="63"/>
  <c r="AH51" i="63"/>
  <c r="AE20" i="63"/>
  <c r="AI20" i="63"/>
  <c r="AO30" i="63"/>
  <c r="AG34" i="63"/>
  <c r="AG20" i="63"/>
  <c r="AG24" i="63"/>
  <c r="AO34" i="63"/>
  <c r="AQ37" i="63"/>
  <c r="AF24" i="63"/>
  <c r="AJ24" i="63"/>
  <c r="AF38" i="63"/>
  <c r="AF62" i="63" s="1"/>
  <c r="AF64" i="63" s="1"/>
  <c r="AJ38" i="63"/>
  <c r="AJ62" i="63" s="1"/>
  <c r="AJ64" i="63" s="1"/>
  <c r="AO20" i="63"/>
  <c r="AN30" i="63"/>
  <c r="AC23" i="63"/>
  <c r="AC27" i="63"/>
  <c r="AC30" i="63" s="1"/>
  <c r="AN34" i="63"/>
  <c r="AN38" i="63"/>
  <c r="AN62" i="63" s="1"/>
  <c r="AN64" i="63" s="1"/>
  <c r="AC41" i="63"/>
  <c r="AC44" i="63" s="1"/>
  <c r="AC47" i="63"/>
  <c r="AC51" i="63" s="1"/>
  <c r="X9" i="38"/>
  <c r="Y9" i="38" s="1"/>
  <c r="W9" i="38"/>
  <c r="X128" i="38"/>
  <c r="Y128" i="38" s="1"/>
  <c r="W128" i="38"/>
  <c r="X145" i="38"/>
  <c r="Y145" i="38" s="1"/>
  <c r="W145" i="38"/>
  <c r="X157" i="38"/>
  <c r="Y157" i="38" s="1"/>
  <c r="W157" i="38"/>
  <c r="X184" i="38"/>
  <c r="Y184" i="38" s="1"/>
  <c r="W184" i="38"/>
  <c r="X203" i="38"/>
  <c r="Y203" i="38" s="1"/>
  <c r="W203" i="38"/>
  <c r="X263" i="38"/>
  <c r="Y263" i="38" s="1"/>
  <c r="W263" i="38"/>
  <c r="X262" i="38"/>
  <c r="Y262" i="38" s="1"/>
  <c r="W262" i="38"/>
  <c r="X261" i="38"/>
  <c r="Y261" i="38" s="1"/>
  <c r="W261" i="38"/>
  <c r="X260" i="38"/>
  <c r="Y260" i="38" s="1"/>
  <c r="W260" i="38"/>
  <c r="X276" i="38"/>
  <c r="Y276" i="38" s="1"/>
  <c r="W276" i="38"/>
  <c r="X275" i="38"/>
  <c r="Y275" i="38" s="1"/>
  <c r="W275" i="38"/>
  <c r="X302" i="38"/>
  <c r="Y302" i="38" s="1"/>
  <c r="W302" i="38"/>
  <c r="X372" i="38"/>
  <c r="Y372" i="38" s="1"/>
  <c r="X370" i="38"/>
  <c r="Y370" i="38" s="1"/>
  <c r="W372" i="38"/>
  <c r="W370" i="38"/>
  <c r="AE777" i="14"/>
  <c r="AS777" i="14" s="1"/>
  <c r="AE797" i="14"/>
  <c r="AS797" i="14" s="1"/>
  <c r="AE776" i="14"/>
  <c r="AS776" i="14" s="1"/>
  <c r="AQ58" i="63" l="1"/>
  <c r="AC59" i="63"/>
  <c r="AC62" i="63" s="1"/>
  <c r="Y64" i="63"/>
  <c r="AQ42" i="63"/>
  <c r="AQ19" i="63"/>
  <c r="AQ20" i="63" s="1"/>
  <c r="AC20" i="63"/>
  <c r="AQ30" i="63"/>
  <c r="AA64" i="63"/>
  <c r="AQ38" i="63"/>
  <c r="AQ27" i="63"/>
  <c r="AQ23" i="63"/>
  <c r="AQ24" i="63" s="1"/>
  <c r="AC24" i="63"/>
  <c r="AJ53" i="63"/>
  <c r="AF53" i="63"/>
  <c r="AQ41" i="63"/>
  <c r="AG53" i="63"/>
  <c r="AQ47" i="63"/>
  <c r="AQ51" i="63" s="1"/>
  <c r="AQ44" i="63" l="1"/>
  <c r="AC53" i="63"/>
  <c r="AE53" i="63"/>
  <c r="AH53" i="63"/>
  <c r="AQ34" i="63"/>
  <c r="AI53" i="63"/>
  <c r="AD53" i="63"/>
  <c r="AO53" i="63"/>
  <c r="AE775" i="14"/>
  <c r="AS775" i="14" s="1"/>
  <c r="AQ59" i="63" l="1"/>
  <c r="AQ62" i="63" s="1"/>
  <c r="AC64" i="63"/>
  <c r="AQ64" i="63" s="1"/>
  <c r="AN53" i="63"/>
  <c r="X408" i="38"/>
  <c r="X407" i="38"/>
  <c r="X406" i="38"/>
  <c r="X396" i="38"/>
  <c r="X395" i="38"/>
  <c r="X384" i="38"/>
  <c r="X383" i="38"/>
  <c r="X382" i="38"/>
  <c r="X381" i="38"/>
  <c r="X380" i="38"/>
  <c r="X369" i="38"/>
  <c r="X368" i="38"/>
  <c r="X367" i="38"/>
  <c r="X353" i="38"/>
  <c r="X352" i="38"/>
  <c r="X351" i="38"/>
  <c r="X340" i="38"/>
  <c r="X339" i="38"/>
  <c r="X338" i="38"/>
  <c r="X337" i="38"/>
  <c r="X326" i="38"/>
  <c r="X325" i="38"/>
  <c r="X324" i="38"/>
  <c r="X312" i="38"/>
  <c r="X311" i="38"/>
  <c r="X310" i="38"/>
  <c r="X300" i="38"/>
  <c r="X299" i="38"/>
  <c r="X287" i="38"/>
  <c r="X288" i="38"/>
  <c r="X286" i="38"/>
  <c r="X278" i="38"/>
  <c r="X274" i="38"/>
  <c r="X273" i="38"/>
  <c r="X272" i="38"/>
  <c r="X271" i="38"/>
  <c r="X259" i="38"/>
  <c r="X258" i="38"/>
  <c r="X257" i="38"/>
  <c r="X244" i="38"/>
  <c r="X243" i="38"/>
  <c r="X242" i="38"/>
  <c r="X234" i="38"/>
  <c r="X233" i="38"/>
  <c r="X232" i="38"/>
  <c r="X231" i="38"/>
  <c r="X230" i="38"/>
  <c r="X229" i="38"/>
  <c r="X228" i="38"/>
  <c r="X214" i="38"/>
  <c r="X213" i="38"/>
  <c r="X212" i="38"/>
  <c r="X211" i="38"/>
  <c r="X199" i="38"/>
  <c r="X198" i="38"/>
  <c r="X197" i="38"/>
  <c r="X183" i="38"/>
  <c r="X187" i="38"/>
  <c r="X182" i="38"/>
  <c r="X181" i="38"/>
  <c r="X169" i="38"/>
  <c r="X168" i="38"/>
  <c r="X167" i="38"/>
  <c r="X166" i="38"/>
  <c r="X165" i="38"/>
  <c r="X155" i="38"/>
  <c r="X154" i="38"/>
  <c r="X153" i="38"/>
  <c r="X142" i="38"/>
  <c r="X141" i="38"/>
  <c r="X140" i="38"/>
  <c r="X139" i="38"/>
  <c r="X127" i="38"/>
  <c r="X126" i="38"/>
  <c r="X125" i="38"/>
  <c r="X117" i="38"/>
  <c r="X114" i="38"/>
  <c r="X113" i="38"/>
  <c r="X112" i="38"/>
  <c r="X100" i="38"/>
  <c r="X99" i="38"/>
  <c r="X98" i="38"/>
  <c r="X97" i="38"/>
  <c r="X83" i="38"/>
  <c r="X82" i="38"/>
  <c r="X81" i="38"/>
  <c r="X80" i="38"/>
  <c r="X69" i="38"/>
  <c r="X68" i="38"/>
  <c r="X67" i="38"/>
  <c r="X57" i="38"/>
  <c r="X56" i="38"/>
  <c r="X55" i="38"/>
  <c r="X54" i="38"/>
  <c r="X43" i="38"/>
  <c r="X42" i="38"/>
  <c r="X31" i="38"/>
  <c r="X34" i="38"/>
  <c r="X33" i="38"/>
  <c r="X32" i="38"/>
  <c r="X30" i="38"/>
  <c r="X29" i="38"/>
  <c r="X19" i="38"/>
  <c r="X18" i="38"/>
  <c r="X8" i="38"/>
  <c r="X10" i="38"/>
  <c r="X6" i="38"/>
  <c r="X5" i="38"/>
  <c r="X132" i="62"/>
  <c r="Y132" i="62" s="1"/>
  <c r="X128" i="62"/>
  <c r="X124" i="62"/>
  <c r="Y124" i="62" s="1"/>
  <c r="X120" i="62"/>
  <c r="Y120" i="62" s="1"/>
  <c r="X114" i="62"/>
  <c r="Y114" i="62" s="1"/>
  <c r="X110" i="62"/>
  <c r="X106" i="62"/>
  <c r="Y106" i="62" s="1"/>
  <c r="X102" i="62"/>
  <c r="Y102" i="62" s="1"/>
  <c r="X101" i="62"/>
  <c r="Y101" i="62" s="1"/>
  <c r="X97" i="62"/>
  <c r="X93" i="62"/>
  <c r="Y93" i="62" s="1"/>
  <c r="X92" i="62"/>
  <c r="Y92" i="62" s="1"/>
  <c r="X88" i="62"/>
  <c r="Y88" i="62" s="1"/>
  <c r="X84" i="62"/>
  <c r="X80" i="62"/>
  <c r="Y80" i="62" s="1"/>
  <c r="X76" i="62"/>
  <c r="X70" i="62"/>
  <c r="X71" i="62" s="1"/>
  <c r="X65" i="62"/>
  <c r="X60" i="62"/>
  <c r="Y60" i="62" s="1"/>
  <c r="X59" i="62"/>
  <c r="X55" i="62"/>
  <c r="Y55" i="62" s="1"/>
  <c r="X51" i="62"/>
  <c r="X47" i="62"/>
  <c r="Y47" i="62" s="1"/>
  <c r="X43" i="62"/>
  <c r="X39" i="62"/>
  <c r="Y39" i="62" s="1"/>
  <c r="X35" i="62"/>
  <c r="X29" i="62"/>
  <c r="Y29" i="62" s="1"/>
  <c r="X28" i="62"/>
  <c r="X24" i="62"/>
  <c r="Y24" i="62" s="1"/>
  <c r="X20" i="62"/>
  <c r="X16" i="62"/>
  <c r="Y16" i="62" s="1"/>
  <c r="X12" i="62"/>
  <c r="X8" i="62"/>
  <c r="Y8" i="62" s="1"/>
  <c r="X4" i="62"/>
  <c r="W132" i="62"/>
  <c r="W128" i="62"/>
  <c r="W124" i="62"/>
  <c r="W120" i="62"/>
  <c r="W114" i="62"/>
  <c r="W110" i="62"/>
  <c r="W106" i="62"/>
  <c r="W102" i="62"/>
  <c r="W101" i="62"/>
  <c r="W97" i="62"/>
  <c r="W93" i="62"/>
  <c r="W92" i="62"/>
  <c r="W88" i="62"/>
  <c r="W84" i="62"/>
  <c r="W80" i="62"/>
  <c r="W81" i="62" s="1"/>
  <c r="W76" i="62"/>
  <c r="W77" i="62" s="1"/>
  <c r="W70" i="62"/>
  <c r="W71" i="62" s="1"/>
  <c r="W65" i="62"/>
  <c r="W66" i="62" s="1"/>
  <c r="W60" i="62"/>
  <c r="W59" i="62"/>
  <c r="W55" i="62"/>
  <c r="W51" i="62"/>
  <c r="W52" i="62" s="1"/>
  <c r="W47" i="62"/>
  <c r="W48" i="62" s="1"/>
  <c r="W43" i="62"/>
  <c r="W39" i="62"/>
  <c r="W40" i="62" s="1"/>
  <c r="W35" i="62"/>
  <c r="W29" i="62"/>
  <c r="W30" i="62" s="1"/>
  <c r="W28" i="62"/>
  <c r="W24" i="62"/>
  <c r="W25" i="62" s="1"/>
  <c r="W20" i="62"/>
  <c r="W16" i="62"/>
  <c r="W12" i="62"/>
  <c r="W13" i="62" s="1"/>
  <c r="W8" i="62"/>
  <c r="W4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V133" i="62"/>
  <c r="U133" i="62"/>
  <c r="T133" i="62"/>
  <c r="S133" i="62"/>
  <c r="R133" i="62"/>
  <c r="Q133" i="62"/>
  <c r="P133" i="62"/>
  <c r="O133" i="62"/>
  <c r="N133" i="62"/>
  <c r="M133" i="62"/>
  <c r="L133" i="62"/>
  <c r="K133" i="62"/>
  <c r="J133" i="62"/>
  <c r="I133" i="62"/>
  <c r="V129" i="62"/>
  <c r="U129" i="62"/>
  <c r="T129" i="62"/>
  <c r="S129" i="62"/>
  <c r="R129" i="62"/>
  <c r="Q129" i="62"/>
  <c r="P129" i="62"/>
  <c r="O129" i="62"/>
  <c r="N129" i="62"/>
  <c r="M129" i="62"/>
  <c r="L129" i="62"/>
  <c r="K129" i="62"/>
  <c r="J129" i="62"/>
  <c r="I129" i="62"/>
  <c r="V125" i="62"/>
  <c r="U125" i="62"/>
  <c r="T125" i="62"/>
  <c r="S125" i="62"/>
  <c r="R125" i="62"/>
  <c r="Q125" i="62"/>
  <c r="P125" i="62"/>
  <c r="O125" i="62"/>
  <c r="N125" i="62"/>
  <c r="M125" i="62"/>
  <c r="L125" i="62"/>
  <c r="K125" i="62"/>
  <c r="J125" i="62"/>
  <c r="I125" i="62"/>
  <c r="V121" i="62"/>
  <c r="U121" i="62"/>
  <c r="T121" i="62"/>
  <c r="S121" i="62"/>
  <c r="R121" i="62"/>
  <c r="Q121" i="62"/>
  <c r="P121" i="62"/>
  <c r="O121" i="62"/>
  <c r="N121" i="62"/>
  <c r="M121" i="62"/>
  <c r="L121" i="62"/>
  <c r="K121" i="62"/>
  <c r="J121" i="62"/>
  <c r="I121" i="62"/>
  <c r="V115" i="62"/>
  <c r="U115" i="62"/>
  <c r="T115" i="62"/>
  <c r="S115" i="62"/>
  <c r="R115" i="62"/>
  <c r="Q115" i="62"/>
  <c r="P115" i="62"/>
  <c r="O115" i="62"/>
  <c r="N115" i="62"/>
  <c r="M115" i="62"/>
  <c r="L115" i="62"/>
  <c r="K115" i="62"/>
  <c r="J115" i="62"/>
  <c r="I115" i="62"/>
  <c r="V111" i="62"/>
  <c r="U111" i="62"/>
  <c r="T111" i="62"/>
  <c r="S111" i="62"/>
  <c r="R111" i="62"/>
  <c r="Q111" i="62"/>
  <c r="P111" i="62"/>
  <c r="O111" i="62"/>
  <c r="N111" i="62"/>
  <c r="M111" i="62"/>
  <c r="L111" i="62"/>
  <c r="K111" i="62"/>
  <c r="J111" i="62"/>
  <c r="I111" i="62"/>
  <c r="V107" i="62"/>
  <c r="U107" i="62"/>
  <c r="T107" i="62"/>
  <c r="S107" i="62"/>
  <c r="R107" i="62"/>
  <c r="Q107" i="62"/>
  <c r="P107" i="62"/>
  <c r="O107" i="62"/>
  <c r="N107" i="62"/>
  <c r="M107" i="62"/>
  <c r="L107" i="62"/>
  <c r="K107" i="62"/>
  <c r="J107" i="62"/>
  <c r="I107" i="62"/>
  <c r="V98" i="62"/>
  <c r="U98" i="62"/>
  <c r="T98" i="62"/>
  <c r="S98" i="62"/>
  <c r="R98" i="62"/>
  <c r="Q98" i="62"/>
  <c r="P98" i="62"/>
  <c r="O98" i="62"/>
  <c r="N98" i="62"/>
  <c r="M98" i="62"/>
  <c r="L98" i="62"/>
  <c r="K98" i="62"/>
  <c r="J98" i="62"/>
  <c r="I98" i="62"/>
  <c r="V103" i="62"/>
  <c r="U103" i="62"/>
  <c r="T103" i="62"/>
  <c r="S103" i="62"/>
  <c r="R103" i="62"/>
  <c r="Q103" i="62"/>
  <c r="P103" i="62"/>
  <c r="O103" i="62"/>
  <c r="N103" i="62"/>
  <c r="M103" i="62"/>
  <c r="L103" i="62"/>
  <c r="K103" i="62"/>
  <c r="J103" i="62"/>
  <c r="I103" i="62"/>
  <c r="V94" i="62"/>
  <c r="U94" i="62"/>
  <c r="T94" i="62"/>
  <c r="S94" i="62"/>
  <c r="R94" i="62"/>
  <c r="Q94" i="62"/>
  <c r="P94" i="62"/>
  <c r="O94" i="62"/>
  <c r="N94" i="62"/>
  <c r="M94" i="62"/>
  <c r="L94" i="62"/>
  <c r="K94" i="62"/>
  <c r="J94" i="62"/>
  <c r="I94" i="62"/>
  <c r="V89" i="62"/>
  <c r="U89" i="62"/>
  <c r="T89" i="62"/>
  <c r="S89" i="62"/>
  <c r="R89" i="62"/>
  <c r="Q89" i="62"/>
  <c r="P89" i="62"/>
  <c r="O89" i="62"/>
  <c r="N89" i="62"/>
  <c r="M89" i="62"/>
  <c r="L89" i="62"/>
  <c r="K89" i="62"/>
  <c r="J89" i="62"/>
  <c r="I89" i="62"/>
  <c r="V85" i="62"/>
  <c r="U85" i="62"/>
  <c r="T85" i="62"/>
  <c r="S85" i="62"/>
  <c r="R85" i="62"/>
  <c r="Q85" i="62"/>
  <c r="P85" i="62"/>
  <c r="O85" i="62"/>
  <c r="N85" i="62"/>
  <c r="M85" i="62"/>
  <c r="L85" i="62"/>
  <c r="K85" i="62"/>
  <c r="J85" i="62"/>
  <c r="I85" i="62"/>
  <c r="X81" i="62"/>
  <c r="V81" i="62"/>
  <c r="U81" i="62"/>
  <c r="T81" i="62"/>
  <c r="S81" i="62"/>
  <c r="R81" i="62"/>
  <c r="Q81" i="62"/>
  <c r="P81" i="62"/>
  <c r="O81" i="62"/>
  <c r="N81" i="62"/>
  <c r="M81" i="62"/>
  <c r="L81" i="62"/>
  <c r="K81" i="62"/>
  <c r="J81" i="62"/>
  <c r="I81" i="62"/>
  <c r="V77" i="62"/>
  <c r="U77" i="62"/>
  <c r="T77" i="62"/>
  <c r="S77" i="62"/>
  <c r="R77" i="62"/>
  <c r="Q77" i="62"/>
  <c r="P77" i="62"/>
  <c r="O77" i="62"/>
  <c r="N77" i="62"/>
  <c r="M77" i="62"/>
  <c r="L77" i="62"/>
  <c r="K77" i="62"/>
  <c r="J77" i="62"/>
  <c r="I77" i="62"/>
  <c r="V66" i="62"/>
  <c r="U66" i="62"/>
  <c r="T66" i="62"/>
  <c r="S66" i="62"/>
  <c r="R66" i="62"/>
  <c r="Q66" i="62"/>
  <c r="P66" i="62"/>
  <c r="O66" i="62"/>
  <c r="N66" i="62"/>
  <c r="M66" i="62"/>
  <c r="L66" i="62"/>
  <c r="K66" i="62"/>
  <c r="J66" i="62"/>
  <c r="I66" i="62"/>
  <c r="V61" i="62"/>
  <c r="U61" i="62"/>
  <c r="T61" i="62"/>
  <c r="S61" i="62"/>
  <c r="R61" i="62"/>
  <c r="Q61" i="62"/>
  <c r="P61" i="62"/>
  <c r="O61" i="62"/>
  <c r="N61" i="62"/>
  <c r="M61" i="62"/>
  <c r="L61" i="62"/>
  <c r="K61" i="62"/>
  <c r="J61" i="62"/>
  <c r="I61" i="62"/>
  <c r="V56" i="62"/>
  <c r="U56" i="62"/>
  <c r="T56" i="62"/>
  <c r="S56" i="62"/>
  <c r="R56" i="62"/>
  <c r="Q56" i="62"/>
  <c r="P56" i="62"/>
  <c r="O56" i="62"/>
  <c r="N56" i="62"/>
  <c r="M56" i="62"/>
  <c r="L56" i="62"/>
  <c r="K56" i="62"/>
  <c r="J56" i="62"/>
  <c r="I56" i="62"/>
  <c r="V52" i="62"/>
  <c r="U52" i="62"/>
  <c r="T52" i="62"/>
  <c r="S52" i="62"/>
  <c r="R52" i="62"/>
  <c r="Q52" i="62"/>
  <c r="P52" i="62"/>
  <c r="O52" i="62"/>
  <c r="N52" i="62"/>
  <c r="M52" i="62"/>
  <c r="L52" i="62"/>
  <c r="K52" i="62"/>
  <c r="J52" i="62"/>
  <c r="I52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V44" i="62"/>
  <c r="U44" i="62"/>
  <c r="T44" i="62"/>
  <c r="S44" i="62"/>
  <c r="R44" i="62"/>
  <c r="Q44" i="62"/>
  <c r="P44" i="62"/>
  <c r="O44" i="62"/>
  <c r="N44" i="62"/>
  <c r="M44" i="62"/>
  <c r="L44" i="62"/>
  <c r="K44" i="62"/>
  <c r="J44" i="62"/>
  <c r="I44" i="62"/>
  <c r="V40" i="62"/>
  <c r="U40" i="62"/>
  <c r="T40" i="62"/>
  <c r="S40" i="62"/>
  <c r="R40" i="62"/>
  <c r="Q40" i="62"/>
  <c r="P40" i="62"/>
  <c r="O40" i="62"/>
  <c r="N40" i="62"/>
  <c r="M40" i="62"/>
  <c r="L40" i="62"/>
  <c r="K40" i="62"/>
  <c r="J40" i="62"/>
  <c r="I40" i="62"/>
  <c r="V30" i="62"/>
  <c r="U30" i="62"/>
  <c r="T30" i="62"/>
  <c r="S30" i="62"/>
  <c r="R30" i="62"/>
  <c r="Q30" i="62"/>
  <c r="P30" i="62"/>
  <c r="O30" i="62"/>
  <c r="N30" i="62"/>
  <c r="M30" i="62"/>
  <c r="L30" i="62"/>
  <c r="K30" i="62"/>
  <c r="J30" i="62"/>
  <c r="I30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V21" i="62"/>
  <c r="U21" i="62"/>
  <c r="T21" i="62"/>
  <c r="S21" i="62"/>
  <c r="R21" i="62"/>
  <c r="Q21" i="62"/>
  <c r="P21" i="62"/>
  <c r="O21" i="62"/>
  <c r="N21" i="62"/>
  <c r="M21" i="62"/>
  <c r="L21" i="62"/>
  <c r="K21" i="62"/>
  <c r="J21" i="62"/>
  <c r="I21" i="62"/>
  <c r="V17" i="62"/>
  <c r="U17" i="62"/>
  <c r="T17" i="62"/>
  <c r="S17" i="62"/>
  <c r="R17" i="62"/>
  <c r="Q17" i="62"/>
  <c r="P17" i="62"/>
  <c r="O17" i="62"/>
  <c r="N17" i="62"/>
  <c r="M17" i="62"/>
  <c r="L17" i="62"/>
  <c r="K17" i="62"/>
  <c r="J17" i="62"/>
  <c r="I17" i="62"/>
  <c r="V13" i="62"/>
  <c r="U13" i="62"/>
  <c r="T13" i="62"/>
  <c r="S13" i="62"/>
  <c r="R13" i="62"/>
  <c r="Q13" i="62"/>
  <c r="P13" i="62"/>
  <c r="O13" i="62"/>
  <c r="N13" i="62"/>
  <c r="M13" i="62"/>
  <c r="L13" i="62"/>
  <c r="K13" i="62"/>
  <c r="J13" i="62"/>
  <c r="I13" i="62"/>
  <c r="V9" i="62"/>
  <c r="U9" i="62"/>
  <c r="T9" i="62"/>
  <c r="S9" i="62"/>
  <c r="R9" i="62"/>
  <c r="Q9" i="62"/>
  <c r="P9" i="62"/>
  <c r="O9" i="62"/>
  <c r="N9" i="62"/>
  <c r="M9" i="62"/>
  <c r="L9" i="62"/>
  <c r="K9" i="62"/>
  <c r="J9" i="62"/>
  <c r="I9" i="62"/>
  <c r="V5" i="62"/>
  <c r="U5" i="62"/>
  <c r="T5" i="62"/>
  <c r="S5" i="62"/>
  <c r="R5" i="62"/>
  <c r="Q5" i="62"/>
  <c r="P5" i="62"/>
  <c r="O5" i="62"/>
  <c r="N5" i="62"/>
  <c r="M5" i="62"/>
  <c r="L5" i="62"/>
  <c r="K5" i="62"/>
  <c r="J5" i="62"/>
  <c r="I5" i="62"/>
  <c r="Y128" i="62"/>
  <c r="Y110" i="62"/>
  <c r="Y97" i="62"/>
  <c r="Y84" i="62"/>
  <c r="Y65" i="62"/>
  <c r="Y51" i="62"/>
  <c r="Y35" i="62"/>
  <c r="Y20" i="62"/>
  <c r="Y4" i="62"/>
  <c r="Y70" i="62" l="1"/>
  <c r="Y71" i="62" s="1"/>
  <c r="X25" i="62"/>
  <c r="X12" i="38"/>
  <c r="X23" i="38"/>
  <c r="X48" i="38"/>
  <c r="X147" i="38"/>
  <c r="X159" i="38"/>
  <c r="X190" i="38"/>
  <c r="X205" i="38"/>
  <c r="X280" i="38"/>
  <c r="X304" i="38"/>
  <c r="X345" i="38"/>
  <c r="X359" i="38"/>
  <c r="X133" i="38"/>
  <c r="X265" i="38"/>
  <c r="X293" i="38"/>
  <c r="X331" i="38"/>
  <c r="X412" i="38"/>
  <c r="X89" i="38"/>
  <c r="X119" i="38"/>
  <c r="X36" i="38"/>
  <c r="X61" i="38"/>
  <c r="X74" i="38"/>
  <c r="X251" i="38"/>
  <c r="X318" i="38"/>
  <c r="X389" i="38"/>
  <c r="X106" i="38"/>
  <c r="X175" i="38"/>
  <c r="X220" i="38"/>
  <c r="X236" i="38"/>
  <c r="X374" i="38"/>
  <c r="X400" i="38"/>
  <c r="Y28" i="62"/>
  <c r="Y43" i="62"/>
  <c r="Y59" i="62"/>
  <c r="Y12" i="62"/>
  <c r="Y76" i="62"/>
  <c r="X111" i="62"/>
  <c r="Y111" i="62" s="1"/>
  <c r="Y25" i="62"/>
  <c r="X121" i="62"/>
  <c r="Y121" i="62" s="1"/>
  <c r="W17" i="62"/>
  <c r="X94" i="62"/>
  <c r="Y94" i="62" s="1"/>
  <c r="X107" i="62"/>
  <c r="Y107" i="62" s="1"/>
  <c r="Y81" i="62"/>
  <c r="X98" i="62"/>
  <c r="Y98" i="62" s="1"/>
  <c r="X125" i="62"/>
  <c r="Y125" i="62" s="1"/>
  <c r="I32" i="62"/>
  <c r="W9" i="62"/>
  <c r="X129" i="62"/>
  <c r="Y129" i="62" s="1"/>
  <c r="X133" i="62"/>
  <c r="Y133" i="62" s="1"/>
  <c r="X30" i="62"/>
  <c r="Y30" i="62" s="1"/>
  <c r="X40" i="62"/>
  <c r="Y40" i="62" s="1"/>
  <c r="X44" i="62"/>
  <c r="Y44" i="62" s="1"/>
  <c r="X48" i="62"/>
  <c r="Y48" i="62" s="1"/>
  <c r="X52" i="62"/>
  <c r="Y52" i="62" s="1"/>
  <c r="X56" i="62"/>
  <c r="Y56" i="62" s="1"/>
  <c r="W61" i="62"/>
  <c r="W85" i="62"/>
  <c r="W89" i="62"/>
  <c r="X103" i="62"/>
  <c r="Y103" i="62" s="1"/>
  <c r="W5" i="62"/>
  <c r="X61" i="62"/>
  <c r="Y61" i="62" s="1"/>
  <c r="X66" i="62"/>
  <c r="Y66" i="62" s="1"/>
  <c r="X77" i="62"/>
  <c r="Y77" i="62" s="1"/>
  <c r="X85" i="62"/>
  <c r="Y85" i="62" s="1"/>
  <c r="X89" i="62"/>
  <c r="Y89" i="62" s="1"/>
  <c r="W94" i="62"/>
  <c r="W103" i="62"/>
  <c r="W98" i="62"/>
  <c r="W107" i="62"/>
  <c r="W111" i="62"/>
  <c r="W115" i="62"/>
  <c r="W121" i="62"/>
  <c r="W125" i="62"/>
  <c r="W129" i="62"/>
  <c r="W133" i="62"/>
  <c r="W36" i="62"/>
  <c r="X5" i="62"/>
  <c r="Y5" i="62" s="1"/>
  <c r="W21" i="62"/>
  <c r="X115" i="62"/>
  <c r="Y115" i="62" s="1"/>
  <c r="X36" i="62"/>
  <c r="Y36" i="62" s="1"/>
  <c r="X9" i="62"/>
  <c r="Y9" i="62" s="1"/>
  <c r="X13" i="62"/>
  <c r="Y13" i="62" s="1"/>
  <c r="X17" i="62"/>
  <c r="Y17" i="62" s="1"/>
  <c r="X21" i="62"/>
  <c r="Y21" i="62" s="1"/>
  <c r="W44" i="62"/>
  <c r="W56" i="62"/>
  <c r="L32" i="62"/>
  <c r="L135" i="62"/>
  <c r="Q135" i="62"/>
  <c r="U135" i="62"/>
  <c r="S117" i="62"/>
  <c r="I73" i="62"/>
  <c r="K73" i="62"/>
  <c r="K135" i="62"/>
  <c r="U32" i="62"/>
  <c r="T73" i="62"/>
  <c r="L73" i="62"/>
  <c r="L117" i="62"/>
  <c r="Q117" i="62"/>
  <c r="U117" i="62"/>
  <c r="Q32" i="62"/>
  <c r="P73" i="62"/>
  <c r="R32" i="62"/>
  <c r="M73" i="62"/>
  <c r="R73" i="62"/>
  <c r="V73" i="62"/>
  <c r="M117" i="62"/>
  <c r="J135" i="62"/>
  <c r="S135" i="62"/>
  <c r="M32" i="62"/>
  <c r="V32" i="62"/>
  <c r="U73" i="62"/>
  <c r="S32" i="62"/>
  <c r="J32" i="62"/>
  <c r="K32" i="62"/>
  <c r="P32" i="62"/>
  <c r="T32" i="62"/>
  <c r="J73" i="62"/>
  <c r="Q73" i="62"/>
  <c r="R117" i="62"/>
  <c r="V117" i="62"/>
  <c r="S73" i="62"/>
  <c r="J117" i="62"/>
  <c r="I117" i="62"/>
  <c r="K117" i="62"/>
  <c r="P117" i="62"/>
  <c r="T117" i="62"/>
  <c r="P135" i="62"/>
  <c r="I135" i="62"/>
  <c r="M135" i="62"/>
  <c r="R135" i="62"/>
  <c r="V135" i="62"/>
  <c r="T135" i="62"/>
  <c r="U137" i="62" l="1"/>
  <c r="V137" i="62"/>
  <c r="Q137" i="62"/>
  <c r="S137" i="62"/>
  <c r="L137" i="62"/>
  <c r="R137" i="62"/>
  <c r="W135" i="62"/>
  <c r="J137" i="62"/>
  <c r="T137" i="62"/>
  <c r="I137" i="62"/>
  <c r="Y11" i="64" s="1"/>
  <c r="K137" i="62"/>
  <c r="W73" i="62"/>
  <c r="W117" i="62"/>
  <c r="W32" i="62"/>
  <c r="P137" i="62"/>
  <c r="Y135" i="62"/>
  <c r="M137" i="62"/>
  <c r="X135" i="62"/>
  <c r="Y12" i="64" l="1"/>
  <c r="AB11" i="64"/>
  <c r="X73" i="62"/>
  <c r="X117" i="62"/>
  <c r="W137" i="62"/>
  <c r="X32" i="62"/>
  <c r="Y73" i="62"/>
  <c r="Y117" i="62"/>
  <c r="Y32" i="62"/>
  <c r="AB12" i="64" l="1"/>
  <c r="AB29" i="64" s="1"/>
  <c r="AB55" i="64" s="1"/>
  <c r="AD11" i="64"/>
  <c r="Y29" i="64"/>
  <c r="X137" i="62"/>
  <c r="Y137" i="62"/>
  <c r="AF269" i="14"/>
  <c r="AF271" i="14" l="1"/>
  <c r="Y55" i="64"/>
  <c r="AD12" i="64"/>
  <c r="AR11" i="64"/>
  <c r="AD29" i="64" l="1"/>
  <c r="AR12" i="64"/>
  <c r="W288" i="38"/>
  <c r="W169" i="38"/>
  <c r="W168" i="38"/>
  <c r="W167" i="38"/>
  <c r="W5" i="38"/>
  <c r="AD55" i="64" l="1"/>
  <c r="AR55" i="64" s="1"/>
  <c r="AR29" i="64"/>
  <c r="W165" i="38"/>
  <c r="H4" i="39" l="1"/>
  <c r="V414" i="38"/>
  <c r="U414" i="38"/>
  <c r="S414" i="38"/>
  <c r="M414" i="38"/>
  <c r="L414" i="38"/>
  <c r="AP664" i="14" s="1"/>
  <c r="K414" i="38"/>
  <c r="J414" i="38"/>
  <c r="I414" i="38"/>
  <c r="W408" i="38"/>
  <c r="Y408" i="38" s="1"/>
  <c r="W407" i="38"/>
  <c r="Y407" i="38" s="1"/>
  <c r="W406" i="38"/>
  <c r="V402" i="38"/>
  <c r="U402" i="38"/>
  <c r="S402" i="38"/>
  <c r="M402" i="38"/>
  <c r="L402" i="38"/>
  <c r="AP642" i="14" s="1"/>
  <c r="AP644" i="14" s="1"/>
  <c r="AP656" i="14" s="1"/>
  <c r="K402" i="38"/>
  <c r="J402" i="38"/>
  <c r="I402" i="38"/>
  <c r="W396" i="38"/>
  <c r="Y396" i="38" s="1"/>
  <c r="W395" i="38"/>
  <c r="V391" i="38"/>
  <c r="U391" i="38"/>
  <c r="S391" i="38"/>
  <c r="M391" i="38"/>
  <c r="L391" i="38"/>
  <c r="AP627" i="14" s="1"/>
  <c r="AP628" i="14" s="1"/>
  <c r="AP634" i="14" s="1"/>
  <c r="K391" i="38"/>
  <c r="J391" i="38"/>
  <c r="I391" i="38"/>
  <c r="W384" i="38"/>
  <c r="Y384" i="38" s="1"/>
  <c r="W383" i="38"/>
  <c r="Y383" i="38" s="1"/>
  <c r="W382" i="38"/>
  <c r="Y382" i="38" s="1"/>
  <c r="W381" i="38"/>
  <c r="Y381" i="38" s="1"/>
  <c r="W380" i="38"/>
  <c r="V376" i="38"/>
  <c r="U376" i="38"/>
  <c r="S376" i="38"/>
  <c r="M376" i="38"/>
  <c r="L376" i="38"/>
  <c r="AP609" i="14" s="1"/>
  <c r="AP610" i="14" s="1"/>
  <c r="AP617" i="14" s="1"/>
  <c r="K376" i="38"/>
  <c r="J376" i="38"/>
  <c r="I376" i="38"/>
  <c r="W369" i="38"/>
  <c r="Y369" i="38" s="1"/>
  <c r="W368" i="38"/>
  <c r="Y368" i="38" s="1"/>
  <c r="W367" i="38"/>
  <c r="V361" i="38"/>
  <c r="U361" i="38"/>
  <c r="S361" i="38"/>
  <c r="M361" i="38"/>
  <c r="L361" i="38"/>
  <c r="AP571" i="14" s="1"/>
  <c r="AP572" i="14" s="1"/>
  <c r="AP579" i="14" s="1"/>
  <c r="K361" i="38"/>
  <c r="J361" i="38"/>
  <c r="I361" i="38"/>
  <c r="W353" i="38"/>
  <c r="Y353" i="38" s="1"/>
  <c r="W352" i="38"/>
  <c r="Y352" i="38" s="1"/>
  <c r="W351" i="38"/>
  <c r="V347" i="38"/>
  <c r="U347" i="38"/>
  <c r="S347" i="38"/>
  <c r="M347" i="38"/>
  <c r="L347" i="38"/>
  <c r="AP542" i="14" s="1"/>
  <c r="K347" i="38"/>
  <c r="J347" i="38"/>
  <c r="I347" i="38"/>
  <c r="W340" i="38"/>
  <c r="Y340" i="38" s="1"/>
  <c r="W339" i="38"/>
  <c r="Y339" i="38" s="1"/>
  <c r="W338" i="38"/>
  <c r="Y338" i="38" s="1"/>
  <c r="W337" i="38"/>
  <c r="V333" i="38"/>
  <c r="U333" i="38"/>
  <c r="S333" i="38"/>
  <c r="M333" i="38"/>
  <c r="L333" i="38"/>
  <c r="AP523" i="14" s="1"/>
  <c r="K333" i="38"/>
  <c r="J333" i="38"/>
  <c r="I333" i="38"/>
  <c r="W326" i="38"/>
  <c r="Y326" i="38" s="1"/>
  <c r="W325" i="38"/>
  <c r="Y325" i="38" s="1"/>
  <c r="W324" i="38"/>
  <c r="V320" i="38"/>
  <c r="U320" i="38"/>
  <c r="S320" i="38"/>
  <c r="M320" i="38"/>
  <c r="L320" i="38"/>
  <c r="AP503" i="14" s="1"/>
  <c r="K320" i="38"/>
  <c r="J320" i="38"/>
  <c r="I320" i="38"/>
  <c r="W312" i="38"/>
  <c r="Y312" i="38" s="1"/>
  <c r="W311" i="38"/>
  <c r="Y311" i="38" s="1"/>
  <c r="W310" i="38"/>
  <c r="V306" i="38"/>
  <c r="U306" i="38"/>
  <c r="S306" i="38"/>
  <c r="M306" i="38"/>
  <c r="L306" i="38"/>
  <c r="AP490" i="14" s="1"/>
  <c r="AP491" i="14" s="1"/>
  <c r="AP493" i="14" s="1"/>
  <c r="K306" i="38"/>
  <c r="J306" i="38"/>
  <c r="I306" i="38"/>
  <c r="W300" i="38"/>
  <c r="Y300" i="38" s="1"/>
  <c r="W299" i="38"/>
  <c r="V295" i="38"/>
  <c r="U295" i="38"/>
  <c r="S295" i="38"/>
  <c r="M295" i="38"/>
  <c r="L295" i="38"/>
  <c r="AP473" i="14" s="1"/>
  <c r="K295" i="38"/>
  <c r="J295" i="38"/>
  <c r="I295" i="38"/>
  <c r="W287" i="38"/>
  <c r="Y287" i="38" s="1"/>
  <c r="Y288" i="38"/>
  <c r="W286" i="38"/>
  <c r="V282" i="38"/>
  <c r="U282" i="38"/>
  <c r="S282" i="38"/>
  <c r="M282" i="38"/>
  <c r="L282" i="38"/>
  <c r="AP454" i="14" s="1"/>
  <c r="AP455" i="14" s="1"/>
  <c r="AP461" i="14" s="1"/>
  <c r="K282" i="38"/>
  <c r="J282" i="38"/>
  <c r="I282" i="38"/>
  <c r="W278" i="38"/>
  <c r="Y278" i="38" s="1"/>
  <c r="W274" i="38"/>
  <c r="Y274" i="38" s="1"/>
  <c r="W273" i="38"/>
  <c r="Y273" i="38" s="1"/>
  <c r="W272" i="38"/>
  <c r="Y272" i="38" s="1"/>
  <c r="W271" i="38"/>
  <c r="V267" i="38"/>
  <c r="U267" i="38"/>
  <c r="S267" i="38"/>
  <c r="M267" i="38"/>
  <c r="L267" i="38"/>
  <c r="AP436" i="14" s="1"/>
  <c r="AP437" i="14" s="1"/>
  <c r="AP445" i="14" s="1"/>
  <c r="K267" i="38"/>
  <c r="J267" i="38"/>
  <c r="I267" i="38"/>
  <c r="W259" i="38"/>
  <c r="Y259" i="38" s="1"/>
  <c r="W258" i="38"/>
  <c r="Y258" i="38" s="1"/>
  <c r="W257" i="38"/>
  <c r="V253" i="38"/>
  <c r="U253" i="38"/>
  <c r="S253" i="38"/>
  <c r="M253" i="38"/>
  <c r="L253" i="38"/>
  <c r="AP411" i="14" s="1"/>
  <c r="AP412" i="14" s="1"/>
  <c r="AP421" i="14" s="1"/>
  <c r="K253" i="38"/>
  <c r="J253" i="38"/>
  <c r="I253" i="38"/>
  <c r="W244" i="38"/>
  <c r="Y244" i="38" s="1"/>
  <c r="W243" i="38"/>
  <c r="Y243" i="38" s="1"/>
  <c r="W242" i="38"/>
  <c r="V238" i="38"/>
  <c r="U238" i="38"/>
  <c r="S238" i="38"/>
  <c r="M238" i="38"/>
  <c r="L238" i="38"/>
  <c r="AP387" i="14" s="1"/>
  <c r="K238" i="38"/>
  <c r="J238" i="38"/>
  <c r="I238" i="38"/>
  <c r="W234" i="38"/>
  <c r="Y233" i="38"/>
  <c r="Y232" i="38"/>
  <c r="Y231" i="38"/>
  <c r="Y230" i="38"/>
  <c r="W229" i="38"/>
  <c r="Y229" i="38" s="1"/>
  <c r="W228" i="38"/>
  <c r="V222" i="38"/>
  <c r="U222" i="38"/>
  <c r="S222" i="38"/>
  <c r="M222" i="38"/>
  <c r="L222" i="38"/>
  <c r="AP343" i="14" s="1"/>
  <c r="AP344" i="14" s="1"/>
  <c r="AP354" i="14" s="1"/>
  <c r="K222" i="38"/>
  <c r="J222" i="38"/>
  <c r="I222" i="38"/>
  <c r="W214" i="38"/>
  <c r="Y214" i="38" s="1"/>
  <c r="W213" i="38"/>
  <c r="Y213" i="38" s="1"/>
  <c r="W212" i="38"/>
  <c r="Y212" i="38" s="1"/>
  <c r="W211" i="38"/>
  <c r="V207" i="38"/>
  <c r="U207" i="38"/>
  <c r="S207" i="38"/>
  <c r="M207" i="38"/>
  <c r="L207" i="38"/>
  <c r="AP322" i="14" s="1"/>
  <c r="AP323" i="14" s="1"/>
  <c r="AP330" i="14" s="1"/>
  <c r="K207" i="38"/>
  <c r="J207" i="38"/>
  <c r="I207" i="38"/>
  <c r="W199" i="38"/>
  <c r="Y199" i="38" s="1"/>
  <c r="W198" i="38"/>
  <c r="Y198" i="38" s="1"/>
  <c r="W197" i="38"/>
  <c r="V192" i="38"/>
  <c r="U192" i="38"/>
  <c r="S192" i="38"/>
  <c r="M192" i="38"/>
  <c r="L192" i="38"/>
  <c r="AP296" i="14" s="1"/>
  <c r="K192" i="38"/>
  <c r="J192" i="38"/>
  <c r="I192" i="38"/>
  <c r="W183" i="38"/>
  <c r="Y183" i="38" s="1"/>
  <c r="W187" i="38"/>
  <c r="Y187" i="38" s="1"/>
  <c r="W182" i="38"/>
  <c r="W181" i="38"/>
  <c r="V177" i="38"/>
  <c r="U177" i="38"/>
  <c r="S177" i="38"/>
  <c r="M177" i="38"/>
  <c r="L177" i="38"/>
  <c r="AP278" i="14" s="1"/>
  <c r="AP279" i="14" s="1"/>
  <c r="AP285" i="14" s="1"/>
  <c r="K177" i="38"/>
  <c r="J177" i="38"/>
  <c r="I177" i="38"/>
  <c r="Y169" i="38"/>
  <c r="Y168" i="38"/>
  <c r="Y167" i="38"/>
  <c r="W166" i="38"/>
  <c r="W175" i="38" s="1"/>
  <c r="Y165" i="38"/>
  <c r="V161" i="38"/>
  <c r="U161" i="38"/>
  <c r="S161" i="38"/>
  <c r="M161" i="38"/>
  <c r="L161" i="38"/>
  <c r="AP261" i="14" s="1"/>
  <c r="AP262" i="14" s="1"/>
  <c r="AP271" i="14" s="1"/>
  <c r="K161" i="38"/>
  <c r="J161" i="38"/>
  <c r="I161" i="38"/>
  <c r="W155" i="38"/>
  <c r="Y155" i="38" s="1"/>
  <c r="W154" i="38"/>
  <c r="Y154" i="38" s="1"/>
  <c r="W153" i="38"/>
  <c r="V149" i="38"/>
  <c r="U149" i="38"/>
  <c r="S149" i="38"/>
  <c r="M149" i="38"/>
  <c r="L149" i="38"/>
  <c r="AP240" i="14" s="1"/>
  <c r="AP241" i="14" s="1"/>
  <c r="AP250" i="14" s="1"/>
  <c r="K149" i="38"/>
  <c r="J149" i="38"/>
  <c r="W142" i="38"/>
  <c r="Y142" i="38" s="1"/>
  <c r="W141" i="38"/>
  <c r="I141" i="38"/>
  <c r="I147" i="38" s="1"/>
  <c r="W140" i="38"/>
  <c r="Y140" i="38" s="1"/>
  <c r="W139" i="38"/>
  <c r="V135" i="38"/>
  <c r="U135" i="38"/>
  <c r="S135" i="38"/>
  <c r="M135" i="38"/>
  <c r="L135" i="38"/>
  <c r="AP220" i="14" s="1"/>
  <c r="K135" i="38"/>
  <c r="J135" i="38"/>
  <c r="I135" i="38"/>
  <c r="W127" i="38"/>
  <c r="Y127" i="38" s="1"/>
  <c r="W126" i="38"/>
  <c r="Y126" i="38" s="1"/>
  <c r="W125" i="38"/>
  <c r="V121" i="38"/>
  <c r="U121" i="38"/>
  <c r="S121" i="38"/>
  <c r="M121" i="38"/>
  <c r="L121" i="38"/>
  <c r="AP197" i="14" s="1"/>
  <c r="AP198" i="14" s="1"/>
  <c r="AP209" i="14" s="1"/>
  <c r="K121" i="38"/>
  <c r="J121" i="38"/>
  <c r="I121" i="38"/>
  <c r="W117" i="38"/>
  <c r="Y117" i="38" s="1"/>
  <c r="W114" i="38"/>
  <c r="Y114" i="38" s="1"/>
  <c r="W113" i="38"/>
  <c r="Y113" i="38" s="1"/>
  <c r="W112" i="38"/>
  <c r="V108" i="38"/>
  <c r="U108" i="38"/>
  <c r="S108" i="38"/>
  <c r="M108" i="38"/>
  <c r="L108" i="38"/>
  <c r="K108" i="38"/>
  <c r="J108" i="38"/>
  <c r="I108" i="38"/>
  <c r="W100" i="38"/>
  <c r="Y100" i="38" s="1"/>
  <c r="W99" i="38"/>
  <c r="Y99" i="38" s="1"/>
  <c r="W98" i="38"/>
  <c r="Y98" i="38" s="1"/>
  <c r="W97" i="38"/>
  <c r="V91" i="38"/>
  <c r="U91" i="38"/>
  <c r="S91" i="38"/>
  <c r="M91" i="38"/>
  <c r="L91" i="38"/>
  <c r="AP129" i="14" s="1"/>
  <c r="AP130" i="14" s="1"/>
  <c r="AP136" i="14" s="1"/>
  <c r="K91" i="38"/>
  <c r="J91" i="38"/>
  <c r="I91" i="38"/>
  <c r="W83" i="38"/>
  <c r="Y83" i="38" s="1"/>
  <c r="W82" i="38"/>
  <c r="Y82" i="38" s="1"/>
  <c r="W81" i="38"/>
  <c r="Y81" i="38" s="1"/>
  <c r="W80" i="38"/>
  <c r="V76" i="38"/>
  <c r="U76" i="38"/>
  <c r="S76" i="38"/>
  <c r="M76" i="38"/>
  <c r="L76" i="38"/>
  <c r="AP116" i="14" s="1"/>
  <c r="AP117" i="14" s="1"/>
  <c r="AP119" i="14" s="1"/>
  <c r="K76" i="38"/>
  <c r="J76" i="38"/>
  <c r="I76" i="38"/>
  <c r="W69" i="38"/>
  <c r="Y69" i="38" s="1"/>
  <c r="W68" i="38"/>
  <c r="Y68" i="38" s="1"/>
  <c r="W67" i="38"/>
  <c r="V63" i="38"/>
  <c r="U63" i="38"/>
  <c r="S63" i="38"/>
  <c r="M63" i="38"/>
  <c r="L63" i="38"/>
  <c r="AP99" i="14" s="1"/>
  <c r="AP102" i="14" s="1"/>
  <c r="AP108" i="14" s="1"/>
  <c r="K63" i="38"/>
  <c r="J63" i="38"/>
  <c r="I63" i="38"/>
  <c r="W57" i="38"/>
  <c r="Y57" i="38" s="1"/>
  <c r="W56" i="38"/>
  <c r="Y56" i="38" s="1"/>
  <c r="W55" i="38"/>
  <c r="W54" i="38"/>
  <c r="V50" i="38"/>
  <c r="U50" i="38"/>
  <c r="S50" i="38"/>
  <c r="M50" i="38"/>
  <c r="L50" i="38"/>
  <c r="AP84" i="14" s="1"/>
  <c r="K50" i="38"/>
  <c r="J50" i="38"/>
  <c r="I50" i="38"/>
  <c r="W43" i="38"/>
  <c r="Y43" i="38" s="1"/>
  <c r="W42" i="38"/>
  <c r="V38" i="38"/>
  <c r="U38" i="38"/>
  <c r="S38" i="38"/>
  <c r="M38" i="38"/>
  <c r="L38" i="38"/>
  <c r="AP63" i="14" s="1"/>
  <c r="AP64" i="14" s="1"/>
  <c r="AP75" i="14" s="1"/>
  <c r="K38" i="38"/>
  <c r="J38" i="38"/>
  <c r="I38" i="38"/>
  <c r="W31" i="38"/>
  <c r="Y31" i="38" s="1"/>
  <c r="W34" i="38"/>
  <c r="Y34" i="38" s="1"/>
  <c r="W33" i="38"/>
  <c r="Y33" i="38" s="1"/>
  <c r="W32" i="38"/>
  <c r="Y32" i="38" s="1"/>
  <c r="W30" i="38"/>
  <c r="Y30" i="38" s="1"/>
  <c r="W29" i="38"/>
  <c r="V25" i="38"/>
  <c r="U25" i="38"/>
  <c r="S25" i="38"/>
  <c r="M25" i="38"/>
  <c r="L25" i="38"/>
  <c r="AP42" i="14" s="1"/>
  <c r="AP43" i="14" s="1"/>
  <c r="AP50" i="14" s="1"/>
  <c r="K25" i="38"/>
  <c r="J25" i="38"/>
  <c r="I25" i="38"/>
  <c r="W19" i="38"/>
  <c r="Y19" i="38" s="1"/>
  <c r="W18" i="38"/>
  <c r="V14" i="38"/>
  <c r="U14" i="38"/>
  <c r="S14" i="38"/>
  <c r="M14" i="38"/>
  <c r="L14" i="38"/>
  <c r="K14" i="38"/>
  <c r="J14" i="38"/>
  <c r="I14" i="38"/>
  <c r="W8" i="38"/>
  <c r="Y8" i="38" s="1"/>
  <c r="W10" i="38"/>
  <c r="Y10" i="38" s="1"/>
  <c r="W6" i="38"/>
  <c r="AA806" i="14"/>
  <c r="Z761" i="14"/>
  <c r="Z779" i="14" s="1"/>
  <c r="AA705" i="14"/>
  <c r="AA712" i="14" s="1"/>
  <c r="Z700" i="14"/>
  <c r="AF690" i="14"/>
  <c r="AF674" i="14"/>
  <c r="AA664" i="14"/>
  <c r="AA666" i="14" s="1"/>
  <c r="AA642" i="14"/>
  <c r="AA644" i="14" s="1"/>
  <c r="AF634" i="14"/>
  <c r="AA627" i="14"/>
  <c r="AA628" i="14" s="1"/>
  <c r="AF615" i="14"/>
  <c r="AA609" i="14"/>
  <c r="AA610" i="14" s="1"/>
  <c r="AF598" i="14"/>
  <c r="Z598" i="14"/>
  <c r="AA571" i="14"/>
  <c r="AA572" i="14" s="1"/>
  <c r="AA542" i="14"/>
  <c r="AA551" i="14" s="1"/>
  <c r="AF533" i="14"/>
  <c r="AA523" i="14"/>
  <c r="AA524" i="14" s="1"/>
  <c r="AF508" i="14"/>
  <c r="AA508" i="14"/>
  <c r="AA503" i="14"/>
  <c r="AA504" i="14" s="1"/>
  <c r="AA490" i="14"/>
  <c r="AA491" i="14" s="1"/>
  <c r="AA473" i="14"/>
  <c r="AA474" i="14" s="1"/>
  <c r="AA454" i="14"/>
  <c r="AA455" i="14" s="1"/>
  <c r="AA436" i="14"/>
  <c r="AA437" i="14" s="1"/>
  <c r="AF421" i="14"/>
  <c r="AA411" i="14"/>
  <c r="AA412" i="14" s="1"/>
  <c r="AA387" i="14"/>
  <c r="AA388" i="14" s="1"/>
  <c r="Z383" i="14"/>
  <c r="AA343" i="14"/>
  <c r="AA344" i="14" s="1"/>
  <c r="AA322" i="14"/>
  <c r="AA323" i="14" s="1"/>
  <c r="AA296" i="14"/>
  <c r="AA303" i="14" s="1"/>
  <c r="AA278" i="14"/>
  <c r="AA279" i="14" s="1"/>
  <c r="Z276" i="14"/>
  <c r="AA261" i="14"/>
  <c r="AA262" i="14" s="1"/>
  <c r="AF248" i="14"/>
  <c r="AA240" i="14"/>
  <c r="AA241" i="14" s="1"/>
  <c r="AA220" i="14"/>
  <c r="AA221" i="14" s="1"/>
  <c r="AA209" i="14"/>
  <c r="AA172" i="14"/>
  <c r="AA174" i="14" s="1"/>
  <c r="AA159" i="14"/>
  <c r="Z159" i="14"/>
  <c r="AA116" i="14"/>
  <c r="AA117" i="14" s="1"/>
  <c r="AA99" i="14"/>
  <c r="AA102" i="14" s="1"/>
  <c r="AA84" i="14"/>
  <c r="AA85" i="14" s="1"/>
  <c r="Z81" i="14"/>
  <c r="AA55" i="14"/>
  <c r="AA64" i="14" s="1"/>
  <c r="Z55" i="14"/>
  <c r="AA42" i="14"/>
  <c r="AA43" i="14" s="1"/>
  <c r="Z19" i="14"/>
  <c r="Z18" i="14"/>
  <c r="Z17" i="14"/>
  <c r="F16" i="23"/>
  <c r="E15" i="23"/>
  <c r="C15" i="23"/>
  <c r="B15" i="23"/>
  <c r="K15" i="23" s="1"/>
  <c r="E14" i="23"/>
  <c r="C14" i="23"/>
  <c r="B14" i="23"/>
  <c r="J14" i="23" s="1"/>
  <c r="E13" i="23"/>
  <c r="C13" i="23"/>
  <c r="B13" i="23"/>
  <c r="K13" i="23" s="1"/>
  <c r="E12" i="23"/>
  <c r="C12" i="23"/>
  <c r="B12" i="23"/>
  <c r="J12" i="23" s="1"/>
  <c r="E11" i="23"/>
  <c r="C11" i="23"/>
  <c r="B11" i="23"/>
  <c r="K11" i="23" s="1"/>
  <c r="B20" i="22"/>
  <c r="H20" i="22" s="1"/>
  <c r="B19" i="22"/>
  <c r="J19" i="22" s="1"/>
  <c r="B18" i="22"/>
  <c r="F18" i="22" s="1"/>
  <c r="B17" i="22"/>
  <c r="J17" i="22" s="1"/>
  <c r="B16" i="22"/>
  <c r="F16" i="22" s="1"/>
  <c r="B15" i="22"/>
  <c r="J15" i="22" s="1"/>
  <c r="B14" i="22"/>
  <c r="F14" i="22" s="1"/>
  <c r="B13" i="22"/>
  <c r="J13" i="22" s="1"/>
  <c r="B12" i="22"/>
  <c r="H12" i="22" s="1"/>
  <c r="B11" i="22"/>
  <c r="J11" i="22" s="1"/>
  <c r="B10" i="22"/>
  <c r="H10" i="22" s="1"/>
  <c r="L18" i="21"/>
  <c r="G18" i="21"/>
  <c r="P16" i="21"/>
  <c r="L16" i="21"/>
  <c r="J16" i="21"/>
  <c r="I16" i="21"/>
  <c r="E16" i="21"/>
  <c r="L15" i="21"/>
  <c r="I15" i="21"/>
  <c r="E15" i="21"/>
  <c r="G15" i="21" s="1"/>
  <c r="P14" i="21"/>
  <c r="L14" i="21"/>
  <c r="J14" i="21"/>
  <c r="I14" i="21"/>
  <c r="E14" i="21"/>
  <c r="P13" i="21"/>
  <c r="L13" i="21"/>
  <c r="J13" i="21"/>
  <c r="I13" i="21"/>
  <c r="E13" i="21"/>
  <c r="G13" i="21" s="1"/>
  <c r="P12" i="21"/>
  <c r="L12" i="21"/>
  <c r="J12" i="21"/>
  <c r="I12" i="21"/>
  <c r="E12" i="21"/>
  <c r="P11" i="21"/>
  <c r="L11" i="21"/>
  <c r="J11" i="21"/>
  <c r="I11" i="21"/>
  <c r="E11" i="21"/>
  <c r="G11" i="21" s="1"/>
  <c r="P10" i="21"/>
  <c r="L10" i="21"/>
  <c r="J10" i="21"/>
  <c r="I10" i="21"/>
  <c r="E10" i="21"/>
  <c r="P9" i="21"/>
  <c r="L9" i="21"/>
  <c r="J9" i="21"/>
  <c r="I9" i="21"/>
  <c r="E9" i="21"/>
  <c r="G9" i="21" s="1"/>
  <c r="P8" i="21"/>
  <c r="L8" i="21"/>
  <c r="J8" i="21"/>
  <c r="I8" i="21"/>
  <c r="E8" i="21"/>
  <c r="P7" i="21"/>
  <c r="L7" i="21"/>
  <c r="I7" i="21"/>
  <c r="E7" i="21"/>
  <c r="M10" i="51"/>
  <c r="K10" i="51"/>
  <c r="I10" i="51"/>
  <c r="G10" i="51"/>
  <c r="F10" i="51"/>
  <c r="D10" i="51"/>
  <c r="C10" i="51"/>
  <c r="M9" i="51"/>
  <c r="K9" i="51"/>
  <c r="I9" i="51"/>
  <c r="G9" i="51"/>
  <c r="F9" i="51"/>
  <c r="D9" i="51"/>
  <c r="C9" i="51"/>
  <c r="M8" i="51"/>
  <c r="K8" i="51"/>
  <c r="I8" i="51"/>
  <c r="G8" i="51"/>
  <c r="F8" i="51"/>
  <c r="D8" i="51"/>
  <c r="C8" i="51"/>
  <c r="M7" i="51"/>
  <c r="K7" i="51"/>
  <c r="I7" i="51"/>
  <c r="G7" i="51"/>
  <c r="F7" i="51"/>
  <c r="D7" i="51"/>
  <c r="C7" i="51"/>
  <c r="M6" i="51"/>
  <c r="K6" i="51"/>
  <c r="I6" i="51"/>
  <c r="G6" i="51"/>
  <c r="F6" i="51"/>
  <c r="D6" i="51"/>
  <c r="C6" i="51"/>
  <c r="M15" i="50"/>
  <c r="K15" i="50"/>
  <c r="I15" i="50"/>
  <c r="G15" i="50"/>
  <c r="F15" i="50"/>
  <c r="D15" i="50"/>
  <c r="C15" i="50"/>
  <c r="M14" i="50"/>
  <c r="K14" i="50"/>
  <c r="I14" i="50"/>
  <c r="G14" i="50"/>
  <c r="F14" i="50"/>
  <c r="D14" i="50"/>
  <c r="C14" i="50"/>
  <c r="M13" i="50"/>
  <c r="K13" i="50"/>
  <c r="I13" i="50"/>
  <c r="G13" i="50"/>
  <c r="F13" i="50"/>
  <c r="D13" i="50"/>
  <c r="C13" i="50"/>
  <c r="M12" i="50"/>
  <c r="K12" i="50"/>
  <c r="I12" i="50"/>
  <c r="G12" i="50"/>
  <c r="F12" i="50"/>
  <c r="D12" i="50"/>
  <c r="C12" i="50"/>
  <c r="M11" i="50"/>
  <c r="K11" i="50"/>
  <c r="I11" i="50"/>
  <c r="G11" i="50"/>
  <c r="F11" i="50"/>
  <c r="D11" i="50"/>
  <c r="C11" i="50"/>
  <c r="M10" i="50"/>
  <c r="K10" i="50"/>
  <c r="I10" i="50"/>
  <c r="G10" i="50"/>
  <c r="F10" i="50"/>
  <c r="D10" i="50"/>
  <c r="C10" i="50"/>
  <c r="M9" i="50"/>
  <c r="K9" i="50"/>
  <c r="I9" i="50"/>
  <c r="G9" i="50"/>
  <c r="F9" i="50"/>
  <c r="D9" i="50"/>
  <c r="C9" i="50"/>
  <c r="M8" i="50"/>
  <c r="K8" i="50"/>
  <c r="I8" i="50"/>
  <c r="G8" i="50"/>
  <c r="F8" i="50"/>
  <c r="D8" i="50"/>
  <c r="C8" i="50"/>
  <c r="M7" i="50"/>
  <c r="K7" i="50"/>
  <c r="I7" i="50"/>
  <c r="G7" i="50"/>
  <c r="F7" i="50"/>
  <c r="D7" i="50"/>
  <c r="C7" i="50"/>
  <c r="M6" i="50"/>
  <c r="K6" i="50"/>
  <c r="I6" i="50"/>
  <c r="G6" i="50"/>
  <c r="F6" i="50"/>
  <c r="D6" i="50"/>
  <c r="C6" i="50"/>
  <c r="M5" i="50"/>
  <c r="K5" i="50"/>
  <c r="I5" i="50"/>
  <c r="G5" i="50"/>
  <c r="F5" i="50"/>
  <c r="D5" i="50"/>
  <c r="C5" i="50"/>
  <c r="M14" i="49"/>
  <c r="K14" i="49"/>
  <c r="I14" i="49"/>
  <c r="G14" i="49"/>
  <c r="F14" i="49"/>
  <c r="D14" i="49"/>
  <c r="C14" i="49"/>
  <c r="M13" i="49"/>
  <c r="K13" i="49"/>
  <c r="I13" i="49"/>
  <c r="G13" i="49"/>
  <c r="F13" i="49"/>
  <c r="D13" i="49"/>
  <c r="C13" i="49"/>
  <c r="M12" i="49"/>
  <c r="K12" i="49"/>
  <c r="I12" i="49"/>
  <c r="G12" i="49"/>
  <c r="F12" i="49"/>
  <c r="D12" i="49"/>
  <c r="C12" i="49"/>
  <c r="M11" i="49"/>
  <c r="K11" i="49"/>
  <c r="I11" i="49"/>
  <c r="G11" i="49"/>
  <c r="F11" i="49"/>
  <c r="D11" i="49"/>
  <c r="C11" i="49"/>
  <c r="M10" i="49"/>
  <c r="K10" i="49"/>
  <c r="I10" i="49"/>
  <c r="G10" i="49"/>
  <c r="F10" i="49"/>
  <c r="D10" i="49"/>
  <c r="C10" i="49"/>
  <c r="M9" i="49"/>
  <c r="K9" i="49"/>
  <c r="I9" i="49"/>
  <c r="G9" i="49"/>
  <c r="F9" i="49"/>
  <c r="D9" i="49"/>
  <c r="C9" i="49"/>
  <c r="M8" i="49"/>
  <c r="K8" i="49"/>
  <c r="I8" i="49"/>
  <c r="G8" i="49"/>
  <c r="F8" i="49"/>
  <c r="D8" i="49"/>
  <c r="C8" i="49"/>
  <c r="M7" i="49"/>
  <c r="K7" i="49"/>
  <c r="I7" i="49"/>
  <c r="G7" i="49"/>
  <c r="F7" i="49"/>
  <c r="D7" i="49"/>
  <c r="C7" i="49"/>
  <c r="M6" i="49"/>
  <c r="K6" i="49"/>
  <c r="I6" i="49"/>
  <c r="G6" i="49"/>
  <c r="F6" i="49"/>
  <c r="D6" i="49"/>
  <c r="C6" i="49"/>
  <c r="M5" i="49"/>
  <c r="K5" i="49"/>
  <c r="I5" i="49"/>
  <c r="G5" i="49"/>
  <c r="F5" i="49"/>
  <c r="D5" i="49"/>
  <c r="C5" i="49"/>
  <c r="M12" i="47"/>
  <c r="K12" i="47"/>
  <c r="I12" i="47"/>
  <c r="G12" i="47"/>
  <c r="F12" i="47"/>
  <c r="D12" i="47"/>
  <c r="C12" i="47"/>
  <c r="M11" i="47"/>
  <c r="K11" i="47"/>
  <c r="I11" i="47"/>
  <c r="G11" i="47"/>
  <c r="F11" i="47"/>
  <c r="D11" i="47"/>
  <c r="C11" i="47"/>
  <c r="M10" i="47"/>
  <c r="K10" i="47"/>
  <c r="I10" i="47"/>
  <c r="G10" i="47"/>
  <c r="F10" i="47"/>
  <c r="D10" i="47"/>
  <c r="C10" i="47"/>
  <c r="M9" i="47"/>
  <c r="K9" i="47"/>
  <c r="I9" i="47"/>
  <c r="G9" i="47"/>
  <c r="F9" i="47"/>
  <c r="D9" i="47"/>
  <c r="C9" i="47"/>
  <c r="M8" i="47"/>
  <c r="K8" i="47"/>
  <c r="I8" i="47"/>
  <c r="G8" i="47"/>
  <c r="F8" i="47"/>
  <c r="D8" i="47"/>
  <c r="C8" i="47"/>
  <c r="M7" i="47"/>
  <c r="K7" i="47"/>
  <c r="I7" i="47"/>
  <c r="G7" i="47"/>
  <c r="F7" i="47"/>
  <c r="D7" i="47"/>
  <c r="C7" i="47"/>
  <c r="M6" i="47"/>
  <c r="K6" i="47"/>
  <c r="I6" i="47"/>
  <c r="G6" i="47"/>
  <c r="F6" i="47"/>
  <c r="D6" i="47"/>
  <c r="C6" i="47"/>
  <c r="M5" i="47"/>
  <c r="K5" i="47"/>
  <c r="I5" i="47"/>
  <c r="G5" i="47"/>
  <c r="F5" i="47"/>
  <c r="D5" i="47"/>
  <c r="C5" i="47"/>
  <c r="L12" i="18"/>
  <c r="J12" i="18"/>
  <c r="H12" i="18"/>
  <c r="F12" i="18"/>
  <c r="E12" i="18"/>
  <c r="C12" i="18"/>
  <c r="L11" i="18"/>
  <c r="J11" i="18"/>
  <c r="H11" i="18"/>
  <c r="F11" i="18"/>
  <c r="E11" i="18"/>
  <c r="C11" i="18"/>
  <c r="L10" i="18"/>
  <c r="J10" i="18"/>
  <c r="H10" i="18"/>
  <c r="F10" i="18"/>
  <c r="E10" i="18"/>
  <c r="C10" i="18"/>
  <c r="L9" i="18"/>
  <c r="J9" i="18"/>
  <c r="H9" i="18"/>
  <c r="F9" i="18"/>
  <c r="E9" i="18"/>
  <c r="C9" i="18"/>
  <c r="L8" i="18"/>
  <c r="J8" i="18"/>
  <c r="H8" i="18"/>
  <c r="F8" i="18"/>
  <c r="E8" i="18"/>
  <c r="C8" i="18"/>
  <c r="L7" i="18"/>
  <c r="J7" i="18"/>
  <c r="H7" i="18"/>
  <c r="F7" i="18"/>
  <c r="E7" i="18"/>
  <c r="C7" i="18"/>
  <c r="D40" i="19"/>
  <c r="E37" i="19"/>
  <c r="F4" i="39"/>
  <c r="D7" i="21" l="1"/>
  <c r="G7" i="21" s="1"/>
  <c r="C47" i="19"/>
  <c r="AP474" i="14"/>
  <c r="AD473" i="14"/>
  <c r="AC473" i="14" s="1"/>
  <c r="AP551" i="14"/>
  <c r="AD542" i="14"/>
  <c r="AC542" i="14" s="1"/>
  <c r="AP303" i="14"/>
  <c r="AP312" i="14" s="1"/>
  <c r="AD296" i="14"/>
  <c r="AC296" i="14" s="1"/>
  <c r="AP85" i="14"/>
  <c r="AP92" i="14" s="1"/>
  <c r="AD84" i="14"/>
  <c r="AC84" i="14" s="1"/>
  <c r="AP388" i="14"/>
  <c r="AP399" i="14" s="1"/>
  <c r="AD387" i="14"/>
  <c r="AC387" i="14" s="1"/>
  <c r="AP221" i="14"/>
  <c r="AD220" i="14"/>
  <c r="AC220" i="14" s="1"/>
  <c r="AP524" i="14"/>
  <c r="AD523" i="14"/>
  <c r="AC523" i="14" s="1"/>
  <c r="AP666" i="14"/>
  <c r="AD664" i="14"/>
  <c r="AC664" i="14" s="1"/>
  <c r="AP504" i="14"/>
  <c r="AP510" i="14" s="1"/>
  <c r="AD503" i="14"/>
  <c r="AC503" i="14" s="1"/>
  <c r="AP229" i="14"/>
  <c r="AA533" i="14"/>
  <c r="AA229" i="14"/>
  <c r="Z806" i="14"/>
  <c r="AA399" i="14"/>
  <c r="AA75" i="14"/>
  <c r="AA50" i="14"/>
  <c r="W23" i="38"/>
  <c r="W25" i="38" s="1"/>
  <c r="W304" i="38"/>
  <c r="W306" i="38" s="1"/>
  <c r="W36" i="38"/>
  <c r="W38" i="38" s="1"/>
  <c r="W106" i="38"/>
  <c r="W108" i="38" s="1"/>
  <c r="W318" i="38"/>
  <c r="W320" i="38" s="1"/>
  <c r="W331" i="38"/>
  <c r="W333" i="38" s="1"/>
  <c r="W345" i="38"/>
  <c r="W347" i="38" s="1"/>
  <c r="W12" i="38"/>
  <c r="W14" i="38" s="1"/>
  <c r="W293" i="38"/>
  <c r="W295" i="38" s="1"/>
  <c r="W359" i="38"/>
  <c r="W361" i="38" s="1"/>
  <c r="W374" i="38"/>
  <c r="W376" i="38" s="1"/>
  <c r="W119" i="38"/>
  <c r="W121" i="38" s="1"/>
  <c r="W190" i="38"/>
  <c r="W192" i="38" s="1"/>
  <c r="W389" i="38"/>
  <c r="W391" i="38" s="1"/>
  <c r="W61" i="38"/>
  <c r="W63" i="38" s="1"/>
  <c r="W133" i="38"/>
  <c r="W135" i="38" s="1"/>
  <c r="W147" i="38"/>
  <c r="W149" i="38" s="1"/>
  <c r="W205" i="38"/>
  <c r="W207" i="38" s="1"/>
  <c r="W220" i="38"/>
  <c r="W222" i="38" s="1"/>
  <c r="W412" i="38"/>
  <c r="W414" i="38" s="1"/>
  <c r="W48" i="38"/>
  <c r="W50" i="38" s="1"/>
  <c r="W74" i="38"/>
  <c r="W76" i="38" s="1"/>
  <c r="W89" i="38"/>
  <c r="W91" i="38" s="1"/>
  <c r="W159" i="38"/>
  <c r="W161" i="38" s="1"/>
  <c r="Y228" i="38"/>
  <c r="W236" i="38"/>
  <c r="W238" i="38" s="1"/>
  <c r="W251" i="38"/>
  <c r="W253" i="38" s="1"/>
  <c r="W265" i="38"/>
  <c r="W267" i="38" s="1"/>
  <c r="W280" i="38"/>
  <c r="W282" i="38" s="1"/>
  <c r="W400" i="38"/>
  <c r="W402" i="38" s="1"/>
  <c r="AA674" i="14"/>
  <c r="AA461" i="14"/>
  <c r="K7" i="18"/>
  <c r="K9" i="18"/>
  <c r="L13" i="49"/>
  <c r="K12" i="18"/>
  <c r="AA634" i="14"/>
  <c r="E38" i="19"/>
  <c r="I38" i="19" s="1"/>
  <c r="I37" i="19"/>
  <c r="AF250" i="14"/>
  <c r="Y211" i="38"/>
  <c r="Y220" i="38" s="1"/>
  <c r="Y222" i="38" s="1"/>
  <c r="W177" i="38"/>
  <c r="AA579" i="14"/>
  <c r="AA733" i="14"/>
  <c r="AA493" i="14"/>
  <c r="AF312" i="14"/>
  <c r="Y337" i="38"/>
  <c r="Y54" i="38"/>
  <c r="Y67" i="38"/>
  <c r="AF354" i="14"/>
  <c r="AF579" i="14"/>
  <c r="AF656" i="14"/>
  <c r="AF617" i="14"/>
  <c r="AF330" i="14"/>
  <c r="AF399" i="14"/>
  <c r="AF806" i="14"/>
  <c r="AA373" i="14"/>
  <c r="AA598" i="14"/>
  <c r="Z373" i="14"/>
  <c r="I149" i="38"/>
  <c r="I224" i="38" s="1"/>
  <c r="Y367" i="38"/>
  <c r="AA558" i="14"/>
  <c r="H13" i="18"/>
  <c r="E3" i="39" s="1"/>
  <c r="AA617" i="14"/>
  <c r="L15" i="50"/>
  <c r="AA271" i="14"/>
  <c r="AA119" i="14"/>
  <c r="AA250" i="14"/>
  <c r="Y6" i="38"/>
  <c r="AA188" i="14"/>
  <c r="I416" i="38"/>
  <c r="M416" i="38"/>
  <c r="V224" i="38"/>
  <c r="Y166" i="38"/>
  <c r="Y175" i="38" s="1"/>
  <c r="V93" i="38"/>
  <c r="K363" i="38"/>
  <c r="X333" i="38"/>
  <c r="M363" i="38"/>
  <c r="K93" i="38"/>
  <c r="L93" i="38"/>
  <c r="AP20" i="14"/>
  <c r="AP21" i="14" s="1"/>
  <c r="AP33" i="14" s="1"/>
  <c r="J93" i="38"/>
  <c r="J224" i="38"/>
  <c r="I363" i="38"/>
  <c r="U363" i="38"/>
  <c r="AP172" i="14"/>
  <c r="AP174" i="14" s="1"/>
  <c r="AP188" i="14" s="1"/>
  <c r="AA510" i="14"/>
  <c r="S93" i="38"/>
  <c r="Y29" i="38"/>
  <c r="X91" i="38"/>
  <c r="K224" i="38"/>
  <c r="Y182" i="38"/>
  <c r="V363" i="38"/>
  <c r="Y324" i="38"/>
  <c r="Y331" i="38" s="1"/>
  <c r="V416" i="38"/>
  <c r="J13" i="18"/>
  <c r="F3" i="39" s="1"/>
  <c r="X135" i="38"/>
  <c r="Y141" i="38"/>
  <c r="X253" i="38"/>
  <c r="K416" i="38"/>
  <c r="S416" i="38"/>
  <c r="J416" i="38"/>
  <c r="J7" i="47"/>
  <c r="L7" i="51"/>
  <c r="L8" i="51"/>
  <c r="AA20" i="14"/>
  <c r="AA21" i="14" s="1"/>
  <c r="L363" i="38"/>
  <c r="Y242" i="38"/>
  <c r="Y251" i="38" s="1"/>
  <c r="Y257" i="38"/>
  <c r="Y265" i="38" s="1"/>
  <c r="L416" i="38"/>
  <c r="C13" i="22"/>
  <c r="E15" i="22"/>
  <c r="H13" i="22"/>
  <c r="I11" i="22"/>
  <c r="I13" i="22"/>
  <c r="C15" i="22"/>
  <c r="H17" i="22"/>
  <c r="H18" i="22"/>
  <c r="I19" i="22"/>
  <c r="I17" i="22"/>
  <c r="C11" i="22"/>
  <c r="F12" i="22"/>
  <c r="E13" i="22"/>
  <c r="H14" i="22"/>
  <c r="I15" i="22"/>
  <c r="C17" i="22"/>
  <c r="C19" i="22"/>
  <c r="E11" i="22"/>
  <c r="E17" i="22"/>
  <c r="E19" i="22"/>
  <c r="L6" i="49"/>
  <c r="J5" i="50"/>
  <c r="J13" i="50"/>
  <c r="F11" i="51"/>
  <c r="J9" i="47"/>
  <c r="L9" i="49"/>
  <c r="L14" i="49"/>
  <c r="L7" i="47"/>
  <c r="L11" i="47"/>
  <c r="J10" i="49"/>
  <c r="J14" i="49"/>
  <c r="D16" i="50"/>
  <c r="E13" i="50" s="1"/>
  <c r="J7" i="50"/>
  <c r="C13" i="47"/>
  <c r="C15" i="49"/>
  <c r="I15" i="49"/>
  <c r="K11" i="51"/>
  <c r="J8" i="51"/>
  <c r="L5" i="47"/>
  <c r="L6" i="50"/>
  <c r="J12" i="50"/>
  <c r="L10" i="49"/>
  <c r="L10" i="50"/>
  <c r="L11" i="50"/>
  <c r="J15" i="50"/>
  <c r="J6" i="51"/>
  <c r="J11" i="47"/>
  <c r="J8" i="49"/>
  <c r="L7" i="50"/>
  <c r="J9" i="50"/>
  <c r="L14" i="50"/>
  <c r="L10" i="47"/>
  <c r="J6" i="49"/>
  <c r="L12" i="49"/>
  <c r="J11" i="49"/>
  <c r="K16" i="50"/>
  <c r="M16" i="50"/>
  <c r="J9" i="51"/>
  <c r="M13" i="47"/>
  <c r="L6" i="47"/>
  <c r="J8" i="47"/>
  <c r="G15" i="49"/>
  <c r="H14" i="49" s="1"/>
  <c r="J7" i="49"/>
  <c r="C16" i="50"/>
  <c r="L5" i="50"/>
  <c r="J11" i="50"/>
  <c r="L13" i="50"/>
  <c r="L10" i="51"/>
  <c r="J10" i="51"/>
  <c r="D13" i="47"/>
  <c r="E13" i="47" s="1"/>
  <c r="J5" i="47"/>
  <c r="J12" i="47"/>
  <c r="K15" i="49"/>
  <c r="J12" i="49"/>
  <c r="F16" i="50"/>
  <c r="L9" i="50"/>
  <c r="G11" i="51"/>
  <c r="H8" i="51" s="1"/>
  <c r="M11" i="51"/>
  <c r="F13" i="47"/>
  <c r="K13" i="47"/>
  <c r="L9" i="47"/>
  <c r="F15" i="49"/>
  <c r="M15" i="49"/>
  <c r="L8" i="49"/>
  <c r="G16" i="50"/>
  <c r="H15" i="50" s="1"/>
  <c r="I16" i="50"/>
  <c r="J8" i="50"/>
  <c r="C11" i="51"/>
  <c r="L6" i="51"/>
  <c r="L13" i="18"/>
  <c r="I3" i="39" s="1"/>
  <c r="I4" i="39" s="1"/>
  <c r="L19" i="21"/>
  <c r="P19" i="21"/>
  <c r="C16" i="23"/>
  <c r="I11" i="23"/>
  <c r="I19" i="21"/>
  <c r="K8" i="18"/>
  <c r="I12" i="18"/>
  <c r="K10" i="18"/>
  <c r="E13" i="18"/>
  <c r="D3" i="39" s="1"/>
  <c r="D4" i="39" s="1"/>
  <c r="E16" i="23"/>
  <c r="K12" i="23"/>
  <c r="J13" i="23"/>
  <c r="K11" i="18"/>
  <c r="I14" i="23"/>
  <c r="J11" i="23"/>
  <c r="K14" i="23"/>
  <c r="I15" i="23"/>
  <c r="I12" i="23"/>
  <c r="J15" i="23"/>
  <c r="AF510" i="14"/>
  <c r="AA692" i="14"/>
  <c r="AF692" i="14"/>
  <c r="AF445" i="14"/>
  <c r="E39" i="19"/>
  <c r="I39" i="19" s="1"/>
  <c r="G39" i="19" s="1"/>
  <c r="I8" i="18"/>
  <c r="I10" i="18"/>
  <c r="C13" i="18"/>
  <c r="D7" i="18" s="1"/>
  <c r="I7" i="18"/>
  <c r="I9" i="18"/>
  <c r="I11" i="18"/>
  <c r="J6" i="47"/>
  <c r="L8" i="47"/>
  <c r="J10" i="47"/>
  <c r="L12" i="47"/>
  <c r="I13" i="47"/>
  <c r="J5" i="49"/>
  <c r="L7" i="49"/>
  <c r="J9" i="49"/>
  <c r="L11" i="49"/>
  <c r="J13" i="49"/>
  <c r="D15" i="49"/>
  <c r="E14" i="49" s="1"/>
  <c r="J6" i="50"/>
  <c r="L8" i="50"/>
  <c r="J10" i="50"/>
  <c r="L12" i="50"/>
  <c r="J14" i="50"/>
  <c r="J7" i="51"/>
  <c r="L9" i="51"/>
  <c r="I11" i="51"/>
  <c r="E19" i="21"/>
  <c r="I16" i="22"/>
  <c r="E16" i="22"/>
  <c r="C16" i="22"/>
  <c r="J16" i="22"/>
  <c r="G12" i="23"/>
  <c r="G14" i="23"/>
  <c r="C10" i="22"/>
  <c r="I10" i="22"/>
  <c r="E10" i="22"/>
  <c r="J10" i="22"/>
  <c r="I20" i="22"/>
  <c r="E20" i="22"/>
  <c r="C20" i="22"/>
  <c r="J20" i="22"/>
  <c r="G13" i="47"/>
  <c r="H9" i="47" s="1"/>
  <c r="L5" i="49"/>
  <c r="G16" i="21"/>
  <c r="C14" i="22"/>
  <c r="I14" i="22"/>
  <c r="E14" i="22"/>
  <c r="J14" i="22"/>
  <c r="F13" i="18"/>
  <c r="D11" i="51"/>
  <c r="G8" i="21"/>
  <c r="G10" i="21"/>
  <c r="G12" i="21"/>
  <c r="G14" i="21"/>
  <c r="J19" i="21"/>
  <c r="K17" i="21" s="1"/>
  <c r="F10" i="22"/>
  <c r="I12" i="22"/>
  <c r="E12" i="22"/>
  <c r="C12" i="22"/>
  <c r="J12" i="22"/>
  <c r="H16" i="22"/>
  <c r="C18" i="22"/>
  <c r="I18" i="22"/>
  <c r="E18" i="22"/>
  <c r="J18" i="22"/>
  <c r="F20" i="22"/>
  <c r="H11" i="22"/>
  <c r="F13" i="22"/>
  <c r="H15" i="22"/>
  <c r="F17" i="22"/>
  <c r="H19" i="22"/>
  <c r="G11" i="23"/>
  <c r="I13" i="23"/>
  <c r="G15" i="23"/>
  <c r="AA285" i="14"/>
  <c r="AA330" i="14"/>
  <c r="AA354" i="14"/>
  <c r="F11" i="22"/>
  <c r="F15" i="22"/>
  <c r="F19" i="22"/>
  <c r="G13" i="23"/>
  <c r="AA482" i="14"/>
  <c r="AA445" i="14"/>
  <c r="AA656" i="14"/>
  <c r="Y112" i="38"/>
  <c r="X121" i="38"/>
  <c r="Z692" i="14"/>
  <c r="S224" i="38"/>
  <c r="Y42" i="38"/>
  <c r="Y48" i="38" s="1"/>
  <c r="X50" i="38"/>
  <c r="I93" i="38"/>
  <c r="M93" i="38"/>
  <c r="U93" i="38"/>
  <c r="X25" i="38"/>
  <c r="Y18" i="38"/>
  <c r="Y23" i="38" s="1"/>
  <c r="X63" i="38"/>
  <c r="Y55" i="38"/>
  <c r="X76" i="38"/>
  <c r="U224" i="38"/>
  <c r="L224" i="38"/>
  <c r="M224" i="38"/>
  <c r="Y271" i="38"/>
  <c r="Y280" i="38" s="1"/>
  <c r="X282" i="38"/>
  <c r="Y125" i="38"/>
  <c r="Y133" i="38" s="1"/>
  <c r="Y234" i="38"/>
  <c r="Y181" i="38"/>
  <c r="X222" i="38"/>
  <c r="S363" i="38"/>
  <c r="J363" i="38"/>
  <c r="X347" i="38"/>
  <c r="Y395" i="38"/>
  <c r="Y400" i="38" s="1"/>
  <c r="X402" i="38"/>
  <c r="X414" i="38"/>
  <c r="Y406" i="38"/>
  <c r="Y412" i="38" s="1"/>
  <c r="U416" i="38"/>
  <c r="X391" i="38"/>
  <c r="Y380" i="38"/>
  <c r="Y389" i="38" s="1"/>
  <c r="X306" i="38"/>
  <c r="Y299" i="38"/>
  <c r="Y304" i="38" s="1"/>
  <c r="X376" i="38"/>
  <c r="D19" i="21" l="1"/>
  <c r="D5" i="39"/>
  <c r="D14" i="23"/>
  <c r="Z664" i="14"/>
  <c r="Z666" i="14" s="1"/>
  <c r="Z674" i="14" s="1"/>
  <c r="AC666" i="14"/>
  <c r="AC674" i="14" s="1"/>
  <c r="Z220" i="14"/>
  <c r="Z221" i="14" s="1"/>
  <c r="Z229" i="14" s="1"/>
  <c r="AC221" i="14"/>
  <c r="AC229" i="14" s="1"/>
  <c r="Z84" i="14"/>
  <c r="Z85" i="14" s="1"/>
  <c r="Z92" i="14" s="1"/>
  <c r="AC85" i="14"/>
  <c r="AC92" i="14" s="1"/>
  <c r="Z542" i="14"/>
  <c r="AC551" i="14"/>
  <c r="AC558" i="14" s="1"/>
  <c r="Z503" i="14"/>
  <c r="Z504" i="14" s="1"/>
  <c r="Z510" i="14" s="1"/>
  <c r="AC504" i="14"/>
  <c r="AC510" i="14" s="1"/>
  <c r="Z523" i="14"/>
  <c r="AC524" i="14"/>
  <c r="AC533" i="14" s="1"/>
  <c r="Z387" i="14"/>
  <c r="Z388" i="14" s="1"/>
  <c r="Z399" i="14" s="1"/>
  <c r="AC388" i="14"/>
  <c r="AC399" i="14" s="1"/>
  <c r="Z296" i="14"/>
  <c r="Z303" i="14" s="1"/>
  <c r="Z312" i="14" s="1"/>
  <c r="AC303" i="14"/>
  <c r="AC312" i="14" s="1"/>
  <c r="Z473" i="14"/>
  <c r="Z474" i="14" s="1"/>
  <c r="Z482" i="14" s="1"/>
  <c r="AC474" i="14"/>
  <c r="AC482" i="14" s="1"/>
  <c r="AP674" i="14"/>
  <c r="AP694" i="14" s="1"/>
  <c r="AP482" i="14"/>
  <c r="AP375" i="14"/>
  <c r="AP558" i="14"/>
  <c r="AP533" i="14"/>
  <c r="AP161" i="14"/>
  <c r="AA33" i="14"/>
  <c r="Y119" i="38"/>
  <c r="Y121" i="38" s="1"/>
  <c r="Y74" i="38"/>
  <c r="Y76" i="38" s="1"/>
  <c r="Y374" i="38"/>
  <c r="Y376" i="38" s="1"/>
  <c r="Y61" i="38"/>
  <c r="Y63" i="38" s="1"/>
  <c r="Y236" i="38"/>
  <c r="Y238" i="38" s="1"/>
  <c r="Y190" i="38"/>
  <c r="Y192" i="38" s="1"/>
  <c r="Y36" i="38"/>
  <c r="Y38" i="38" s="1"/>
  <c r="Y345" i="38"/>
  <c r="Y347" i="38" s="1"/>
  <c r="L13" i="47"/>
  <c r="L15" i="49"/>
  <c r="AA421" i="14"/>
  <c r="AA600" i="14" s="1"/>
  <c r="G38" i="19"/>
  <c r="F11" i="21"/>
  <c r="F17" i="21"/>
  <c r="Y177" i="38"/>
  <c r="Y253" i="38"/>
  <c r="AA108" i="14"/>
  <c r="AA312" i="14"/>
  <c r="AA375" i="14" s="1"/>
  <c r="AA92" i="14"/>
  <c r="Y402" i="38"/>
  <c r="Y50" i="38"/>
  <c r="Y414" i="38"/>
  <c r="Y391" i="38"/>
  <c r="Y282" i="38"/>
  <c r="Y333" i="38"/>
  <c r="Y25" i="38"/>
  <c r="E8" i="50"/>
  <c r="G9" i="18"/>
  <c r="D13" i="23"/>
  <c r="AA694" i="14"/>
  <c r="F18" i="21"/>
  <c r="D11" i="23"/>
  <c r="J16" i="23"/>
  <c r="F5" i="39" s="1"/>
  <c r="D15" i="23"/>
  <c r="E6" i="50"/>
  <c r="H8" i="50"/>
  <c r="F14" i="21"/>
  <c r="Y135" i="38"/>
  <c r="Y306" i="38"/>
  <c r="Y267" i="38"/>
  <c r="D12" i="23"/>
  <c r="B5" i="39"/>
  <c r="E10" i="50"/>
  <c r="E11" i="50"/>
  <c r="X38" i="38"/>
  <c r="H9" i="49"/>
  <c r="H11" i="49"/>
  <c r="W93" i="38"/>
  <c r="L418" i="38"/>
  <c r="S418" i="38"/>
  <c r="J418" i="38"/>
  <c r="X192" i="38"/>
  <c r="V418" i="38"/>
  <c r="I418" i="38"/>
  <c r="X267" i="38"/>
  <c r="K418" i="38"/>
  <c r="X177" i="38"/>
  <c r="W224" i="38"/>
  <c r="X238" i="38"/>
  <c r="Y80" i="38"/>
  <c r="Y89" i="38" s="1"/>
  <c r="H10" i="51"/>
  <c r="F8" i="21"/>
  <c r="U418" i="38"/>
  <c r="M418" i="38"/>
  <c r="I16" i="23"/>
  <c r="E5" i="39" s="1"/>
  <c r="E6" i="47"/>
  <c r="H21" i="22"/>
  <c r="E2" i="39" s="1"/>
  <c r="J11" i="51"/>
  <c r="E5" i="50"/>
  <c r="E12" i="50"/>
  <c r="E7" i="50"/>
  <c r="E9" i="50"/>
  <c r="E15" i="50"/>
  <c r="E14" i="50"/>
  <c r="H14" i="50"/>
  <c r="L11" i="51"/>
  <c r="E11" i="47"/>
  <c r="E8" i="47"/>
  <c r="H9" i="51"/>
  <c r="H6" i="51"/>
  <c r="H10" i="50"/>
  <c r="H7" i="50"/>
  <c r="E5" i="47"/>
  <c r="E12" i="47"/>
  <c r="H6" i="49"/>
  <c r="H12" i="50"/>
  <c r="E10" i="47"/>
  <c r="H6" i="50"/>
  <c r="H5" i="49"/>
  <c r="H11" i="50"/>
  <c r="E9" i="47"/>
  <c r="H12" i="49"/>
  <c r="H10" i="49"/>
  <c r="H9" i="50"/>
  <c r="E7" i="47"/>
  <c r="H5" i="50"/>
  <c r="H7" i="51"/>
  <c r="H13" i="49"/>
  <c r="H13" i="50"/>
  <c r="H8" i="49"/>
  <c r="H7" i="49"/>
  <c r="L16" i="50"/>
  <c r="H6" i="47"/>
  <c r="E10" i="49"/>
  <c r="H10" i="47"/>
  <c r="J16" i="50"/>
  <c r="J13" i="47"/>
  <c r="F16" i="21"/>
  <c r="F12" i="21"/>
  <c r="K16" i="23"/>
  <c r="I5" i="39" s="1"/>
  <c r="F10" i="21"/>
  <c r="F13" i="21"/>
  <c r="F9" i="21"/>
  <c r="F15" i="21"/>
  <c r="F7" i="21"/>
  <c r="G19" i="21"/>
  <c r="AF600" i="14"/>
  <c r="AF694" i="14"/>
  <c r="AF375" i="14"/>
  <c r="Y310" i="38"/>
  <c r="Y318" i="38" s="1"/>
  <c r="X320" i="38"/>
  <c r="E4" i="39"/>
  <c r="K15" i="21"/>
  <c r="E9" i="51"/>
  <c r="E10" i="51"/>
  <c r="I21" i="22"/>
  <c r="F2" i="39" s="1"/>
  <c r="K12" i="21"/>
  <c r="K16" i="21"/>
  <c r="J15" i="49"/>
  <c r="E6" i="51"/>
  <c r="W416" i="38"/>
  <c r="W363" i="38"/>
  <c r="X207" i="38"/>
  <c r="Y197" i="38"/>
  <c r="Y205" i="38" s="1"/>
  <c r="X108" i="38"/>
  <c r="Y97" i="38"/>
  <c r="Y106" i="38" s="1"/>
  <c r="G16" i="23"/>
  <c r="K11" i="21"/>
  <c r="K7" i="21"/>
  <c r="K18" i="21"/>
  <c r="C21" i="22"/>
  <c r="D12" i="22" s="1"/>
  <c r="K10" i="21"/>
  <c r="E40" i="19"/>
  <c r="I40" i="19" s="1"/>
  <c r="G40" i="19" s="1"/>
  <c r="E13" i="49"/>
  <c r="X295" i="38"/>
  <c r="Y286" i="38"/>
  <c r="Y293" i="38" s="1"/>
  <c r="X161" i="38"/>
  <c r="Y153" i="38"/>
  <c r="Y159" i="38" s="1"/>
  <c r="G3" i="39"/>
  <c r="G4" i="39" s="1"/>
  <c r="G12" i="18"/>
  <c r="G10" i="18"/>
  <c r="G8" i="18"/>
  <c r="J21" i="22"/>
  <c r="I2" i="39" s="1"/>
  <c r="K8" i="21"/>
  <c r="B3" i="39"/>
  <c r="D13" i="18"/>
  <c r="C3" i="39" s="1"/>
  <c r="C4" i="39" s="1"/>
  <c r="D12" i="18"/>
  <c r="D10" i="18"/>
  <c r="D8" i="18"/>
  <c r="E8" i="51"/>
  <c r="E9" i="49"/>
  <c r="D11" i="18"/>
  <c r="E7" i="51"/>
  <c r="X361" i="38"/>
  <c r="Y351" i="38"/>
  <c r="Y359" i="38" s="1"/>
  <c r="X416" i="38"/>
  <c r="X14" i="38"/>
  <c r="Y5" i="38"/>
  <c r="Y12" i="38" s="1"/>
  <c r="X149" i="38"/>
  <c r="Y139" i="38"/>
  <c r="Y147" i="38" s="1"/>
  <c r="F21" i="22"/>
  <c r="G13" i="22" s="1"/>
  <c r="K13" i="21"/>
  <c r="K9" i="21"/>
  <c r="H11" i="47"/>
  <c r="H7" i="47"/>
  <c r="H12" i="47"/>
  <c r="H8" i="47"/>
  <c r="E21" i="22"/>
  <c r="D2" i="39" s="1"/>
  <c r="K14" i="21"/>
  <c r="E11" i="49"/>
  <c r="E7" i="49"/>
  <c r="E12" i="49"/>
  <c r="E8" i="49"/>
  <c r="G11" i="18"/>
  <c r="G7" i="18"/>
  <c r="E5" i="49"/>
  <c r="E6" i="49"/>
  <c r="D9" i="18"/>
  <c r="H5" i="47"/>
  <c r="G5" i="39" l="1"/>
  <c r="AP600" i="14"/>
  <c r="AP808" i="14" s="1"/>
  <c r="Y108" i="38"/>
  <c r="AA161" i="14"/>
  <c r="Y416" i="38"/>
  <c r="Y361" i="38"/>
  <c r="Y320" i="38"/>
  <c r="Y295" i="38"/>
  <c r="Y91" i="38"/>
  <c r="D44" i="19"/>
  <c r="D16" i="23"/>
  <c r="C5" i="39" s="1"/>
  <c r="Y14" i="38"/>
  <c r="D20" i="22"/>
  <c r="J5" i="39"/>
  <c r="Y149" i="38"/>
  <c r="Y161" i="38"/>
  <c r="Y207" i="38"/>
  <c r="X93" i="38"/>
  <c r="G17" i="22"/>
  <c r="W418" i="38"/>
  <c r="H11" i="51"/>
  <c r="E16" i="50"/>
  <c r="H12" i="23"/>
  <c r="X363" i="38"/>
  <c r="G10" i="22"/>
  <c r="H15" i="49"/>
  <c r="H16" i="50"/>
  <c r="E15" i="49"/>
  <c r="H13" i="47"/>
  <c r="H15" i="23"/>
  <c r="G13" i="18"/>
  <c r="H3" i="39" s="1"/>
  <c r="H11" i="23"/>
  <c r="B2" i="39"/>
  <c r="J2" i="39" s="1"/>
  <c r="D15" i="22"/>
  <c r="D17" i="22"/>
  <c r="D19" i="22"/>
  <c r="D11" i="22"/>
  <c r="D13" i="22"/>
  <c r="G19" i="22"/>
  <c r="D16" i="22"/>
  <c r="B4" i="39"/>
  <c r="J4" i="39" s="1"/>
  <c r="J3" i="39"/>
  <c r="G15" i="22"/>
  <c r="E11" i="51"/>
  <c r="H14" i="23"/>
  <c r="H13" i="23"/>
  <c r="G2" i="39"/>
  <c r="G18" i="22"/>
  <c r="G12" i="22"/>
  <c r="G14" i="22"/>
  <c r="G16" i="22"/>
  <c r="K19" i="21"/>
  <c r="D14" i="22"/>
  <c r="D18" i="22"/>
  <c r="G11" i="22"/>
  <c r="D10" i="22"/>
  <c r="X224" i="38"/>
  <c r="G20" i="22"/>
  <c r="AA808" i="14" l="1"/>
  <c r="AA810" i="14" s="1"/>
  <c r="Y363" i="38"/>
  <c r="Y93" i="38"/>
  <c r="Y224" i="38"/>
  <c r="X418" i="38"/>
  <c r="G21" i="22"/>
  <c r="H2" i="39" s="1"/>
  <c r="D21" i="22"/>
  <c r="C2" i="39" s="1"/>
  <c r="H16" i="23"/>
  <c r="H5" i="39" s="1"/>
  <c r="Y418" i="38" l="1"/>
  <c r="AQ53" i="63" l="1"/>
  <c r="AF161" i="14"/>
  <c r="AF808" i="14" s="1"/>
  <c r="D41" i="19"/>
  <c r="E41" i="19" s="1"/>
  <c r="E42" i="19" l="1"/>
  <c r="I41" i="19"/>
  <c r="G41" i="19" s="1"/>
  <c r="E43" i="19" l="1"/>
  <c r="E44" i="19" s="1"/>
  <c r="E45" i="19" s="1"/>
  <c r="I42" i="19"/>
  <c r="G42" i="19" s="1"/>
  <c r="E51" i="19" l="1"/>
  <c r="I43" i="19"/>
  <c r="G43" i="19" s="1"/>
  <c r="I44" i="19" l="1"/>
  <c r="G44" i="19" s="1"/>
  <c r="I45" i="19"/>
  <c r="G45" i="19" l="1"/>
  <c r="AD42" i="14"/>
  <c r="AE717" i="14"/>
  <c r="AE71" i="14"/>
  <c r="AD88" i="14"/>
  <c r="AD442" i="14"/>
  <c r="AD682" i="14"/>
  <c r="AD341" i="14"/>
  <c r="AD203" i="14"/>
  <c r="AE203" i="14" s="1"/>
  <c r="AE69" i="14"/>
  <c r="AS69" i="14" s="1"/>
  <c r="AD16" i="14"/>
  <c r="AE16" i="14" s="1"/>
  <c r="AE764" i="14"/>
  <c r="AS764" i="14" s="1"/>
  <c r="AE742" i="14"/>
  <c r="AD410" i="14"/>
  <c r="AD277" i="14"/>
  <c r="AE277" i="14" s="1"/>
  <c r="AD148" i="14"/>
  <c r="AE148" i="14" s="1"/>
  <c r="AS148" i="14" s="1"/>
  <c r="AD62" i="14"/>
  <c r="AE791" i="14"/>
  <c r="AD683" i="14"/>
  <c r="AE383" i="14"/>
  <c r="AE767" i="14"/>
  <c r="AD360" i="14"/>
  <c r="AE360" i="14" s="1"/>
  <c r="AD89" i="14"/>
  <c r="AD260" i="14"/>
  <c r="AE260" i="14" s="1"/>
  <c r="AD173" i="14"/>
  <c r="AE173" i="14" s="1"/>
  <c r="AD58" i="14"/>
  <c r="AE58" i="14" s="1"/>
  <c r="AD8" i="14"/>
  <c r="AE8" i="14" s="1"/>
  <c r="AE794" i="14"/>
  <c r="AD115" i="14"/>
  <c r="AE115" i="14" s="1"/>
  <c r="AD169" i="14"/>
  <c r="AE169" i="14" s="1"/>
  <c r="AD224" i="14"/>
  <c r="AD195" i="14"/>
  <c r="AE195" i="14" s="1"/>
  <c r="AE750" i="14"/>
  <c r="AD701" i="14"/>
  <c r="AE216" i="14"/>
  <c r="AS216" i="14" s="1"/>
  <c r="AD395" i="14"/>
  <c r="AE395" i="14" s="1"/>
  <c r="AS395" i="14" s="1"/>
  <c r="AE503" i="14"/>
  <c r="AS503" i="14" s="1"/>
  <c r="AD240" i="14"/>
  <c r="AD642" i="14"/>
  <c r="AD129" i="14"/>
  <c r="AD654" i="14"/>
  <c r="AD706" i="14"/>
  <c r="AD594" i="14"/>
  <c r="AE594" i="14" s="1"/>
  <c r="AD181" i="14"/>
  <c r="AE181" i="14" s="1"/>
  <c r="AD27" i="14"/>
  <c r="AD710" i="14"/>
  <c r="AE710" i="14" s="1"/>
  <c r="AD205" i="14"/>
  <c r="AE205" i="14" s="1"/>
  <c r="AD367" i="14"/>
  <c r="AE367" i="14" s="1"/>
  <c r="AD155" i="14"/>
  <c r="AD146" i="14"/>
  <c r="AE146" i="14" s="1"/>
  <c r="AS146" i="14" s="1"/>
  <c r="AD405" i="14"/>
  <c r="AE405" i="14" s="1"/>
  <c r="AD171" i="14"/>
  <c r="AD41" i="14"/>
  <c r="AE41" i="14" s="1"/>
  <c r="AE754" i="14"/>
  <c r="AD650" i="14"/>
  <c r="AE650" i="14" s="1"/>
  <c r="AD366" i="14"/>
  <c r="AD247" i="14"/>
  <c r="AE247" i="14" s="1"/>
  <c r="AS247" i="14" s="1"/>
  <c r="AD30" i="14"/>
  <c r="AD10" i="14"/>
  <c r="AD588" i="14"/>
  <c r="AD489" i="14"/>
  <c r="AD452" i="14"/>
  <c r="AD407" i="14"/>
  <c r="AD336" i="14"/>
  <c r="AE336" i="14" s="1"/>
  <c r="AS336" i="14" s="1"/>
  <c r="AD238" i="14"/>
  <c r="AD180" i="14"/>
  <c r="AE180" i="14" s="1"/>
  <c r="AS180" i="14" s="1"/>
  <c r="AE72" i="14"/>
  <c r="AD19" i="14"/>
  <c r="AD13" i="14"/>
  <c r="AE13" i="14" s="1"/>
  <c r="AE771" i="14"/>
  <c r="AS771" i="14" s="1"/>
  <c r="AD688" i="14"/>
  <c r="AE688" i="14" s="1"/>
  <c r="AS688" i="14" s="1"/>
  <c r="AD624" i="14"/>
  <c r="AD406" i="14"/>
  <c r="AD258" i="14"/>
  <c r="AD179" i="14"/>
  <c r="AD649" i="14"/>
  <c r="AD689" i="14"/>
  <c r="AD652" i="14"/>
  <c r="AD202" i="14"/>
  <c r="AD435" i="14"/>
  <c r="AD259" i="14"/>
  <c r="AD607" i="14"/>
  <c r="AD711" i="14"/>
  <c r="AE752" i="14"/>
  <c r="AS752" i="14" s="1"/>
  <c r="AD182" i="14"/>
  <c r="AD368" i="14"/>
  <c r="AD430" i="14"/>
  <c r="AE671" i="14"/>
  <c r="AE770" i="14"/>
  <c r="AD114" i="14"/>
  <c r="AE758" i="14"/>
  <c r="AD429" i="14"/>
  <c r="AE302" i="14"/>
  <c r="AD585" i="14"/>
  <c r="AD705" i="14"/>
  <c r="AC705" i="14" s="1"/>
  <c r="AD436" i="14"/>
  <c r="AD261" i="14"/>
  <c r="AD24" i="14"/>
  <c r="AD63" i="14"/>
  <c r="AD454" i="14"/>
  <c r="AD508" i="14"/>
  <c r="AD116" i="14"/>
  <c r="AC116" i="14" s="1"/>
  <c r="AD554" i="14"/>
  <c r="AD172" i="14"/>
  <c r="AC172" i="14" s="1"/>
  <c r="AE306" i="14"/>
  <c r="AD810" i="14"/>
  <c r="AD441" i="14"/>
  <c r="AE441" i="14" s="1"/>
  <c r="AE728" i="14"/>
  <c r="AD26" i="14"/>
  <c r="AE26" i="14" s="1"/>
  <c r="AE783" i="14"/>
  <c r="AE793" i="14"/>
  <c r="AE766" i="14"/>
  <c r="AE730" i="14"/>
  <c r="AD626" i="14"/>
  <c r="AE626" i="14" s="1"/>
  <c r="AE543" i="14"/>
  <c r="AS543" i="14" s="1"/>
  <c r="AD427" i="14"/>
  <c r="AD225" i="14"/>
  <c r="AD434" i="14"/>
  <c r="AD185" i="14"/>
  <c r="AE185" i="14" s="1"/>
  <c r="AE82" i="14"/>
  <c r="AS82" i="14" s="1"/>
  <c r="AD149" i="14"/>
  <c r="AD167" i="14"/>
  <c r="AE167" i="14" s="1"/>
  <c r="AS167" i="14" s="1"/>
  <c r="AD256" i="14"/>
  <c r="AD9" i="14"/>
  <c r="AD126" i="14"/>
  <c r="AE126" i="14" s="1"/>
  <c r="AE747" i="14"/>
  <c r="AS747" i="14" s="1"/>
  <c r="AD98" i="14"/>
  <c r="AE98" i="14" s="1"/>
  <c r="AD144" i="14"/>
  <c r="AD576" i="14"/>
  <c r="AD623" i="14"/>
  <c r="AE292" i="14"/>
  <c r="AS292" i="14" s="1"/>
  <c r="AD61" i="14"/>
  <c r="AE61" i="14" s="1"/>
  <c r="AD193" i="14"/>
  <c r="AD451" i="14"/>
  <c r="AE451" i="14" s="1"/>
  <c r="AE665" i="14"/>
  <c r="AD201" i="14"/>
  <c r="AE542" i="14"/>
  <c r="AS542" i="14" s="1"/>
  <c r="AD393" i="14"/>
  <c r="AE393" i="14" s="1"/>
  <c r="AD394" i="14"/>
  <c r="AE394" i="14" s="1"/>
  <c r="AE716" i="14"/>
  <c r="AD708" i="14"/>
  <c r="AE708" i="14" s="1"/>
  <c r="AE748" i="14"/>
  <c r="AD680" i="14"/>
  <c r="AD409" i="14"/>
  <c r="AD319" i="14"/>
  <c r="AD127" i="14"/>
  <c r="AE127" i="14" s="1"/>
  <c r="AS127" i="14" s="1"/>
  <c r="AD318" i="14"/>
  <c r="AD338" i="14"/>
  <c r="AD145" i="14"/>
  <c r="AD276" i="14"/>
  <c r="AD39" i="14"/>
  <c r="AD431" i="14"/>
  <c r="AD428" i="14"/>
  <c r="AE428" i="14" s="1"/>
  <c r="AE662" i="14"/>
  <c r="AS662" i="14" s="1"/>
  <c r="AD641" i="14"/>
  <c r="AD361" i="14"/>
  <c r="AD236" i="14"/>
  <c r="AE236" i="14" s="1"/>
  <c r="AS236" i="14" s="1"/>
  <c r="AD257" i="14"/>
  <c r="AE257" i="14" s="1"/>
  <c r="AD589" i="14"/>
  <c r="AD643" i="14"/>
  <c r="AD595" i="14"/>
  <c r="AE595" i="14" s="1"/>
  <c r="AE760" i="14"/>
  <c r="AD627" i="14"/>
  <c r="AC627" i="14" s="1"/>
  <c r="AD609" i="14"/>
  <c r="AE523" i="14"/>
  <c r="AD99" i="14"/>
  <c r="AE220" i="14"/>
  <c r="AS220" i="14" s="1"/>
  <c r="AE84" i="14"/>
  <c r="AD498" i="14"/>
  <c r="AD639" i="14"/>
  <c r="AD28" i="14"/>
  <c r="AE350" i="14"/>
  <c r="AE725" i="14"/>
  <c r="AD266" i="14"/>
  <c r="AE266" i="14" s="1"/>
  <c r="AD527" i="14"/>
  <c r="AD709" i="14"/>
  <c r="AD246" i="14"/>
  <c r="AD327" i="14"/>
  <c r="AD29" i="14"/>
  <c r="AD154" i="14"/>
  <c r="AD100" i="14"/>
  <c r="AD46" i="14"/>
  <c r="AD48" i="14" s="1"/>
  <c r="AE784" i="14"/>
  <c r="AS784" i="14" s="1"/>
  <c r="AE743" i="14"/>
  <c r="AD651" i="14"/>
  <c r="AE651" i="14" s="1"/>
  <c r="AD569" i="14"/>
  <c r="Z569" i="14" s="1"/>
  <c r="AD565" i="14"/>
  <c r="AE565" i="14" s="1"/>
  <c r="Z520" i="14"/>
  <c r="AD488" i="14"/>
  <c r="AD370" i="14"/>
  <c r="AD178" i="14"/>
  <c r="AD142" i="14"/>
  <c r="AD57" i="14"/>
  <c r="AD18" i="14"/>
  <c r="AD11" i="14"/>
  <c r="AD640" i="14"/>
  <c r="AD568" i="14"/>
  <c r="AE568" i="14" s="1"/>
  <c r="AD478" i="14"/>
  <c r="AD340" i="14"/>
  <c r="AD267" i="14"/>
  <c r="AD239" i="14"/>
  <c r="AD101" i="14"/>
  <c r="AE101" i="14" s="1"/>
  <c r="AD56" i="14"/>
  <c r="AE56" i="14" s="1"/>
  <c r="AD40" i="14"/>
  <c r="AD14" i="14"/>
  <c r="AE795" i="14"/>
  <c r="AE757" i="14"/>
  <c r="AS757" i="14" s="1"/>
  <c r="AE740" i="14"/>
  <c r="AD703" i="14"/>
  <c r="AE703" i="14" s="1"/>
  <c r="AS703" i="14" s="1"/>
  <c r="AD570" i="14"/>
  <c r="AD567" i="14"/>
  <c r="AE567" i="14" s="1"/>
  <c r="AE548" i="14"/>
  <c r="AS548" i="14" s="1"/>
  <c r="AE468" i="14"/>
  <c r="AD433" i="14"/>
  <c r="AE433" i="14" s="1"/>
  <c r="AS433" i="14" s="1"/>
  <c r="AE386" i="14"/>
  <c r="AD245" i="14"/>
  <c r="AD206" i="14"/>
  <c r="AD147" i="14"/>
  <c r="AD60" i="14"/>
  <c r="AD17" i="14"/>
  <c r="AD700" i="14"/>
  <c r="AD681" i="14"/>
  <c r="AD614" i="14"/>
  <c r="AD566" i="14"/>
  <c r="Z566" i="14" s="1"/>
  <c r="AD555" i="14"/>
  <c r="AE555" i="14" s="1"/>
  <c r="AE529" i="14"/>
  <c r="AE472" i="14"/>
  <c r="AS472" i="14" s="1"/>
  <c r="AD432" i="14"/>
  <c r="AD392" i="14"/>
  <c r="AE392" i="14" s="1"/>
  <c r="AS392" i="14" s="1"/>
  <c r="AD268" i="14"/>
  <c r="AE268" i="14" s="1"/>
  <c r="AD226" i="14"/>
  <c r="AE226" i="14" s="1"/>
  <c r="AS226" i="14" s="1"/>
  <c r="AD204" i="14"/>
  <c r="AD143" i="14"/>
  <c r="AE143" i="14" s="1"/>
  <c r="AS143" i="14" s="1"/>
  <c r="AD12" i="14"/>
  <c r="AD458" i="14"/>
  <c r="AD459" i="14" s="1"/>
  <c r="AE83" i="14"/>
  <c r="AD170" i="14"/>
  <c r="AD183" i="14"/>
  <c r="AD339" i="14"/>
  <c r="AD244" i="14"/>
  <c r="AD586" i="14"/>
  <c r="AD707" i="14"/>
  <c r="AE761" i="14"/>
  <c r="AS761" i="14" s="1"/>
  <c r="AD608" i="14"/>
  <c r="AD282" i="14"/>
  <c r="AD283" i="14" s="1"/>
  <c r="AD184" i="14"/>
  <c r="AE502" i="14"/>
  <c r="AD320" i="14"/>
  <c r="AD25" i="14"/>
  <c r="AE25" i="14" s="1"/>
  <c r="AS25" i="14" s="1"/>
  <c r="AD125" i="14"/>
  <c r="AD196" i="14"/>
  <c r="AD321" i="14"/>
  <c r="AD587" i="14"/>
  <c r="AD653" i="14"/>
  <c r="AE653" i="14" s="1"/>
  <c r="AS653" i="14" s="1"/>
  <c r="AE765" i="14"/>
  <c r="AD156" i="14"/>
  <c r="AD235" i="14"/>
  <c r="AE235" i="14" s="1"/>
  <c r="AS235" i="14" s="1"/>
  <c r="AD369" i="14"/>
  <c r="AD337" i="14"/>
  <c r="AE337" i="14" s="1"/>
  <c r="AS337" i="14" s="1"/>
  <c r="AD479" i="14"/>
  <c r="AE479" i="14" s="1"/>
  <c r="AD704" i="14"/>
  <c r="AE469" i="14"/>
  <c r="AE68" i="14"/>
  <c r="AD168" i="14"/>
  <c r="AE168" i="14" s="1"/>
  <c r="AD702" i="14"/>
  <c r="AD59" i="14"/>
  <c r="AE309" i="14"/>
  <c r="AS309" i="14" s="1"/>
  <c r="AD105" i="14"/>
  <c r="AD237" i="14"/>
  <c r="AD396" i="14"/>
  <c r="AD342" i="14"/>
  <c r="AD625" i="14"/>
  <c r="AE625" i="14" s="1"/>
  <c r="AS625" i="14" s="1"/>
  <c r="AE722" i="14"/>
  <c r="AD648" i="14"/>
  <c r="AE648" i="14" s="1"/>
  <c r="AS648" i="14" s="1"/>
  <c r="AD613" i="14"/>
  <c r="AD615" i="14" s="1"/>
  <c r="AD322" i="14"/>
  <c r="AC322" i="14" s="1"/>
  <c r="AE322" i="14" s="1"/>
  <c r="AD278" i="14"/>
  <c r="AD593" i="14"/>
  <c r="AE593" i="14" s="1"/>
  <c r="AD67" i="14"/>
  <c r="AD265" i="14"/>
  <c r="AD269" i="14" s="1"/>
  <c r="AD234" i="14"/>
  <c r="AE664" i="14"/>
  <c r="AD575" i="14"/>
  <c r="AE575" i="14" s="1"/>
  <c r="AD490" i="14"/>
  <c r="AD487" i="14"/>
  <c r="AD177" i="14"/>
  <c r="AD343" i="14"/>
  <c r="AC343" i="14" s="1"/>
  <c r="AD197" i="14"/>
  <c r="AC197" i="14" s="1"/>
  <c r="AD411" i="14"/>
  <c r="AC411" i="14" s="1"/>
  <c r="AD450" i="14"/>
  <c r="AD124" i="14"/>
  <c r="AD55" i="14"/>
  <c r="AD584" i="14"/>
  <c r="AD510" i="14"/>
  <c r="AD113" i="14"/>
  <c r="AD347" i="14"/>
  <c r="AD194" i="14"/>
  <c r="AD20" i="14"/>
  <c r="AC20" i="14" s="1"/>
  <c r="AD214" i="14"/>
  <c r="AD221" i="14" s="1"/>
  <c r="AD563" i="14"/>
  <c r="AD380" i="14"/>
  <c r="AD388" i="14" s="1"/>
  <c r="AD515" i="14"/>
  <c r="AD404" i="14"/>
  <c r="D46" i="19"/>
  <c r="E46" i="19" s="1"/>
  <c r="AD97" i="14"/>
  <c r="AE519" i="14"/>
  <c r="AD507" i="14"/>
  <c r="AE507" i="14" s="1"/>
  <c r="AD133" i="14"/>
  <c r="AD477" i="14"/>
  <c r="AE477" i="14" s="1"/>
  <c r="AD571" i="14"/>
  <c r="AD715" i="14"/>
  <c r="AD687" i="14"/>
  <c r="AD631" i="14"/>
  <c r="AD632" i="14" s="1"/>
  <c r="AD606" i="14"/>
  <c r="Z606" i="14" s="1"/>
  <c r="AD647" i="14"/>
  <c r="AE647" i="14" s="1"/>
  <c r="AD38" i="14"/>
  <c r="AD326" i="14"/>
  <c r="AD328" i="14" s="1"/>
  <c r="AD440" i="14"/>
  <c r="AE440" i="14" s="1"/>
  <c r="AD365" i="14"/>
  <c r="AD335" i="14"/>
  <c r="AD466" i="14"/>
  <c r="AD474" i="14" s="1"/>
  <c r="AD317" i="14"/>
  <c r="AD738" i="14"/>
  <c r="AD141" i="14"/>
  <c r="AD150" i="14" s="1"/>
  <c r="AD605" i="14"/>
  <c r="AD679" i="14"/>
  <c r="AD391" i="14"/>
  <c r="AD255" i="14"/>
  <c r="AD661" i="14"/>
  <c r="AD622" i="14"/>
  <c r="AD359" i="14"/>
  <c r="AD415" i="14"/>
  <c r="AD419" i="14" s="1"/>
  <c r="AD290" i="14"/>
  <c r="AD303" i="14" s="1"/>
  <c r="AD312" i="14" s="1"/>
  <c r="AD538" i="14"/>
  <c r="AD408" i="14"/>
  <c r="AD564" i="14"/>
  <c r="AE564" i="14" s="1"/>
  <c r="AD699" i="14"/>
  <c r="AD669" i="14"/>
  <c r="AE669" i="14" s="1"/>
  <c r="AD453" i="14"/>
  <c r="AD782" i="14"/>
  <c r="AD153" i="14"/>
  <c r="AD426" i="14"/>
  <c r="AD80" i="14"/>
  <c r="AD166" i="14"/>
  <c r="AD128" i="14"/>
  <c r="AD7" i="14"/>
  <c r="AD684" i="14" l="1"/>
  <c r="AD279" i="14"/>
  <c r="AD344" i="14"/>
  <c r="AE782" i="14"/>
  <c r="AS782" i="14" s="1"/>
  <c r="AD804" i="14"/>
  <c r="AE133" i="14"/>
  <c r="AE134" i="14" s="1"/>
  <c r="AD134" i="14"/>
  <c r="AE105" i="14"/>
  <c r="AE106" i="14" s="1"/>
  <c r="AD106" i="14"/>
  <c r="AE391" i="14"/>
  <c r="AS391" i="14" s="1"/>
  <c r="AD397" i="14"/>
  <c r="AE715" i="14"/>
  <c r="AS715" i="14" s="1"/>
  <c r="AD731" i="14"/>
  <c r="AE404" i="14"/>
  <c r="AS404" i="14" s="1"/>
  <c r="AD412" i="14"/>
  <c r="AE113" i="14"/>
  <c r="AS113" i="14" s="1"/>
  <c r="AD117" i="14"/>
  <c r="AD130" i="14"/>
  <c r="AE67" i="14"/>
  <c r="AD73" i="14"/>
  <c r="AE554" i="14"/>
  <c r="AD556" i="14"/>
  <c r="AE224" i="14"/>
  <c r="AD227" i="14"/>
  <c r="AD229" i="14" s="1"/>
  <c r="AE166" i="14"/>
  <c r="AS166" i="14" s="1"/>
  <c r="AD174" i="14"/>
  <c r="AE55" i="14"/>
  <c r="AS55" i="14" s="1"/>
  <c r="AD64" i="14"/>
  <c r="AD75" i="14" s="1"/>
  <c r="AE244" i="14"/>
  <c r="AD248" i="14"/>
  <c r="AE359" i="14"/>
  <c r="AS359" i="14" s="1"/>
  <c r="AD362" i="14"/>
  <c r="AE738" i="14"/>
  <c r="AD779" i="14"/>
  <c r="AE365" i="14"/>
  <c r="AS365" i="14" s="1"/>
  <c r="AD371" i="14"/>
  <c r="AD21" i="14"/>
  <c r="AD437" i="14"/>
  <c r="AE538" i="14"/>
  <c r="AS538" i="14" s="1"/>
  <c r="AD551" i="14"/>
  <c r="AD628" i="14"/>
  <c r="AE317" i="14"/>
  <c r="AS317" i="14" s="1"/>
  <c r="AD323" i="14"/>
  <c r="AC571" i="14"/>
  <c r="AE571" i="14" s="1"/>
  <c r="AD572" i="14"/>
  <c r="AE515" i="14"/>
  <c r="AS515" i="14" s="1"/>
  <c r="AD524" i="14"/>
  <c r="AE450" i="14"/>
  <c r="AD455" i="14"/>
  <c r="AE177" i="14"/>
  <c r="AS177" i="14" s="1"/>
  <c r="AD186" i="14"/>
  <c r="AD644" i="14"/>
  <c r="AD656" i="14" s="1"/>
  <c r="AE24" i="14"/>
  <c r="AD31" i="14"/>
  <c r="AE255" i="14"/>
  <c r="AS255" i="14" s="1"/>
  <c r="AD262" i="14"/>
  <c r="AE38" i="14"/>
  <c r="AS38" i="14" s="1"/>
  <c r="AD43" i="14"/>
  <c r="AD50" i="14" s="1"/>
  <c r="AD207" i="14"/>
  <c r="AE80" i="14"/>
  <c r="AS80" i="14" s="1"/>
  <c r="AD85" i="14"/>
  <c r="AD157" i="14"/>
  <c r="AD712" i="14"/>
  <c r="AE661" i="14"/>
  <c r="AS661" i="14" s="1"/>
  <c r="AD666" i="14"/>
  <c r="AD610" i="14"/>
  <c r="AE97" i="14"/>
  <c r="AS97" i="14" s="1"/>
  <c r="AD102" i="14"/>
  <c r="AE194" i="14"/>
  <c r="AD198" i="14"/>
  <c r="AE584" i="14"/>
  <c r="AS584" i="14" s="1"/>
  <c r="AD590" i="14"/>
  <c r="AD491" i="14"/>
  <c r="AE234" i="14"/>
  <c r="AS234" i="14" s="1"/>
  <c r="AD241" i="14"/>
  <c r="AE498" i="14"/>
  <c r="AS498" i="14" s="1"/>
  <c r="AD504" i="14"/>
  <c r="AD90" i="14"/>
  <c r="Z411" i="14"/>
  <c r="AC412" i="14"/>
  <c r="AC421" i="14" s="1"/>
  <c r="Z116" i="14"/>
  <c r="Z117" i="14" s="1"/>
  <c r="Z119" i="14" s="1"/>
  <c r="AC117" i="14"/>
  <c r="AC119" i="14" s="1"/>
  <c r="Z197" i="14"/>
  <c r="Z198" i="14" s="1"/>
  <c r="Z209" i="14" s="1"/>
  <c r="AC198" i="14"/>
  <c r="AC209" i="14" s="1"/>
  <c r="Z705" i="14"/>
  <c r="Z712" i="14" s="1"/>
  <c r="Z733" i="14" s="1"/>
  <c r="AC712" i="14"/>
  <c r="AC733" i="14" s="1"/>
  <c r="Z20" i="14"/>
  <c r="Z21" i="14" s="1"/>
  <c r="Z33" i="14" s="1"/>
  <c r="AC21" i="14"/>
  <c r="AC33" i="14" s="1"/>
  <c r="Z343" i="14"/>
  <c r="Z344" i="14" s="1"/>
  <c r="Z354" i="14" s="1"/>
  <c r="AC344" i="14"/>
  <c r="AC354" i="14" s="1"/>
  <c r="Z322" i="14"/>
  <c r="Z323" i="14" s="1"/>
  <c r="Z330" i="14" s="1"/>
  <c r="AC323" i="14"/>
  <c r="AC330" i="14" s="1"/>
  <c r="Z172" i="14"/>
  <c r="Z174" i="14" s="1"/>
  <c r="Z188" i="14" s="1"/>
  <c r="AC174" i="14"/>
  <c r="AC188" i="14" s="1"/>
  <c r="Z627" i="14"/>
  <c r="Z628" i="14" s="1"/>
  <c r="Z634" i="14" s="1"/>
  <c r="AC628" i="14"/>
  <c r="AC634" i="14" s="1"/>
  <c r="AC278" i="14"/>
  <c r="AC42" i="14"/>
  <c r="AC490" i="14"/>
  <c r="AC609" i="14"/>
  <c r="AC454" i="14"/>
  <c r="AC129" i="14"/>
  <c r="AC63" i="14"/>
  <c r="AC261" i="14"/>
  <c r="AC642" i="14"/>
  <c r="AC99" i="14"/>
  <c r="AC436" i="14"/>
  <c r="AC240" i="14"/>
  <c r="I46" i="19"/>
  <c r="E47" i="19"/>
  <c r="I47" i="19" s="1"/>
  <c r="AE556" i="14"/>
  <c r="AE596" i="14"/>
  <c r="AS664" i="14"/>
  <c r="AS68" i="14"/>
  <c r="AD634" i="14"/>
  <c r="AE426" i="14"/>
  <c r="Z568" i="14"/>
  <c r="AS568" i="14" s="1"/>
  <c r="AD92" i="14"/>
  <c r="AS502" i="14"/>
  <c r="AE508" i="14"/>
  <c r="AS508" i="14" s="1"/>
  <c r="Z541" i="14"/>
  <c r="Z551" i="14" s="1"/>
  <c r="AE293" i="14"/>
  <c r="AS293" i="14" s="1"/>
  <c r="AE214" i="14"/>
  <c r="AS214" i="14" s="1"/>
  <c r="AE156" i="14"/>
  <c r="AS156" i="14" s="1"/>
  <c r="AE569" i="14"/>
  <c r="AS569" i="14" s="1"/>
  <c r="AS760" i="14"/>
  <c r="AE19" i="14"/>
  <c r="AS19" i="14" s="1"/>
  <c r="AS754" i="14"/>
  <c r="AS41" i="14"/>
  <c r="AS405" i="14"/>
  <c r="AD690" i="14"/>
  <c r="AE343" i="14"/>
  <c r="AE321" i="14"/>
  <c r="AS321" i="14" s="1"/>
  <c r="AE184" i="14"/>
  <c r="AS184" i="14" s="1"/>
  <c r="AE12" i="14"/>
  <c r="AS12" i="14" s="1"/>
  <c r="AS529" i="14"/>
  <c r="AE566" i="14"/>
  <c r="AS566" i="14" s="1"/>
  <c r="AS795" i="14"/>
  <c r="AE40" i="14"/>
  <c r="AS40" i="14" s="1"/>
  <c r="AS266" i="14"/>
  <c r="AE28" i="14"/>
  <c r="AS28" i="14" s="1"/>
  <c r="AE431" i="14"/>
  <c r="AS431" i="14" s="1"/>
  <c r="AE739" i="14"/>
  <c r="AS739" i="14" s="1"/>
  <c r="AS748" i="14"/>
  <c r="AS708" i="14"/>
  <c r="AS716" i="14"/>
  <c r="AS393" i="14"/>
  <c r="AS665" i="14"/>
  <c r="AE351" i="14"/>
  <c r="AS351" i="14" s="1"/>
  <c r="AE9" i="14"/>
  <c r="AS9" i="14" s="1"/>
  <c r="AS730" i="14"/>
  <c r="AS793" i="14"/>
  <c r="AS26" i="14"/>
  <c r="AS728" i="14"/>
  <c r="AS770" i="14"/>
  <c r="AS277" i="14"/>
  <c r="AS101" i="14"/>
  <c r="AS24" i="14"/>
  <c r="AD493" i="14"/>
  <c r="AE7" i="14"/>
  <c r="Z519" i="14"/>
  <c r="AS519" i="14" s="1"/>
  <c r="Z563" i="14"/>
  <c r="AD577" i="14"/>
  <c r="AS651" i="14"/>
  <c r="AE46" i="14"/>
  <c r="AS725" i="14"/>
  <c r="AS205" i="14"/>
  <c r="AE453" i="14"/>
  <c r="Z453" i="14"/>
  <c r="AE563" i="14"/>
  <c r="AE128" i="14"/>
  <c r="Z128" i="14"/>
  <c r="AE518" i="14"/>
  <c r="AE541" i="14"/>
  <c r="AE408" i="14"/>
  <c r="Z408" i="14"/>
  <c r="AE153" i="14"/>
  <c r="AS669" i="14"/>
  <c r="AE622" i="14"/>
  <c r="AE335" i="14"/>
  <c r="AE687" i="14"/>
  <c r="AE290" i="14"/>
  <c r="AE380" i="14"/>
  <c r="AE20" i="14"/>
  <c r="AE347" i="14"/>
  <c r="AS347" i="14" s="1"/>
  <c r="AE197" i="14"/>
  <c r="AE679" i="14"/>
  <c r="AE487" i="14"/>
  <c r="AE217" i="14"/>
  <c r="AS593" i="14"/>
  <c r="AD596" i="14"/>
  <c r="AS722" i="14"/>
  <c r="AE540" i="14"/>
  <c r="AS540" i="14" s="1"/>
  <c r="AE396" i="14"/>
  <c r="AE397" i="14" s="1"/>
  <c r="AE59" i="14"/>
  <c r="AS59" i="14" s="1"/>
  <c r="AE702" i="14"/>
  <c r="AS702" i="14" s="1"/>
  <c r="AS168" i="14"/>
  <c r="AS469" i="14"/>
  <c r="AS479" i="14"/>
  <c r="AE369" i="14"/>
  <c r="AS369" i="14" s="1"/>
  <c r="AE417" i="14"/>
  <c r="AS417" i="14" s="1"/>
  <c r="AS765" i="14"/>
  <c r="AE587" i="14"/>
  <c r="AS587" i="14" s="1"/>
  <c r="AE300" i="14"/>
  <c r="AS300" i="14" s="1"/>
  <c r="AE320" i="14"/>
  <c r="AS320" i="14" s="1"/>
  <c r="AE385" i="14"/>
  <c r="AS385" i="14" s="1"/>
  <c r="AE415" i="14"/>
  <c r="AS415" i="14" s="1"/>
  <c r="AE326" i="14"/>
  <c r="AS477" i="14"/>
  <c r="AD480" i="14"/>
  <c r="AE699" i="14"/>
  <c r="AS194" i="14"/>
  <c r="AE411" i="14"/>
  <c r="AE237" i="14"/>
  <c r="AE550" i="14"/>
  <c r="AS550" i="14" s="1"/>
  <c r="AE631" i="14"/>
  <c r="AE632" i="14" s="1"/>
  <c r="AS632" i="14" s="1"/>
  <c r="AE751" i="14"/>
  <c r="AS751" i="14" s="1"/>
  <c r="AE196" i="14"/>
  <c r="AE608" i="14"/>
  <c r="AS608" i="14" s="1"/>
  <c r="AE707" i="14"/>
  <c r="AS707" i="14" s="1"/>
  <c r="AE530" i="14"/>
  <c r="AS530" i="14" s="1"/>
  <c r="Z518" i="14"/>
  <c r="Z564" i="14"/>
  <c r="AS564" i="14" s="1"/>
  <c r="AE466" i="14"/>
  <c r="AD443" i="14"/>
  <c r="AS440" i="14"/>
  <c r="AD461" i="14"/>
  <c r="Z450" i="14"/>
  <c r="AS575" i="14"/>
  <c r="AE265" i="14"/>
  <c r="AE613" i="14"/>
  <c r="AE704" i="14"/>
  <c r="AS704" i="14" s="1"/>
  <c r="AE549" i="14"/>
  <c r="AS549" i="14" s="1"/>
  <c r="AE125" i="14"/>
  <c r="AS125" i="14" s="1"/>
  <c r="AE605" i="14"/>
  <c r="AE141" i="14"/>
  <c r="AS738" i="14"/>
  <c r="AS647" i="14"/>
  <c r="AS507" i="14"/>
  <c r="AE124" i="14"/>
  <c r="AE473" i="14"/>
  <c r="AS473" i="14" s="1"/>
  <c r="AE342" i="14"/>
  <c r="AS342" i="14" s="1"/>
  <c r="AE382" i="14"/>
  <c r="AS382" i="14" s="1"/>
  <c r="AE539" i="14"/>
  <c r="AE768" i="14"/>
  <c r="AS768" i="14" s="1"/>
  <c r="AE282" i="14"/>
  <c r="AE663" i="14"/>
  <c r="AE416" i="14"/>
  <c r="AE301" i="14"/>
  <c r="AS301" i="14" s="1"/>
  <c r="AE339" i="14"/>
  <c r="AS339" i="14" s="1"/>
  <c r="AE516" i="14"/>
  <c r="AE458" i="14"/>
  <c r="AE459" i="14" s="1"/>
  <c r="AS459" i="14" s="1"/>
  <c r="AE81" i="14"/>
  <c r="AS81" i="14" s="1"/>
  <c r="AE204" i="14"/>
  <c r="AS204" i="14" s="1"/>
  <c r="AS268" i="14"/>
  <c r="AE432" i="14"/>
  <c r="AS432" i="14" s="1"/>
  <c r="AE521" i="14"/>
  <c r="AS521" i="14" s="1"/>
  <c r="AS555" i="14"/>
  <c r="AE614" i="14"/>
  <c r="AS614" i="14" s="1"/>
  <c r="AE762" i="14"/>
  <c r="AS762" i="14" s="1"/>
  <c r="AE60" i="14"/>
  <c r="AS60" i="14" s="1"/>
  <c r="AS386" i="14"/>
  <c r="AS468" i="14"/>
  <c r="Z567" i="14"/>
  <c r="AS567" i="14" s="1"/>
  <c r="AE570" i="14"/>
  <c r="AS570" i="14" s="1"/>
  <c r="AS740" i="14"/>
  <c r="AE786" i="14"/>
  <c r="AS786" i="14" s="1"/>
  <c r="AE14" i="14"/>
  <c r="AS14" i="14" s="1"/>
  <c r="AS56" i="14"/>
  <c r="AE239" i="14"/>
  <c r="AS239" i="14" s="1"/>
  <c r="AE478" i="14"/>
  <c r="AS478" i="14" s="1"/>
  <c r="AE746" i="14"/>
  <c r="AS746" i="14" s="1"/>
  <c r="AE11" i="14"/>
  <c r="AS11" i="14" s="1"/>
  <c r="AE178" i="14"/>
  <c r="AE520" i="14"/>
  <c r="AS520" i="14" s="1"/>
  <c r="Z565" i="14"/>
  <c r="AS565" i="14" s="1"/>
  <c r="AS743" i="14"/>
  <c r="AE154" i="14"/>
  <c r="AS154" i="14" s="1"/>
  <c r="AE246" i="14"/>
  <c r="AS246" i="14" s="1"/>
  <c r="AE670" i="14"/>
  <c r="AS670" i="14" s="1"/>
  <c r="AS350" i="14"/>
  <c r="AS84" i="14"/>
  <c r="AE522" i="14"/>
  <c r="AS522" i="14" s="1"/>
  <c r="AS523" i="14"/>
  <c r="AE627" i="14"/>
  <c r="AS595" i="14"/>
  <c r="AS257" i="14"/>
  <c r="AE641" i="14"/>
  <c r="AS641" i="14" s="1"/>
  <c r="AS428" i="14"/>
  <c r="AE39" i="14"/>
  <c r="AE276" i="14"/>
  <c r="AS276" i="14" s="1"/>
  <c r="AE517" i="14"/>
  <c r="AS517" i="14" s="1"/>
  <c r="AE499" i="14"/>
  <c r="AE680" i="14"/>
  <c r="AS680" i="14" s="1"/>
  <c r="AE789" i="14"/>
  <c r="AS789" i="14" s="1"/>
  <c r="AE790" i="14"/>
  <c r="AS790" i="14" s="1"/>
  <c r="AS394" i="14"/>
  <c r="AE201" i="14"/>
  <c r="AE773" i="14"/>
  <c r="AS773" i="14" s="1"/>
  <c r="AS451" i="14"/>
  <c r="AS61" i="14"/>
  <c r="AE623" i="14"/>
  <c r="AS623" i="14" s="1"/>
  <c r="AE144" i="14"/>
  <c r="AS144" i="14" s="1"/>
  <c r="AS98" i="14"/>
  <c r="AE769" i="14"/>
  <c r="AS769" i="14" s="1"/>
  <c r="AS126" i="14"/>
  <c r="AE256" i="14"/>
  <c r="AE384" i="14"/>
  <c r="AS384" i="14" s="1"/>
  <c r="AS83" i="14"/>
  <c r="AS185" i="14"/>
  <c r="AE225" i="14"/>
  <c r="AS225" i="14" s="1"/>
  <c r="AS626" i="14"/>
  <c r="AS766" i="14"/>
  <c r="AS783" i="14"/>
  <c r="AE718" i="14"/>
  <c r="AS441" i="14"/>
  <c r="AS306" i="14"/>
  <c r="AE172" i="14"/>
  <c r="AS172" i="14" s="1"/>
  <c r="AE183" i="14"/>
  <c r="AS183" i="14" s="1"/>
  <c r="AE681" i="14"/>
  <c r="AS681" i="14" s="1"/>
  <c r="AE785" i="14"/>
  <c r="AE147" i="14"/>
  <c r="AS147" i="14" s="1"/>
  <c r="AE267" i="14"/>
  <c r="AS267" i="14" s="1"/>
  <c r="AE759" i="14"/>
  <c r="AS759" i="14" s="1"/>
  <c r="AE18" i="14"/>
  <c r="AS18" i="14" s="1"/>
  <c r="AE298" i="14"/>
  <c r="AS298" i="14" s="1"/>
  <c r="AE729" i="14"/>
  <c r="AS729" i="14" s="1"/>
  <c r="AE307" i="14"/>
  <c r="AS307" i="14" s="1"/>
  <c r="AE527" i="14"/>
  <c r="AS527" i="14" s="1"/>
  <c r="AE387" i="14"/>
  <c r="AS387" i="14" s="1"/>
  <c r="AE145" i="14"/>
  <c r="AS145" i="14" s="1"/>
  <c r="AE319" i="14"/>
  <c r="AS319" i="14" s="1"/>
  <c r="AE772" i="14"/>
  <c r="AS772" i="14" s="1"/>
  <c r="AE149" i="14"/>
  <c r="AS149" i="14" s="1"/>
  <c r="AE348" i="14"/>
  <c r="AE586" i="14"/>
  <c r="AS586" i="14" s="1"/>
  <c r="AE170" i="14"/>
  <c r="AS170" i="14" s="1"/>
  <c r="AE700" i="14"/>
  <c r="AS700" i="14" s="1"/>
  <c r="AE774" i="14"/>
  <c r="AS774" i="14" s="1"/>
  <c r="AE206" i="14"/>
  <c r="AS206" i="14" s="1"/>
  <c r="AE340" i="14"/>
  <c r="AS340" i="14" s="1"/>
  <c r="AE640" i="14"/>
  <c r="AS640" i="14" s="1"/>
  <c r="AE788" i="14"/>
  <c r="AS788" i="14" s="1"/>
  <c r="AE57" i="14"/>
  <c r="AE370" i="14"/>
  <c r="AS370" i="14" s="1"/>
  <c r="AE29" i="14"/>
  <c r="AS29" i="14" s="1"/>
  <c r="AE709" i="14"/>
  <c r="AS709" i="14" s="1"/>
  <c r="AE643" i="14"/>
  <c r="AS643" i="14" s="1"/>
  <c r="AE361" i="14"/>
  <c r="AE362" i="14" s="1"/>
  <c r="AE338" i="14"/>
  <c r="AS338" i="14" s="1"/>
  <c r="AE409" i="14"/>
  <c r="AS409" i="14" s="1"/>
  <c r="AE719" i="14"/>
  <c r="AS719" i="14" s="1"/>
  <c r="AE297" i="14"/>
  <c r="AS297" i="14" s="1"/>
  <c r="AE427" i="14"/>
  <c r="AE639" i="14"/>
  <c r="AS244" i="14"/>
  <c r="AE753" i="14"/>
  <c r="AS753" i="14" s="1"/>
  <c r="AE744" i="14"/>
  <c r="AS744" i="14" s="1"/>
  <c r="AE17" i="14"/>
  <c r="AS17" i="14" s="1"/>
  <c r="AE245" i="14"/>
  <c r="AE381" i="14"/>
  <c r="AE723" i="14"/>
  <c r="AS723" i="14" s="1"/>
  <c r="AE792" i="14"/>
  <c r="AS792" i="14" s="1"/>
  <c r="AE142" i="14"/>
  <c r="AS142" i="14" s="1"/>
  <c r="AE488" i="14"/>
  <c r="AS488" i="14" s="1"/>
  <c r="AE100" i="14"/>
  <c r="AE327" i="14"/>
  <c r="AS327" i="14" s="1"/>
  <c r="AE724" i="14"/>
  <c r="AS724" i="14" s="1"/>
  <c r="AE589" i="14"/>
  <c r="AS589" i="14" s="1"/>
  <c r="AE291" i="14"/>
  <c r="AS291" i="14" s="1"/>
  <c r="AE318" i="14"/>
  <c r="AE193" i="14"/>
  <c r="AS193" i="14" s="1"/>
  <c r="AE576" i="14"/>
  <c r="AE546" i="14"/>
  <c r="AS546" i="14" s="1"/>
  <c r="AE470" i="14"/>
  <c r="AS470" i="14" s="1"/>
  <c r="AE500" i="14"/>
  <c r="AS500" i="14" s="1"/>
  <c r="AE434" i="14"/>
  <c r="AS434" i="14" s="1"/>
  <c r="AE705" i="14"/>
  <c r="AS705" i="14" s="1"/>
  <c r="AS302" i="14"/>
  <c r="AS758" i="14"/>
  <c r="AS671" i="14"/>
  <c r="AE368" i="14"/>
  <c r="AS368" i="14" s="1"/>
  <c r="AE607" i="14"/>
  <c r="AS607" i="14" s="1"/>
  <c r="AE202" i="14"/>
  <c r="AS202" i="14" s="1"/>
  <c r="AE649" i="14"/>
  <c r="AE544" i="14"/>
  <c r="AS544" i="14" s="1"/>
  <c r="AE70" i="14"/>
  <c r="AS70" i="14" s="1"/>
  <c r="AE406" i="14"/>
  <c r="AE624" i="14"/>
  <c r="AS624" i="14" s="1"/>
  <c r="AE749" i="14"/>
  <c r="AS749" i="14" s="1"/>
  <c r="AS13" i="14"/>
  <c r="AS72" i="14"/>
  <c r="AE238" i="14"/>
  <c r="AS238" i="14" s="1"/>
  <c r="AE452" i="14"/>
  <c r="AE588" i="14"/>
  <c r="AS588" i="14" s="1"/>
  <c r="AE721" i="14"/>
  <c r="AS721" i="14" s="1"/>
  <c r="AE47" i="14"/>
  <c r="AE366" i="14"/>
  <c r="AS366" i="14" s="1"/>
  <c r="AS650" i="14"/>
  <c r="AE796" i="14"/>
  <c r="AS796" i="14" s="1"/>
  <c r="AE171" i="14"/>
  <c r="AS171" i="14" s="1"/>
  <c r="AS367" i="14"/>
  <c r="AE296" i="14"/>
  <c r="AS296" i="14" s="1"/>
  <c r="AE585" i="14"/>
  <c r="AE429" i="14"/>
  <c r="AS429" i="14" s="1"/>
  <c r="AE114" i="14"/>
  <c r="AS114" i="14" s="1"/>
  <c r="AE295" i="14"/>
  <c r="AS295" i="14" s="1"/>
  <c r="AE349" i="14"/>
  <c r="AS349" i="14" s="1"/>
  <c r="AE179" i="14"/>
  <c r="AS179" i="14" s="1"/>
  <c r="AE467" i="14"/>
  <c r="AE489" i="14"/>
  <c r="AS489" i="14" s="1"/>
  <c r="AE763" i="14"/>
  <c r="AS763" i="14" s="1"/>
  <c r="AE528" i="14"/>
  <c r="AE755" i="14"/>
  <c r="AS755" i="14" s="1"/>
  <c r="AE155" i="14"/>
  <c r="AS155" i="14" s="1"/>
  <c r="AE803" i="14"/>
  <c r="AS803" i="14" s="1"/>
  <c r="AE215" i="14"/>
  <c r="AE787" i="14"/>
  <c r="AS787" i="14" s="1"/>
  <c r="AE741" i="14"/>
  <c r="AS741" i="14" s="1"/>
  <c r="AE652" i="14"/>
  <c r="AS652" i="14" s="1"/>
  <c r="AE218" i="14"/>
  <c r="AS218" i="14" s="1"/>
  <c r="AE501" i="14"/>
  <c r="AS501" i="14" s="1"/>
  <c r="AE10" i="14"/>
  <c r="AS10" i="14" s="1"/>
  <c r="AS554" i="14"/>
  <c r="AE116" i="14"/>
  <c r="AE430" i="14"/>
  <c r="AS430" i="14" s="1"/>
  <c r="AE182" i="14"/>
  <c r="AS182" i="14" s="1"/>
  <c r="AE711" i="14"/>
  <c r="AS711" i="14" s="1"/>
  <c r="AE259" i="14"/>
  <c r="AS259" i="14" s="1"/>
  <c r="AE435" i="14"/>
  <c r="AS435" i="14" s="1"/>
  <c r="AE689" i="14"/>
  <c r="AS689" i="14" s="1"/>
  <c r="AE258" i="14"/>
  <c r="AS258" i="14" s="1"/>
  <c r="AE545" i="14"/>
  <c r="AS545" i="14" s="1"/>
  <c r="AE407" i="14"/>
  <c r="AS407" i="14" s="1"/>
  <c r="AE30" i="14"/>
  <c r="AS30" i="14" s="1"/>
  <c r="AS710" i="14"/>
  <c r="AE701" i="14"/>
  <c r="AS701" i="14" s="1"/>
  <c r="AE418" i="14"/>
  <c r="AS418" i="14" s="1"/>
  <c r="AS169" i="14"/>
  <c r="AE720" i="14"/>
  <c r="AS720" i="14" s="1"/>
  <c r="AE219" i="14"/>
  <c r="AS219" i="14" s="1"/>
  <c r="AS742" i="14"/>
  <c r="AS16" i="14"/>
  <c r="AE682" i="14"/>
  <c r="AS682" i="14" s="1"/>
  <c r="AE442" i="14"/>
  <c r="AE443" i="14" s="1"/>
  <c r="AS181" i="14"/>
  <c r="AS71" i="14"/>
  <c r="AE706" i="14"/>
  <c r="AS706" i="14" s="1"/>
  <c r="AS750" i="14"/>
  <c r="AE410" i="14"/>
  <c r="AS410" i="14" s="1"/>
  <c r="AE726" i="14"/>
  <c r="AS726" i="14" s="1"/>
  <c r="AE27" i="14"/>
  <c r="AS224" i="14"/>
  <c r="AS115" i="14"/>
  <c r="AS767" i="14"/>
  <c r="AE88" i="14"/>
  <c r="AS594" i="14"/>
  <c r="AS383" i="14"/>
  <c r="AS203" i="14"/>
  <c r="AE341" i="14"/>
  <c r="AS341" i="14" s="1"/>
  <c r="AS717" i="14"/>
  <c r="AE756" i="14"/>
  <c r="AS756" i="14" s="1"/>
  <c r="AS195" i="14"/>
  <c r="AE727" i="14"/>
  <c r="AS727" i="14" s="1"/>
  <c r="AS794" i="14"/>
  <c r="AS8" i="14"/>
  <c r="AS58" i="14"/>
  <c r="AS173" i="14"/>
  <c r="AS260" i="14"/>
  <c r="AE89" i="14"/>
  <c r="AS89" i="14" s="1"/>
  <c r="AS360" i="14"/>
  <c r="AE683" i="14"/>
  <c r="AS683" i="14" s="1"/>
  <c r="AE745" i="14"/>
  <c r="AS745" i="14" s="1"/>
  <c r="AS791" i="14"/>
  <c r="AE62" i="14"/>
  <c r="AS62" i="14" s="1"/>
  <c r="AS322" i="14" l="1"/>
  <c r="AE666" i="14"/>
  <c r="AC572" i="14"/>
  <c r="AC579" i="14" s="1"/>
  <c r="AS627" i="14"/>
  <c r="AD33" i="14"/>
  <c r="Z571" i="14"/>
  <c r="AS571" i="14" s="1"/>
  <c r="AS105" i="14"/>
  <c r="AS106" i="14" s="1"/>
  <c r="AS133" i="14"/>
  <c r="AD558" i="14"/>
  <c r="AS556" i="14"/>
  <c r="AE73" i="14"/>
  <c r="AS73" i="14" s="1"/>
  <c r="AS134" i="14"/>
  <c r="AS197" i="14"/>
  <c r="Z412" i="14"/>
  <c r="AS67" i="14"/>
  <c r="AS411" i="14"/>
  <c r="AE31" i="14"/>
  <c r="AS31" i="14" s="1"/>
  <c r="AS343" i="14"/>
  <c r="Z240" i="14"/>
  <c r="Z241" i="14" s="1"/>
  <c r="Z250" i="14" s="1"/>
  <c r="AC241" i="14"/>
  <c r="AC250" i="14" s="1"/>
  <c r="Z261" i="14"/>
  <c r="Z262" i="14" s="1"/>
  <c r="Z271" i="14" s="1"/>
  <c r="AC262" i="14"/>
  <c r="AC271" i="14" s="1"/>
  <c r="Z609" i="14"/>
  <c r="Z610" i="14" s="1"/>
  <c r="Z617" i="14" s="1"/>
  <c r="AC610" i="14"/>
  <c r="AC617" i="14" s="1"/>
  <c r="Z436" i="14"/>
  <c r="Z437" i="14" s="1"/>
  <c r="Z445" i="14" s="1"/>
  <c r="AC437" i="14"/>
  <c r="AC445" i="14" s="1"/>
  <c r="Z63" i="14"/>
  <c r="Z64" i="14" s="1"/>
  <c r="Z75" i="14" s="1"/>
  <c r="AC64" i="14"/>
  <c r="AC75" i="14" s="1"/>
  <c r="Z490" i="14"/>
  <c r="Z491" i="14" s="1"/>
  <c r="Z493" i="14" s="1"/>
  <c r="AC491" i="14"/>
  <c r="AC493" i="14" s="1"/>
  <c r="Z99" i="14"/>
  <c r="Z102" i="14" s="1"/>
  <c r="Z108" i="14" s="1"/>
  <c r="AC102" i="14"/>
  <c r="AC108" i="14" s="1"/>
  <c r="Z129" i="14"/>
  <c r="Z130" i="14" s="1"/>
  <c r="AC130" i="14"/>
  <c r="AC136" i="14" s="1"/>
  <c r="Z42" i="14"/>
  <c r="Z43" i="14" s="1"/>
  <c r="Z50" i="14" s="1"/>
  <c r="AC43" i="14"/>
  <c r="AC50" i="14" s="1"/>
  <c r="Z642" i="14"/>
  <c r="Z644" i="14" s="1"/>
  <c r="Z656" i="14" s="1"/>
  <c r="AC644" i="14"/>
  <c r="AC656" i="14" s="1"/>
  <c r="Z454" i="14"/>
  <c r="Z455" i="14" s="1"/>
  <c r="AC455" i="14"/>
  <c r="AC461" i="14" s="1"/>
  <c r="Z278" i="14"/>
  <c r="Z279" i="14" s="1"/>
  <c r="Z285" i="14" s="1"/>
  <c r="AC279" i="14"/>
  <c r="AC285" i="14" s="1"/>
  <c r="AE63" i="14"/>
  <c r="AE454" i="14"/>
  <c r="AE455" i="14" s="1"/>
  <c r="AE461" i="14" s="1"/>
  <c r="AE42" i="14"/>
  <c r="AE43" i="14" s="1"/>
  <c r="AE642" i="14"/>
  <c r="AE644" i="14" s="1"/>
  <c r="AE609" i="14"/>
  <c r="AE436" i="14"/>
  <c r="AE490" i="14"/>
  <c r="AE491" i="14" s="1"/>
  <c r="AE278" i="14"/>
  <c r="AE279" i="14" s="1"/>
  <c r="AE240" i="14"/>
  <c r="AE99" i="14"/>
  <c r="AE261" i="14"/>
  <c r="AE262" i="14" s="1"/>
  <c r="AE129" i="14"/>
  <c r="AE248" i="14"/>
  <c r="AS248" i="14" s="1"/>
  <c r="AE303" i="14"/>
  <c r="AS541" i="14"/>
  <c r="AS467" i="14"/>
  <c r="AE474" i="14"/>
  <c r="AS539" i="14"/>
  <c r="AE551" i="14"/>
  <c r="AE21" i="14"/>
  <c r="AS21" i="14" s="1"/>
  <c r="AE323" i="14"/>
  <c r="AS323" i="14" s="1"/>
  <c r="AE654" i="14"/>
  <c r="AS654" i="14" s="1"/>
  <c r="AE117" i="14"/>
  <c r="AE119" i="14" s="1"/>
  <c r="AS380" i="14"/>
  <c r="AE388" i="14"/>
  <c r="AE399" i="14" s="1"/>
  <c r="AD445" i="14"/>
  <c r="AE198" i="14"/>
  <c r="AS198" i="14" s="1"/>
  <c r="AE804" i="14"/>
  <c r="AE590" i="14"/>
  <c r="AE598" i="14" s="1"/>
  <c r="AS622" i="14"/>
  <c r="AE628" i="14"/>
  <c r="AE412" i="14"/>
  <c r="AE572" i="14"/>
  <c r="AS613" i="14"/>
  <c r="AE615" i="14"/>
  <c r="AS615" i="14" s="1"/>
  <c r="AS326" i="14"/>
  <c r="AE328" i="14"/>
  <c r="AS328" i="14" s="1"/>
  <c r="AS679" i="14"/>
  <c r="AE684" i="14"/>
  <c r="AS46" i="14"/>
  <c r="AE48" i="14"/>
  <c r="AS48" i="14" s="1"/>
  <c r="Z558" i="14"/>
  <c r="AE779" i="14"/>
  <c r="AS779" i="14" s="1"/>
  <c r="AE371" i="14"/>
  <c r="AS371" i="14" s="1"/>
  <c r="AS265" i="14"/>
  <c r="AE269" i="14"/>
  <c r="AS269" i="14" s="1"/>
  <c r="AE186" i="14"/>
  <c r="AS186" i="14" s="1"/>
  <c r="AE90" i="14"/>
  <c r="AS90" i="14" s="1"/>
  <c r="AS201" i="14"/>
  <c r="AE207" i="14"/>
  <c r="AS141" i="14"/>
  <c r="AE150" i="14"/>
  <c r="AS466" i="14"/>
  <c r="AD482" i="14"/>
  <c r="AS335" i="14"/>
  <c r="AE344" i="14"/>
  <c r="AD159" i="14"/>
  <c r="AS426" i="14"/>
  <c r="AE227" i="14"/>
  <c r="AS227" i="14" s="1"/>
  <c r="AE174" i="14"/>
  <c r="AS174" i="14" s="1"/>
  <c r="AS487" i="14"/>
  <c r="AS153" i="14"/>
  <c r="AE157" i="14"/>
  <c r="AS157" i="14" s="1"/>
  <c r="Z572" i="14"/>
  <c r="AS605" i="14"/>
  <c r="AE712" i="14"/>
  <c r="AS712" i="14" s="1"/>
  <c r="AS687" i="14"/>
  <c r="AE690" i="14"/>
  <c r="AS690" i="14" s="1"/>
  <c r="AS7" i="14"/>
  <c r="AE606" i="14"/>
  <c r="AS606" i="14" s="1"/>
  <c r="AE310" i="14"/>
  <c r="AS310" i="14" s="1"/>
  <c r="AE672" i="14"/>
  <c r="AE674" i="14" s="1"/>
  <c r="AE480" i="14"/>
  <c r="AS480" i="14" s="1"/>
  <c r="AE731" i="14"/>
  <c r="AS731" i="14" s="1"/>
  <c r="AE577" i="14"/>
  <c r="AS577" i="14" s="1"/>
  <c r="AS528" i="14"/>
  <c r="AE531" i="14"/>
  <c r="AS516" i="14"/>
  <c r="AE524" i="14"/>
  <c r="Z524" i="14"/>
  <c r="AS499" i="14"/>
  <c r="AE504" i="14"/>
  <c r="AE510" i="14" s="1"/>
  <c r="AS510" i="14" s="1"/>
  <c r="AS416" i="14"/>
  <c r="AE419" i="14"/>
  <c r="AS419" i="14" s="1"/>
  <c r="AS381" i="14"/>
  <c r="AS348" i="14"/>
  <c r="AE352" i="14"/>
  <c r="AS352" i="14" s="1"/>
  <c r="AE283" i="14"/>
  <c r="AS283" i="14" s="1"/>
  <c r="AS215" i="14"/>
  <c r="AE221" i="14"/>
  <c r="AE85" i="14"/>
  <c r="AD136" i="14"/>
  <c r="AS563" i="14"/>
  <c r="AD692" i="14"/>
  <c r="AS631" i="14"/>
  <c r="AD421" i="14"/>
  <c r="AD579" i="14"/>
  <c r="AS124" i="14"/>
  <c r="AS116" i="14"/>
  <c r="AS361" i="14"/>
  <c r="AS100" i="14"/>
  <c r="AS245" i="14"/>
  <c r="AS39" i="14"/>
  <c r="AS663" i="14"/>
  <c r="AS57" i="14"/>
  <c r="AS282" i="14"/>
  <c r="AS196" i="14"/>
  <c r="AS88" i="14"/>
  <c r="AS442" i="14"/>
  <c r="AS443" i="14" s="1"/>
  <c r="AS585" i="14"/>
  <c r="AS47" i="14"/>
  <c r="AS452" i="14"/>
  <c r="AS406" i="14"/>
  <c r="AS576" i="14"/>
  <c r="AS318" i="14"/>
  <c r="AS649" i="14"/>
  <c r="AS785" i="14"/>
  <c r="AS256" i="14"/>
  <c r="AS178" i="14"/>
  <c r="AS450" i="14"/>
  <c r="AD598" i="14"/>
  <c r="AS397" i="14"/>
  <c r="AS518" i="14"/>
  <c r="AS237" i="14"/>
  <c r="AD209" i="14"/>
  <c r="AS396" i="14"/>
  <c r="AS596" i="14"/>
  <c r="AS20" i="14"/>
  <c r="AS408" i="14"/>
  <c r="AS128" i="14"/>
  <c r="AS27" i="14"/>
  <c r="AS639" i="14"/>
  <c r="AD250" i="14"/>
  <c r="AD119" i="14"/>
  <c r="AD399" i="14"/>
  <c r="AS718" i="14"/>
  <c r="AS699" i="14"/>
  <c r="AD617" i="14"/>
  <c r="AS427" i="14"/>
  <c r="AS458" i="14"/>
  <c r="AS666" i="14"/>
  <c r="AD674" i="14"/>
  <c r="AD271" i="14"/>
  <c r="AD330" i="14"/>
  <c r="AD733" i="14"/>
  <c r="AD533" i="14"/>
  <c r="AD285" i="14"/>
  <c r="AD188" i="14"/>
  <c r="AD354" i="14"/>
  <c r="AS290" i="14"/>
  <c r="AS453" i="14"/>
  <c r="AD806" i="14"/>
  <c r="AS362" i="14"/>
  <c r="AD373" i="14"/>
  <c r="AD108" i="14"/>
  <c r="AS217" i="14"/>
  <c r="AS436" i="14" l="1"/>
  <c r="AE33" i="14"/>
  <c r="AS33" i="14" s="1"/>
  <c r="AE437" i="14"/>
  <c r="AS437" i="14" s="1"/>
  <c r="AS129" i="14"/>
  <c r="AS262" i="14"/>
  <c r="AC600" i="14"/>
  <c r="AS278" i="14"/>
  <c r="AS642" i="14"/>
  <c r="AS261" i="14"/>
  <c r="AS490" i="14"/>
  <c r="Z375" i="14"/>
  <c r="AS240" i="14"/>
  <c r="AS609" i="14"/>
  <c r="AS63" i="14"/>
  <c r="AC161" i="14"/>
  <c r="AC694" i="14"/>
  <c r="AC375" i="14"/>
  <c r="AE312" i="14"/>
  <c r="AS312" i="14" s="1"/>
  <c r="AE241" i="14"/>
  <c r="AE250" i="14" s="1"/>
  <c r="AS250" i="14" s="1"/>
  <c r="AE64" i="14"/>
  <c r="AS64" i="14" s="1"/>
  <c r="AS99" i="14"/>
  <c r="AS42" i="14"/>
  <c r="AS43" i="14" s="1"/>
  <c r="AS454" i="14"/>
  <c r="AE102" i="14"/>
  <c r="AE130" i="14"/>
  <c r="AE136" i="14" s="1"/>
  <c r="AS551" i="14"/>
  <c r="AE285" i="14"/>
  <c r="AS285" i="14" s="1"/>
  <c r="AE558" i="14"/>
  <c r="AS558" i="14" s="1"/>
  <c r="AE579" i="14"/>
  <c r="AE610" i="14"/>
  <c r="AE617" i="14" s="1"/>
  <c r="AS617" i="14" s="1"/>
  <c r="AS804" i="14"/>
  <c r="AS598" i="14"/>
  <c r="AE50" i="14"/>
  <c r="AS50" i="14" s="1"/>
  <c r="AS279" i="14"/>
  <c r="AS241" i="14"/>
  <c r="AS117" i="14"/>
  <c r="AS119" i="14"/>
  <c r="AS504" i="14"/>
  <c r="AD161" i="14"/>
  <c r="AS590" i="14"/>
  <c r="AE209" i="14"/>
  <c r="AS209" i="14" s="1"/>
  <c r="AS672" i="14"/>
  <c r="AS674" i="14"/>
  <c r="AE806" i="14"/>
  <c r="AE354" i="14"/>
  <c r="AS354" i="14" s="1"/>
  <c r="AE533" i="14"/>
  <c r="AE733" i="14"/>
  <c r="AS733" i="14" s="1"/>
  <c r="AE188" i="14"/>
  <c r="AS188" i="14" s="1"/>
  <c r="AD694" i="14"/>
  <c r="AE229" i="14"/>
  <c r="AS229" i="14" s="1"/>
  <c r="AS221" i="14"/>
  <c r="Z136" i="14"/>
  <c r="AE692" i="14"/>
  <c r="AS692" i="14" s="1"/>
  <c r="AS684" i="14"/>
  <c r="AE482" i="14"/>
  <c r="AS482" i="14" s="1"/>
  <c r="AS474" i="14"/>
  <c r="AE330" i="14"/>
  <c r="AS330" i="14" s="1"/>
  <c r="AE92" i="14"/>
  <c r="AS92" i="14" s="1"/>
  <c r="AS85" i="14"/>
  <c r="AD375" i="14"/>
  <c r="AE634" i="14"/>
  <c r="AS634" i="14" s="1"/>
  <c r="AS628" i="14"/>
  <c r="AS399" i="14"/>
  <c r="AD600" i="14"/>
  <c r="AS524" i="14"/>
  <c r="Z533" i="14"/>
  <c r="AS531" i="14"/>
  <c r="AE373" i="14"/>
  <c r="AS373" i="14" s="1"/>
  <c r="AS344" i="14"/>
  <c r="AS207" i="14"/>
  <c r="AS388" i="14"/>
  <c r="AS303" i="14"/>
  <c r="AE159" i="14"/>
  <c r="AS159" i="14" s="1"/>
  <c r="AS150" i="14"/>
  <c r="AE656" i="14"/>
  <c r="AS656" i="14" s="1"/>
  <c r="AS644" i="14"/>
  <c r="AE271" i="14"/>
  <c r="AS271" i="14" s="1"/>
  <c r="AE421" i="14"/>
  <c r="AE493" i="14"/>
  <c r="AS493" i="14" s="1"/>
  <c r="AS491" i="14"/>
  <c r="AS572" i="14"/>
  <c r="Z579" i="14"/>
  <c r="AS412" i="14"/>
  <c r="Z421" i="14"/>
  <c r="Z694" i="14"/>
  <c r="AS455" i="14"/>
  <c r="Z461" i="14"/>
  <c r="AS461" i="14" s="1"/>
  <c r="AC808" i="14" l="1"/>
  <c r="AC810" i="14" s="1"/>
  <c r="AE810" i="14" s="1"/>
  <c r="AS806" i="14"/>
  <c r="AE445" i="14"/>
  <c r="AS445" i="14" s="1"/>
  <c r="AE75" i="14"/>
  <c r="AS75" i="14" s="1"/>
  <c r="AS130" i="14"/>
  <c r="AS102" i="14"/>
  <c r="AE108" i="14"/>
  <c r="AS108" i="14" s="1"/>
  <c r="AS579" i="14"/>
  <c r="AS610" i="14"/>
  <c r="AS533" i="14"/>
  <c r="AE694" i="14"/>
  <c r="AS694" i="14" s="1"/>
  <c r="AD808" i="14"/>
  <c r="AD812" i="14" s="1"/>
  <c r="AS136" i="14"/>
  <c r="Z161" i="14"/>
  <c r="AS421" i="14"/>
  <c r="Z600" i="14"/>
  <c r="AE375" i="14"/>
  <c r="Z808" i="14" l="1"/>
  <c r="AE600" i="14"/>
  <c r="AS600" i="14" s="1"/>
  <c r="AE161" i="14"/>
  <c r="AS375" i="14"/>
  <c r="Z810" i="14"/>
  <c r="AS810" i="14" s="1"/>
  <c r="AE808" i="14" l="1"/>
  <c r="AS161" i="14"/>
  <c r="AS808" i="14" s="1"/>
</calcChain>
</file>

<file path=xl/comments1.xml><?xml version="1.0" encoding="utf-8"?>
<comments xmlns="http://schemas.openxmlformats.org/spreadsheetml/2006/main">
  <authors>
    <author>Segundo Alarcón Segovia</author>
  </authors>
  <commentList>
    <comment ref="W738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61 01-08-2017</t>
        </r>
      </text>
    </comment>
    <comment ref="W739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3864 18.12.2015</t>
        </r>
      </text>
    </comment>
    <comment ref="W740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190 24/12/2015</t>
        </r>
      </text>
    </comment>
    <comment ref="W741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71 28/08/17</t>
        </r>
      </text>
    </comment>
    <comment ref="W742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 4235 11/12/2017</t>
        </r>
      </text>
    </comment>
    <comment ref="W743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4234 24/12/2015</t>
        </r>
      </text>
    </comment>
    <comment ref="W744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62 01/08/2017</t>
        </r>
      </text>
    </comment>
    <comment ref="W745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63 01/08/2017</t>
        </r>
      </text>
    </comment>
    <comment ref="W746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179 04/12/2015</t>
        </r>
      </text>
    </comment>
    <comment ref="W762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6"/>
            <rFont val="Tahoma"/>
            <family val="2"/>
          </rPr>
          <t>ORE_1386_2019.pdf</t>
        </r>
      </text>
    </comment>
    <comment ref="W763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ORE_2212_2018.pdf</t>
        </r>
      </text>
    </comment>
  </commentList>
</comments>
</file>

<file path=xl/sharedStrings.xml><?xml version="1.0" encoding="utf-8"?>
<sst xmlns="http://schemas.openxmlformats.org/spreadsheetml/2006/main" count="11656" uniqueCount="1967">
  <si>
    <t>MARCO</t>
  </si>
  <si>
    <t xml:space="preserve">PAGADO </t>
  </si>
  <si>
    <t xml:space="preserve">ACUMULADO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</si>
  <si>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</si>
  <si>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</si>
  <si>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</si>
  <si>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</si>
  <si>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</si>
  <si>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</si>
  <si>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</si>
  <si>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</si>
  <si>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</si>
  <si>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</si>
  <si>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</si>
  <si>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</si>
  <si>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EFICIENCIA REGION DE LOS LAGOS</t>
  </si>
  <si>
    <t>EFICIENCIA PROMEDIO NACIONAL</t>
  </si>
  <si>
    <t>COSTO TOTAL</t>
  </si>
  <si>
    <t>FNDR 2020</t>
  </si>
  <si>
    <t>PROVINCIA</t>
  </si>
  <si>
    <t xml:space="preserve"> COSTO</t>
  </si>
  <si>
    <t>%</t>
  </si>
  <si>
    <t>PAGOS AÑOS ANTERIORES</t>
  </si>
  <si>
    <t xml:space="preserve"> COMPROMISO 2020</t>
  </si>
  <si>
    <t>% DIST. DEL COMPROMISO</t>
  </si>
  <si>
    <t xml:space="preserve"> TOTAL PAGADO  2020</t>
  </si>
  <si>
    <t>COMPROMISO 2019</t>
  </si>
  <si>
    <t>SALDO A DICIEMBRE</t>
  </si>
  <si>
    <t>% EFICIENCIA DE PAGOS</t>
  </si>
  <si>
    <t>SALDO AÑOS FUTURO</t>
  </si>
  <si>
    <t>OSORNO</t>
  </si>
  <si>
    <t>LLANQUIHUE</t>
  </si>
  <si>
    <t>CHILOE</t>
  </si>
  <si>
    <t>PALENA</t>
  </si>
  <si>
    <t>REGIONAL</t>
  </si>
  <si>
    <t>FOMENTO</t>
  </si>
  <si>
    <t>TOTAL</t>
  </si>
  <si>
    <t>INICIATIVAS</t>
  </si>
  <si>
    <t>PROV. OSORNO</t>
  </si>
  <si>
    <t>PTO. OCTAY</t>
  </si>
  <si>
    <t>PURRANQUE</t>
  </si>
  <si>
    <t>PUYEHUE</t>
  </si>
  <si>
    <t>RIO NEGRO</t>
  </si>
  <si>
    <t>SAN JUAN DE LA COSTA</t>
  </si>
  <si>
    <t>SAN PABLO</t>
  </si>
  <si>
    <t>PROV.LLANQUIHUE</t>
  </si>
  <si>
    <t>CALBUCO</t>
  </si>
  <si>
    <t>COCHAMO</t>
  </si>
  <si>
    <t>FRESIA</t>
  </si>
  <si>
    <t>FRUTILLAR</t>
  </si>
  <si>
    <t>LOS MUERMOS</t>
  </si>
  <si>
    <t>MAULLIN</t>
  </si>
  <si>
    <t>P. MONTT</t>
  </si>
  <si>
    <t>P.VARAS</t>
  </si>
  <si>
    <t>PROV. CHILOE</t>
  </si>
  <si>
    <t>ANCUD</t>
  </si>
  <si>
    <t>CASTRO</t>
  </si>
  <si>
    <t>CHONCHI</t>
  </si>
  <si>
    <t>CURACO DE VÉLEZ</t>
  </si>
  <si>
    <t>DALCAHUE</t>
  </si>
  <si>
    <t>PUQUELDON</t>
  </si>
  <si>
    <t>QUEILEN</t>
  </si>
  <si>
    <t>QUELLON</t>
  </si>
  <si>
    <t>QUEMCHI</t>
  </si>
  <si>
    <t>QUINCHAO</t>
  </si>
  <si>
    <t>PROV. PALENA</t>
  </si>
  <si>
    <t>CHAITEN</t>
  </si>
  <si>
    <t>FUTALEUFU</t>
  </si>
  <si>
    <t>HUALAIHUE</t>
  </si>
  <si>
    <t>MARCO DECRETADO V/S COMPROMISO 2020</t>
  </si>
  <si>
    <t>COMPROMISO V/S PAGOS 2020</t>
  </si>
  <si>
    <t>PROVISIÓN</t>
  </si>
  <si>
    <t xml:space="preserve">MARCO DECRETADO </t>
  </si>
  <si>
    <t>COMPROMISO 2020</t>
  </si>
  <si>
    <t>DIFERENCIA</t>
  </si>
  <si>
    <t>PAGOS 2020</t>
  </si>
  <si>
    <t>% DIST. DE LOS PAGOS</t>
  </si>
  <si>
    <t>SALDO</t>
  </si>
  <si>
    <t>LIBRE</t>
  </si>
  <si>
    <t>FAR</t>
  </si>
  <si>
    <t>PV</t>
  </si>
  <si>
    <t>FRIL</t>
  </si>
  <si>
    <t>ENERGIZACION</t>
  </si>
  <si>
    <t>FIE</t>
  </si>
  <si>
    <t>RSD</t>
  </si>
  <si>
    <t>FIC</t>
  </si>
  <si>
    <t>PIR</t>
  </si>
  <si>
    <t>PVP</t>
  </si>
  <si>
    <t xml:space="preserve">  </t>
  </si>
  <si>
    <t>SECTOR</t>
  </si>
  <si>
    <t>SALDO AÑOS FUTUROS</t>
  </si>
  <si>
    <t>SUBTITULO</t>
  </si>
  <si>
    <t xml:space="preserve"> TOTAL GASTO AÑOS ANTERIORES</t>
  </si>
  <si>
    <t xml:space="preserve"> COMPROMISO  2020</t>
  </si>
  <si>
    <t xml:space="preserve"> TOTAL PAGADO 2020</t>
  </si>
  <si>
    <t>SALDO PROXIMOS AÑOS</t>
  </si>
  <si>
    <t>COSTO</t>
  </si>
  <si>
    <t>P R E S U P U E S T O     2 0 2 0</t>
  </si>
  <si>
    <t>IMPRIMIR</t>
  </si>
  <si>
    <t>SUBT.</t>
  </si>
  <si>
    <t>ESTADO</t>
  </si>
  <si>
    <t>TIPO CALIDAD</t>
  </si>
  <si>
    <t>AREA DE INVERSION</t>
  </si>
  <si>
    <t>COMUNA</t>
  </si>
  <si>
    <t>cod</t>
  </si>
  <si>
    <t>PROV.</t>
  </si>
  <si>
    <t>ETAPA</t>
  </si>
  <si>
    <t>BIP</t>
  </si>
  <si>
    <t>SECTORIALISTA</t>
  </si>
  <si>
    <t>CONCATENAR BIP + ETAPA</t>
  </si>
  <si>
    <t>ID LICITACION</t>
  </si>
  <si>
    <t>NOMBRE DEL PROYECTO</t>
  </si>
  <si>
    <t>OBS.</t>
  </si>
  <si>
    <t>COSTO SEGÚN FICHA IDI / CERTIFICADO GORE</t>
  </si>
  <si>
    <t>N° RES. EX / AFECTA</t>
  </si>
  <si>
    <t>COSTO SEGÚN CONVENIO</t>
  </si>
  <si>
    <t>CONTRATO</t>
  </si>
  <si>
    <t>SALDO COMPROMISO</t>
  </si>
  <si>
    <t>PAGOS DE DICIEMBRE</t>
  </si>
  <si>
    <t>PAGOS DE NOVIEMBRE</t>
  </si>
  <si>
    <t>ARRASTRE</t>
  </si>
  <si>
    <t>RATE 2020</t>
  </si>
  <si>
    <t>SITUACION ACTUAL</t>
  </si>
  <si>
    <t>SI</t>
  </si>
  <si>
    <t>COMUNA DE OSORNO</t>
  </si>
  <si>
    <t>INICIATIVAS EN EJECUCION / LIQUIDACION / TERMINADA</t>
  </si>
  <si>
    <t>A</t>
  </si>
  <si>
    <t>TRANSPORTE Y VIVIENDA</t>
  </si>
  <si>
    <t>URBANO</t>
  </si>
  <si>
    <t>CONECTIVIDAD</t>
  </si>
  <si>
    <t>EJECUCION</t>
  </si>
  <si>
    <t>30043744EJECUCION</t>
  </si>
  <si>
    <t>MEJORAMIENTO AVENIDA REPUBLICA</t>
  </si>
  <si>
    <t>* CERT. CORE 71 06.04.17, APRUEBA AUMENTO DE PPTO.</t>
  </si>
  <si>
    <t>RS</t>
  </si>
  <si>
    <t xml:space="preserve">En Ejecución </t>
  </si>
  <si>
    <t>EDUCACIÓN Y CULTURA</t>
  </si>
  <si>
    <t>SOCIAL</t>
  </si>
  <si>
    <t>30070862EJECUCION</t>
  </si>
  <si>
    <t>REPOSICION LICEO CARMELA CARVAJAL DE PRAT, OSORNO.</t>
  </si>
  <si>
    <t>* CERT. 246 22.08.19 - APRUEBA AUMENTO PPTO</t>
  </si>
  <si>
    <t>DEFENSA Y SEGURIDAD</t>
  </si>
  <si>
    <t>30165522EJECUCION</t>
  </si>
  <si>
    <t>CONSERVACION Y EQUIP. EDIFI. CIAS. BOMBEROS 4TA;5TA Y CUARTEL GENERAL (C33)</t>
  </si>
  <si>
    <t>RS*</t>
  </si>
  <si>
    <t>MULTISECTORIAL</t>
  </si>
  <si>
    <t>30135711EJECUCION</t>
  </si>
  <si>
    <t>REPOSICION CASA DE ACOGIDA DE LA DISCAPACIDAD</t>
  </si>
  <si>
    <t>40003069EJECUCION</t>
  </si>
  <si>
    <t>2308-91-LE19</t>
  </si>
  <si>
    <t>CONSERVACION VEREDAS CERVANTES COMUNA DE OSORNO (C33)</t>
  </si>
  <si>
    <t>30134836EJECUCION</t>
  </si>
  <si>
    <t>2308-97-LR19</t>
  </si>
  <si>
    <t>REPOSICION ESCUELA RURAL WALTERIO MEYER RUSCA, AGUA BUENA, OSORNO</t>
  </si>
  <si>
    <t>Licitación Adjudicada</t>
  </si>
  <si>
    <t>DEPORTE</t>
  </si>
  <si>
    <t>40004690EJECUCION</t>
  </si>
  <si>
    <t>2308-108-LR19</t>
  </si>
  <si>
    <t>MEJORAMIENTO INSTALACIONES ATLÉTICAS VILLA OLÍMPICA, OSORNO</t>
  </si>
  <si>
    <t>* CERT. CORE 245 22.08.19 - APRUEBA INCORPORAR CON CARGO AL FNDR.</t>
  </si>
  <si>
    <t>SALUD</t>
  </si>
  <si>
    <t>30087456EJECUCION</t>
  </si>
  <si>
    <t>** CONSTRUCCION CENTRO DE DIALIZADOS Y TRANSPLANTADOS RENALES</t>
  </si>
  <si>
    <t>* CERT. CORE 133 ABRIL 2020 - INCORPORA SALDO</t>
  </si>
  <si>
    <t>AGUA POTABLE Y ALCANTARILLADO</t>
  </si>
  <si>
    <t>RURAL</t>
  </si>
  <si>
    <t>30257472EJECUCION</t>
  </si>
  <si>
    <t>2308-101-LR19</t>
  </si>
  <si>
    <t>30062818EJECUCION</t>
  </si>
  <si>
    <t>** AMPLIACION CESFAM OVEJERIA OSORNO</t>
  </si>
  <si>
    <t>* CERT. CORE 117 ABRIL 2020 INCOPORA SALDO</t>
  </si>
  <si>
    <t>30129384EJECUCION</t>
  </si>
  <si>
    <t>** CONSTRUCCION CENTRO DE REFERENCIA Y DIAGNOSTICO MEDICO</t>
  </si>
  <si>
    <t>* CERT. CORE 116 ABRIL 2020 INCORPORA SALDO</t>
  </si>
  <si>
    <t>30470902EJECUCION</t>
  </si>
  <si>
    <t>** NORMALIZACION CECOSF COMUNA DE OSORNO (BOX DENTAL)</t>
  </si>
  <si>
    <t>* CERT. CORE 115 ABRIL 2020, INCORPORA SALDO PENDIENTE</t>
  </si>
  <si>
    <t>FRILEJECUCION</t>
  </si>
  <si>
    <t>RS**</t>
  </si>
  <si>
    <t>FONDO REGIONAL DE INICIATIVAS LOCAL - ANEXO PAGINA 2</t>
  </si>
  <si>
    <t>TOTAL DE INICIATIVAS EN EJECUCION / LIQUIDACION / TERMINADAS</t>
  </si>
  <si>
    <t>INICIATIVAS EN CONVENIO / LICITACION / ADJUDICACION</t>
  </si>
  <si>
    <t>30463800EJECUCION</t>
  </si>
  <si>
    <t>Convenio en Confección</t>
  </si>
  <si>
    <t>30123182EJECUCION</t>
  </si>
  <si>
    <t>656-58-LR19</t>
  </si>
  <si>
    <t>CONSTRUCCION PARQUE HOTT DE OSORNO</t>
  </si>
  <si>
    <t>* CERT. CORE 206 07.19 - SE INCORPORA AL PPTO 2019 CON CARGO AL FNDR</t>
  </si>
  <si>
    <t>En Licitación</t>
  </si>
  <si>
    <t>N</t>
  </si>
  <si>
    <t>40019022EJECUCION</t>
  </si>
  <si>
    <t>* REPOSICION VEREDAS POBLACION ANGULO, COMUNA DE OSORNO</t>
  </si>
  <si>
    <t xml:space="preserve">* CERT. CORE 206 07.19 - SE INCORPORA AL PPTO 2019 CON CARGO AL FNDR / * CERT. CORE 162 05,20 CAMBIA NOMBRE </t>
  </si>
  <si>
    <t>Convenio en Tramite</t>
  </si>
  <si>
    <t>TOTAL DE INICIATIVAS EN CONVENIO / LICITACION / ADJUDICACION</t>
  </si>
  <si>
    <t>DISEÑO</t>
  </si>
  <si>
    <t>SR</t>
  </si>
  <si>
    <t>RECURSOS NATURALES Y MEDIO AMBIENTE</t>
  </si>
  <si>
    <t>OT</t>
  </si>
  <si>
    <t>AGUA POTABLE</t>
  </si>
  <si>
    <t>FI</t>
  </si>
  <si>
    <t>Sin Rate por Falta de Información</t>
  </si>
  <si>
    <t>TOTAL COMUNA DE  OSORNO</t>
  </si>
  <si>
    <t>COMUNA DE PUERTO OCTAY</t>
  </si>
  <si>
    <t>30412923DISEÑO</t>
  </si>
  <si>
    <t>CONSTRUCCION POSTA SALUD EL PONCHO</t>
  </si>
  <si>
    <t>En Liquidación</t>
  </si>
  <si>
    <t>30478036EJECUCION</t>
  </si>
  <si>
    <t>739231-39-LR19</t>
  </si>
  <si>
    <t>30362030EJECUCION</t>
  </si>
  <si>
    <t>REPOSICION CONTENEDORES PARA LA DISPOSICION DE RSD EN LA COMUNA (C33)</t>
  </si>
  <si>
    <t>40008506EJECUCION</t>
  </si>
  <si>
    <t>739231-45-LE19</t>
  </si>
  <si>
    <t>40013401EJECUCION</t>
  </si>
  <si>
    <t>CONSERVACION CAMINOS NO ENROLADOS 6 SECTORES RURALES COMUNA DE PUERTO OCTAY (C33)</t>
  </si>
  <si>
    <t>*CERT. CORE 281 12.09.19 - APRUEBA AUMENTO PPTO. / * ORD. 3251 27.09.19 (RS)</t>
  </si>
  <si>
    <t>40018079EJECUCION</t>
  </si>
  <si>
    <t>ADQUISICION CAMION MULTIPROPOSITO COMUNA DE PUERTO OCTAY (C33)</t>
  </si>
  <si>
    <t>TOTAL COMUNA DE  PUERTO OCTAY</t>
  </si>
  <si>
    <t>COMUNA DE PURRANQUE</t>
  </si>
  <si>
    <t>30397335EJECUCION</t>
  </si>
  <si>
    <t>CONSTRUCCION SERVICIO APR COLONIA PONCE, PURRANQUE</t>
  </si>
  <si>
    <t>30134930EJECUCION</t>
  </si>
  <si>
    <t>CONSTRUCCION ESTADIO CORTE-ALTO, PURRANQUE</t>
  </si>
  <si>
    <t>40005410EJECUCION</t>
  </si>
  <si>
    <t>CONSERVACION VEREDAS SECTOR CENTRO NORTE, COMUNA DE PURRANQUE (C33)</t>
  </si>
  <si>
    <t>40005409EJECUCION</t>
  </si>
  <si>
    <t>CONSERVACION CAMINOS NO ENROLADOS COMUNA DE PURRANQUE (C33)</t>
  </si>
  <si>
    <t>30171924DISEÑO</t>
  </si>
  <si>
    <t>REPOSICION POSTA RURAL COLONIA PONCE, PURRANQUE</t>
  </si>
  <si>
    <t>30171923DISEÑO</t>
  </si>
  <si>
    <t>REPOSICION POSTA DE SALUD RURAL HUEYUSCA, PURRANQUE</t>
  </si>
  <si>
    <t>* CERT. CORE 127 05.19 - APRUEBA AUMENTO PPTO Y ACTUALIZA COSTO</t>
  </si>
  <si>
    <t>30068433DISEÑO</t>
  </si>
  <si>
    <t>CONSTRUCCION POSTA RURAL MANQUEMAPU - PURRANQUE</t>
  </si>
  <si>
    <t>* CERT. CORE 19 02.19 - INCORPORA ITEM CONSULTORIA. * CERT. CORE 69 04.19 - ACTUALIZA PPTO.</t>
  </si>
  <si>
    <t>30171875DISEÑO</t>
  </si>
  <si>
    <t>3443-47-LE19</t>
  </si>
  <si>
    <t>REPOSICION POSTA SALUD RURAL COLIGUAL, PURRANQUE</t>
  </si>
  <si>
    <t>ENERGIA</t>
  </si>
  <si>
    <t>30426825EJECUCION</t>
  </si>
  <si>
    <t>* HABILITACION SUMINISTRO ELECTRICO SECTOR LA POZA, COMUNA PURRANQUE</t>
  </si>
  <si>
    <t>* CERT. CORE 95 03.2020 - AUMENTA PPTO</t>
  </si>
  <si>
    <t>40005408EJECUCION</t>
  </si>
  <si>
    <t>REPOSICION DE LUMINARIAS Y EQUIPOS DEL ALUMBRADO PUBLICO, COMUNA DE PURRANQUE (C33)</t>
  </si>
  <si>
    <t>* ORD. 125 15.01.2020 (C33) - RS</t>
  </si>
  <si>
    <t>40019095EJECUCION</t>
  </si>
  <si>
    <t>CONSERVACION VEREDAS SECTOR CENTRO SUR (C33)</t>
  </si>
  <si>
    <t>40016563EJECUCION</t>
  </si>
  <si>
    <t>** REPOSICION RETROEXCAVADORA, COMUNA PURRANQUE (C33)</t>
  </si>
  <si>
    <t>* CERT. CORE 94 03.2020 - EN REEMPLAZO DEL 40019357 BUS</t>
  </si>
  <si>
    <t>40019354EJECUCION</t>
  </si>
  <si>
    <t>CONSERVACION CAMINOS NO ENROLADOS COLONIA PONCE (C33)</t>
  </si>
  <si>
    <t>40019217EJECUCION</t>
  </si>
  <si>
    <t>HABILITACION SUMINISTRO ENERGIA ELECTRICA POR AUTOGENERACION SECTOR SAN PEDRO</t>
  </si>
  <si>
    <t>TOTAL COMUNA DE  PURRANQUE</t>
  </si>
  <si>
    <t>COMUNA DE PUYEHUE</t>
  </si>
  <si>
    <t>40001354EJECUCION</t>
  </si>
  <si>
    <t>** REPOSICION DE CAMION TOLVA Y ADQUISICION DE CAMION Y MINICARGADOR (C33)</t>
  </si>
  <si>
    <t>* / * CERT. CORE 19 01.20 - INCORPORAR INICIATIVA FNDR 2020</t>
  </si>
  <si>
    <t>30067012EJECUCION</t>
  </si>
  <si>
    <t>** REPOSICION PARCIAL LICEO LAS AMERICAS ENTRE LAGOS</t>
  </si>
  <si>
    <t>* CERT. CORE 118 ABRIL 2020 INCORPORA SALDO</t>
  </si>
  <si>
    <t>IN</t>
  </si>
  <si>
    <t>40018376EJECUCION</t>
  </si>
  <si>
    <t>2885-5-LP20</t>
  </si>
  <si>
    <t>ADQUISICION CAMION LIMPIA FOSAS, COMUNA DE PUYEHUE (C33)</t>
  </si>
  <si>
    <t>* CERT. CORE 383 21.11.19 - APRUEBA ADQ. CON CARGO FNDR</t>
  </si>
  <si>
    <t>40015603EJECUCION</t>
  </si>
  <si>
    <t>1515-8-LQ20</t>
  </si>
  <si>
    <t>HABILITACION ESTRUCTURA MODULAR MAQUINA RX CF CARDENAL SAMORE, PUYEHUE</t>
  </si>
  <si>
    <t xml:space="preserve">* CERT. CORE 422 18.12.19 - APRUEBA INICIATIVA ETAPA EJECUCION </t>
  </si>
  <si>
    <t>40007052DISEÑO</t>
  </si>
  <si>
    <t>1077241-3-LE20</t>
  </si>
  <si>
    <t>REPOSICION CECOSF EL ENCANTO, COMUNA DE PUYEHUE</t>
  </si>
  <si>
    <t>* CERT. CORE 305 26.09.19 - APRUEBA ETAPA DISEÑO CON CARGO FNDR</t>
  </si>
  <si>
    <t>40020266EJECUCION</t>
  </si>
  <si>
    <t>* CERT. CORE 33 07.02.20 - APRUEBA</t>
  </si>
  <si>
    <t>TOTAL COMUNA DE  PUYEHUE</t>
  </si>
  <si>
    <t>COMUNA DE RIO NEGRO</t>
  </si>
  <si>
    <t>30088194DISEÑO</t>
  </si>
  <si>
    <t>REPOSICION ESCUELA ANDREW JACKSON RIO NEGRO</t>
  </si>
  <si>
    <t>30284622EJECUCION</t>
  </si>
  <si>
    <t>450-134-LR19</t>
  </si>
  <si>
    <t>REPOSICION PLAZA DE ARMAS RIO NEGRO</t>
  </si>
  <si>
    <t>FONDO REGIONAL DE INICIATIVAS LOCAL - ANEXO PAGINA 3</t>
  </si>
  <si>
    <t>40008792EJECUCION</t>
  </si>
  <si>
    <t>REPOSICION VEHICULOS Y MAQUINARIAS Y ADQUISICION DE EXCAVADORA (C33)</t>
  </si>
  <si>
    <t>Terminada</t>
  </si>
  <si>
    <t>40010103DISEÑO</t>
  </si>
  <si>
    <t>CONSTRUCCION CECOSF CHIFIN</t>
  </si>
  <si>
    <t>1075 11,05,20</t>
  </si>
  <si>
    <t>TOTAL COMUNA DE  RIO NEGRO</t>
  </si>
  <si>
    <t>COMUNA DE SAN JUAN DE LA COSTA</t>
  </si>
  <si>
    <t>30110580EJECUCION</t>
  </si>
  <si>
    <t>REPOSICION LICEO INTERNADO ANTULAFKEN PUAUCHO</t>
  </si>
  <si>
    <t>30071878EJECUCION</t>
  </si>
  <si>
    <t>REPOSICION CONSULTORIO DE SALUD RURAL BAHIA MANSA</t>
  </si>
  <si>
    <t>30124368EJECUCION</t>
  </si>
  <si>
    <t>HABILITACION SUMINISTRO ENERGIA ELECTRICA, SECTOR ALEUCAPI</t>
  </si>
  <si>
    <t>40019284EJECUCION</t>
  </si>
  <si>
    <t>HABILITACION SUMINISTRO DE FOTOVOLTAICA LA BARRA</t>
  </si>
  <si>
    <t>TOTAL COMUNA DE  SAN JUAN DE LA COSTA</t>
  </si>
  <si>
    <t>COMUNA DE SAN PABLO</t>
  </si>
  <si>
    <t>30405773DISEÑO</t>
  </si>
  <si>
    <t>REPOSICION POSTA RURAL LA POZA, COMUNA DE SAN PABLO</t>
  </si>
  <si>
    <t>40000985EJECUCION</t>
  </si>
  <si>
    <t>ADQUISICION EQUIPAMIENTO EDUCATIVO PARA ESTABLECIMIENTOS DE ENSEÑANZA BASICA PRIMER CICLO (C33)</t>
  </si>
  <si>
    <t>* CERT. CORE 254 22.08.19 - APRUEBA INCORPORAR CON CARGO AL FNDR</t>
  </si>
  <si>
    <t>30247072EJECUCION</t>
  </si>
  <si>
    <t>MEJORAMIENTO ACCESO NORTE A SAN PABLO</t>
  </si>
  <si>
    <t>40000986EJECUCION</t>
  </si>
  <si>
    <t>2943-24-LQ19 / 2943-26-LQ19</t>
  </si>
  <si>
    <t>ADQUISICION EQUIPOS Y EQUIPAMIENTOS PARA ESTABLECIMIENTOS EDUCACIÓN BÁSICA 2DO CICLO (C33)</t>
  </si>
  <si>
    <t>* CERT. CORE 306 26.09.19 - APRUEBA INCORPORAR CON CARGO AL FNDR</t>
  </si>
  <si>
    <t>40012048EJECUCION</t>
  </si>
  <si>
    <t>2943-3-LE20</t>
  </si>
  <si>
    <t xml:space="preserve">MINIBUS PARA EL TRASLADO DE PACIENTES DIALIZADOS, CESFAM  (C33) </t>
  </si>
  <si>
    <t>* ORD. 3196 13.09.2019 RS</t>
  </si>
  <si>
    <t>40013525EJECUCION</t>
  </si>
  <si>
    <t>ADQUISICION CAMION COMPACTADOR RSD (C33)</t>
  </si>
  <si>
    <t>* ORD. 4008 09.12.2019 RS</t>
  </si>
  <si>
    <t>TOTAL COMUNA DE  SAN PABLO</t>
  </si>
  <si>
    <t>PROVINCIALES</t>
  </si>
  <si>
    <t>30086815EJECUCION</t>
  </si>
  <si>
    <t>CONSTRUCCION  RELLENO SANITARIO PROV. DE OSORNO</t>
  </si>
  <si>
    <t>40001554EJECUCION</t>
  </si>
  <si>
    <t>CONSERVACION DE CAMINOS DE ACC. COMUN. INDIGENAS PUYEHUE, RIO NEGRO Y PURRANQUE (C33)</t>
  </si>
  <si>
    <t>30126279EJECUCION</t>
  </si>
  <si>
    <t>REPOSICION CENTRO COMUNITARIO SALUD MENTAL OSORNO</t>
  </si>
  <si>
    <t>* CERT. CORE 89 04.19 - AUMENTO PPTO E ITEM OBRAS CIVILES * CERT. CORE 277 12.09.19 - AUMENTA PPTO</t>
  </si>
  <si>
    <t>30448275EJECUCION</t>
  </si>
  <si>
    <t>** CONSERVACION CAMINOS VECINALES POR GLOSA 7, ETAPA 1, PROVINCIA OSORNO(C33)</t>
  </si>
  <si>
    <t>* CERT. CORE 88 04.19 - AUMENTA ITEM OBRAS CIVILES Y ACTUALIZA COSTO. / * CERT CORE 21 01.20 - INCORPORAR PPTO FNDR 2020</t>
  </si>
  <si>
    <t>30087497EJECUCION</t>
  </si>
  <si>
    <t>30126943EJECUCION</t>
  </si>
  <si>
    <t>MEJORAMIENTO HOSPITAL DE RIO NEGRO</t>
  </si>
  <si>
    <t>30402378EJECUCION</t>
  </si>
  <si>
    <t>DIAGNOSTICO INFRAESTRUCTURA PSR DE LA RED ASISTENCIAL DE OSORNO</t>
  </si>
  <si>
    <t>40020228EJECUCION</t>
  </si>
  <si>
    <t>** REPOSICION AMBULANCIAS SAMU SERVICIO SALUD OSORNO (C33)</t>
  </si>
  <si>
    <t>* CERT. CORE 143 04.2020 - INCORPORA</t>
  </si>
  <si>
    <t>1056 05,05,20</t>
  </si>
  <si>
    <t>40023321EJECUCION</t>
  </si>
  <si>
    <t>** ADQUISICION  E INSTALACION CARPA HOSPITALARIA HOSPITAL SAN JOSÉ DE OSORNO (C33)</t>
  </si>
  <si>
    <t>* CERT. CORE 145 04.2020 - INCORPORA</t>
  </si>
  <si>
    <t>1055 05,05,20</t>
  </si>
  <si>
    <t>30395473EJECUCION</t>
  </si>
  <si>
    <t>CONSERVACION CAMINOS BASICOS,CAMINO U-925,CARRIL-MEDIALUNA PAMPAGRANDE (C33)</t>
  </si>
  <si>
    <t>PREFACTIBILIDAD</t>
  </si>
  <si>
    <t>TOTAL PROVINCIALES</t>
  </si>
  <si>
    <t>TOTAL PROVINCIA DE OSORNO</t>
  </si>
  <si>
    <t>COMUNA DE PUERTO MONTT</t>
  </si>
  <si>
    <t>30440174EJECUCION</t>
  </si>
  <si>
    <t>CONSERVACION MULTICANCHA CUBIERTA LICEO DE HOMBRES MANUEL MONTT (C33)</t>
  </si>
  <si>
    <t>* CERT. CORE 179 08.18 - AUMENTA COSTO CON CARGO AL FNDR.</t>
  </si>
  <si>
    <t>40005337DISEÑO</t>
  </si>
  <si>
    <t>REPOSICION POSTA TRAPEN, PUERTO MONTT</t>
  </si>
  <si>
    <t>* CERT. CORE 242 22.08.19 - APRUEBA INCORPORAR CON CARGO AL FNDR.</t>
  </si>
  <si>
    <t>30103446EJECUCION</t>
  </si>
  <si>
    <t>CONSTRUCCION ESTABLECIMIENTO EDUCACIONAL SEC. ALERCE I ETAPA P MONTT</t>
  </si>
  <si>
    <t>* CERT. CORE 36 03.19 - ACTUALIZA PPTO, EMPERO, A OBS. CONTRALORIA ACTUALIZA PPTO DE ACUERDO A FICHA IDI.</t>
  </si>
  <si>
    <t>30072731EJECUCION</t>
  </si>
  <si>
    <t>* MEJORAMIENTO CALLE ANTONIO VARAS, PUERTO MONTT</t>
  </si>
  <si>
    <t>* CERT. CORE 79 03.2020 - AUMENTA PPTO</t>
  </si>
  <si>
    <t>30080460EJECUCION</t>
  </si>
  <si>
    <t>** CONSTRUCCION PUENTE EL SARGAZO DE PTO MONTT</t>
  </si>
  <si>
    <t>* CERT. CORE 303 26.09.19 - AUMENTO DE PPTO. / * CERT. CORE 08 01.20 - INCORPORAR PPTO FNDR 2020</t>
  </si>
  <si>
    <t>30104476EJECUCION</t>
  </si>
  <si>
    <t>CONSTRUCCION CIERRE VERTEDERO MUNICIPAL COMUNA DE PUERTO MONTT</t>
  </si>
  <si>
    <t>FONDO REGIONAL DE INICIATIVAS LOCAL - ANEXO PAGINA 4</t>
  </si>
  <si>
    <t>20190549EJECUCION</t>
  </si>
  <si>
    <t>AMPLIACION Y REMODELACION CONSULTORIO ANTONIO VARAS, PUERTO MONTT</t>
  </si>
  <si>
    <t>30080922DISEÑO</t>
  </si>
  <si>
    <t>REPOSICIÓN POSTA DE SALUD RURAL DE HUELMO</t>
  </si>
  <si>
    <t>30080921DISEÑO</t>
  </si>
  <si>
    <t>2332-84-LE19</t>
  </si>
  <si>
    <t>REPOSICION POSTA  RURAL DE PIEDRA  AZUL, PUERTO MONTT</t>
  </si>
  <si>
    <t>* CERT. CORE 243 22.08.19 - APRUEBA INCORPORAR CON CARGO AL FNDR.</t>
  </si>
  <si>
    <t>Licitación Desierta</t>
  </si>
  <si>
    <t>30270222DISEÑO</t>
  </si>
  <si>
    <t>REPOSICIÓN POSTA DE SALUD RURAL DE CORRENTOSO</t>
  </si>
  <si>
    <t>ALCANTARILLADO</t>
  </si>
  <si>
    <t>30429872EJECUCION</t>
  </si>
  <si>
    <t>CONSTRUCCION REDES AGUA POTABLE Y ALC. VILLA LOS PINOS ALTOS</t>
  </si>
  <si>
    <t>1101 18,05,20</t>
  </si>
  <si>
    <t>30077490EJECUCION</t>
  </si>
  <si>
    <t>* CONSERVACION CASA PAULY PUERTO MONTT</t>
  </si>
  <si>
    <t>* CERT. CORE 06 01.20 - AUMENTA PPTO</t>
  </si>
  <si>
    <t>980 27,04,20</t>
  </si>
  <si>
    <t>30115395EJECUCION</t>
  </si>
  <si>
    <t>CONSTRUCCION CUARTEL OCTAVA COMPAÑIA DE BOMBEROS, PUERTO MONTT</t>
  </si>
  <si>
    <t>869 27,04,20</t>
  </si>
  <si>
    <t>40012877EJECUCION</t>
  </si>
  <si>
    <t>MEJORAMIENTO CALLE ESPAÑA ENTRE CALLE QUEPE Y AVDA. JUAN SOLER MANFREDINI</t>
  </si>
  <si>
    <t>30128140EJECUCION</t>
  </si>
  <si>
    <t xml:space="preserve">NORMALIZACION CESFAM ALERCE </t>
  </si>
  <si>
    <t>TOTAL COMUNA DE  P. MONTT</t>
  </si>
  <si>
    <t>COMUNA DE CALBUCO</t>
  </si>
  <si>
    <t>SUBSIDIO OPERACIÓN SIST. AUTOGENERACION QUENU TABON</t>
  </si>
  <si>
    <t>RS***</t>
  </si>
  <si>
    <t>30087299EJECUCION</t>
  </si>
  <si>
    <t>CONSTRUCCION CEMENTERIO MUNICIPAL DE CALBUCO</t>
  </si>
  <si>
    <t>* CERT. CORE 403 05.12.19 - AUMENTO PPTO A $1.283.216.463</t>
  </si>
  <si>
    <t>NO</t>
  </si>
  <si>
    <t>20086686EJECUCION</t>
  </si>
  <si>
    <t>REPOSICION PARCIAL LICEO POLITECNICO DE CALBUCO</t>
  </si>
  <si>
    <t>* CERTIF. CORE 204 07.19 - AUMENTA PPTO A $9.889.982.000</t>
  </si>
  <si>
    <t>30326322DISEÑO</t>
  </si>
  <si>
    <t>REPOSICION ESCUELA BERNARDO OHIGGINS, CALBUCO</t>
  </si>
  <si>
    <t>30135967EJECUCION</t>
  </si>
  <si>
    <t>CONSTRUCCION ESTACION DE TRANSFERENCIA LA CAMPANA, CALBUCO</t>
  </si>
  <si>
    <t>40015774EJECUCION</t>
  </si>
  <si>
    <t>CONSTRUCCION PAVIMENTO CALLE SAN ANDRES Y LOS TULIPANES</t>
  </si>
  <si>
    <t>40015770EJECUCION</t>
  </si>
  <si>
    <t>CONSTRUCCION PAVIMENTO CALLE CONDELL, FRAGATA COCHRANE Y LAS VERTIENTES</t>
  </si>
  <si>
    <t>30465134EJECUCION</t>
  </si>
  <si>
    <t>ACTUALIZACION PLAN REGULADOR COMUNAL CALBUCO (C33)</t>
  </si>
  <si>
    <t>* ORD. 4152 12.12.2019 (RS)</t>
  </si>
  <si>
    <t>868 27,04,20</t>
  </si>
  <si>
    <t>30480526EJECUCION</t>
  </si>
  <si>
    <t>CONSTRUCCION SERVICIO AGUA POTABLE RURAL LA CAMPANA</t>
  </si>
  <si>
    <t>TOTAL COMUNA DE  CALBUCO</t>
  </si>
  <si>
    <t>COMUNA DE COCHAMO</t>
  </si>
  <si>
    <t>30085125DISEÑO</t>
  </si>
  <si>
    <t>REPOSICION POSTA DE SALUD RURAL PASO EL LEON, COCHAMO</t>
  </si>
  <si>
    <t>30328431DISEÑO</t>
  </si>
  <si>
    <t>CONSTRUCCION GIMNASIO LLANADA GRANDE</t>
  </si>
  <si>
    <t>40006863DISEÑO</t>
  </si>
  <si>
    <t>4831-20-LQ19</t>
  </si>
  <si>
    <t>REPOSICION ESCUELA JUAN SOLER MANFREDINI, COCHAMO</t>
  </si>
  <si>
    <t>* CERT. CORE 230 08.08.19 - APRUEBA INCORPORAR CON CARGO AL FNDR</t>
  </si>
  <si>
    <t>30328279EJECUCION</t>
  </si>
  <si>
    <t>4831-6-LQ20</t>
  </si>
  <si>
    <t>EQUIPOS DE ALUMBRADO PUBLICO LOCALIDADES DE RIO PUELO Y LLANADA GRANDE (C33)</t>
  </si>
  <si>
    <t>* ORD. 3930 29.11.2019 RS</t>
  </si>
  <si>
    <t>40005418EJECUCION</t>
  </si>
  <si>
    <t>4831-2-LQ20</t>
  </si>
  <si>
    <t>ADQUISICION Y REPOSICION AMBULANCIAS DE EMERGENCIAS PARA TRASLADO DE PACIENTES (C33)</t>
  </si>
  <si>
    <t>30116479EJECUCION</t>
  </si>
  <si>
    <t>4831-7-LR20</t>
  </si>
  <si>
    <t>* CONSTRUCCION SISTEMA APR DE LLAGUEPE</t>
  </si>
  <si>
    <t>40013393EJECUCION</t>
  </si>
  <si>
    <t>** ADQUISICION EQUIPAMIENTO DIDACTICO PARA 14 ESTABLECIMIENTOS EDUCACIONALES, PRIMER CICLO (C33)</t>
  </si>
  <si>
    <t>* CERT. CORE 75 03.2020 - APRUEBA INCORPORAR PPTO20</t>
  </si>
  <si>
    <t>40015801DISEÑO</t>
  </si>
  <si>
    <t>REPOSICION ESCUELA LLANADA GRANDE</t>
  </si>
  <si>
    <t>40019107EJECUCION</t>
  </si>
  <si>
    <t>HABILITACION SUMINISTRO E.E. SISTEMA FOTOVOLTAICO INDIVIDUALES SECTOR EL MANSO</t>
  </si>
  <si>
    <t>TOTAL COMUNA DE  COCHAMO</t>
  </si>
  <si>
    <t>COMUNA DE FRESIA</t>
  </si>
  <si>
    <t>30088011EJECUCION</t>
  </si>
  <si>
    <t>CONSTRUCCION PLANTA DE TRATAMIENTO PARGA</t>
  </si>
  <si>
    <t>30397144EJECUCION</t>
  </si>
  <si>
    <t>CONSTRUCCION SISTEMA APR SECTOR LAS CRUCES, COMUNA DE FRESIA</t>
  </si>
  <si>
    <t>30396276EJECUCION</t>
  </si>
  <si>
    <t>CONSERVACION EDIFICIO DAEM, FRESIA (C33)</t>
  </si>
  <si>
    <t>30282773EJECUCION</t>
  </si>
  <si>
    <t>REPOSICION POSTA DE SALUD RURAL EL TRAIGUEN, FRESIA</t>
  </si>
  <si>
    <t>30340925EJECUCION</t>
  </si>
  <si>
    <t>** REPOSICION GANCHOS Y LUMINARIAS COMUNA DE FRESIA (C33)</t>
  </si>
  <si>
    <t>* CERT. CORE 17 01.20 - APRUEBA INCORPORAR INICIATIVA PPTO 2020</t>
  </si>
  <si>
    <t>30212472EJECUCION</t>
  </si>
  <si>
    <t>CONSTRUCCION APR EL MAÑIO</t>
  </si>
  <si>
    <t>* CERT. CORE 20 02.19 - APRUEBA INCORPORAR ITEM OBRAS CIVILES * CERT. CORE 35 03.19 - ACTUALIZA PPTO.</t>
  </si>
  <si>
    <t>FONDO REGIONAL DE INICIATIVAS LOCAL - ANEXO PAGINA 5</t>
  </si>
  <si>
    <t>30134714EJECUCION</t>
  </si>
  <si>
    <t>CONSTRUCCION ESTADIO MUNICIPAL ANFUR, COMUNA DE FRESIA</t>
  </si>
  <si>
    <t>* CERT. CORE 332 10.10.19 - APRUEBA INCORPORAR INICIATIVA CON CARGO AL FNDR.</t>
  </si>
  <si>
    <t>40006229EJECUCION</t>
  </si>
  <si>
    <t>4037-132-LR19</t>
  </si>
  <si>
    <t>MEJORAMIENTO DIVERSAS CALLES, COMUNA DE FRESIA</t>
  </si>
  <si>
    <t>30396424EJECUCION</t>
  </si>
  <si>
    <t>CONSERVACION CAMINOS NO ENROLADOS, DIVERSOS SECTORES DE FRESIA (C33)</t>
  </si>
  <si>
    <t>* ORD. 3275 30.09.2019 (RS)</t>
  </si>
  <si>
    <t>TOTAL COMUNA DE  FRESIA</t>
  </si>
  <si>
    <t>COMUNA DE FRUTILLAR</t>
  </si>
  <si>
    <t>30484262EJECUCION</t>
  </si>
  <si>
    <t>CONSTRUCCION SERVICIO DE APR LOMA DE LA PIEDRA-LA HUACHA, FRUTILLAR</t>
  </si>
  <si>
    <t>30465246EJECUCION</t>
  </si>
  <si>
    <t>CONSTRUCCION RED DE APR SECTOR VILLA ALEGRE</t>
  </si>
  <si>
    <t>40005302EJECUCION</t>
  </si>
  <si>
    <t>CONSERVACION LICEO POLITECNICO IGNACIO CARRERA PINTO FRUTILLAR (C33)</t>
  </si>
  <si>
    <t>30077934EJECUCION</t>
  </si>
  <si>
    <t>CONSTRUCCION CALLE NUEVA NUEVE DE FRUTILLAR</t>
  </si>
  <si>
    <t>30485141EJECUCION</t>
  </si>
  <si>
    <t>2289-42-LQ19</t>
  </si>
  <si>
    <t>CONSTRUCCION SISTEMA DE APR SECT. LOS RADALES, COMUNA FRUTILLAR</t>
  </si>
  <si>
    <t>30485139EJECUCION</t>
  </si>
  <si>
    <t>2289-45-LQ19</t>
  </si>
  <si>
    <t>CONSTRUCCION SERVICIO DE APR SECTOR PICHILOPEZ, FRUTILLAR</t>
  </si>
  <si>
    <t>30485133EJECUCION</t>
  </si>
  <si>
    <t>CONSTRUCCION RED DE AGUA POTABLE SECTOR PEDERNAL, COMUNA FRUTILLAR</t>
  </si>
  <si>
    <t>* CERT. CORE 280 12.09.19 - APRUEBA AUMENTO PPTO</t>
  </si>
  <si>
    <t>30085259EJECUCION</t>
  </si>
  <si>
    <t>2289-56-LR19</t>
  </si>
  <si>
    <t>REPOSICION ESCUELA ARTURO ALESSANDRI PALMA FRUTILLAR</t>
  </si>
  <si>
    <t>* CERT. CORE 232 08.08.19 - APRUEBA INCORPORAR CON CARGO AL FNDR.</t>
  </si>
  <si>
    <t>30485115EJECUCION</t>
  </si>
  <si>
    <t>* CONSTRUCCION SERVICIO DE APR SECTOR BALMACEDA-PARAGUAY, FRUTILLAR</t>
  </si>
  <si>
    <t>* CERT. CORE 248 22.08.19 - APRUEBA REINCORPORAR CON CARGO FNDR./ * CERT. CORE 42 07.02.20 - ACTUALIZA COSTO</t>
  </si>
  <si>
    <t>TOTAL COMUNA DE  FRUTILLAR</t>
  </si>
  <si>
    <t>COMUNA DE LLANQUIHUE</t>
  </si>
  <si>
    <t>30076574EJECUCION</t>
  </si>
  <si>
    <t>** REPOSICION EDIFICIO CONSISTORIAL, LLANQUIHUE</t>
  </si>
  <si>
    <t>* CERT. CORE 137 04.2020 - INCORPORA</t>
  </si>
  <si>
    <t>40007476EJECUCION</t>
  </si>
  <si>
    <t>1437-40-LR19</t>
  </si>
  <si>
    <t>* CONSTRUCCION APR COLEGUAL ESPERANZA, LLANQUIHUE</t>
  </si>
  <si>
    <t>* CERT. CORE 129 05.19 - ACTUALIZA NOMBRE Y CODIGO. / * CERT. CORE 43 07.02.20 - ACTUALIZA COSTO</t>
  </si>
  <si>
    <t>40005289DISEÑO</t>
  </si>
  <si>
    <t>MEJORAMIENTO ESPACIO PUBLICO HUMEDAL EL LOTO, LLANQUIHUE</t>
  </si>
  <si>
    <t>1054 05,05,20</t>
  </si>
  <si>
    <t>TOTAL COMUNA DE  LLANQUIHUE</t>
  </si>
  <si>
    <t>COMUNA DE LOS MUERMOS</t>
  </si>
  <si>
    <t>30361529DISEÑO</t>
  </si>
  <si>
    <t>MEJORAMIENTO SISTEMA APR CAÑITAS-RIO FRIO, LOS MUERMOS</t>
  </si>
  <si>
    <t>40004593EJECUCION</t>
  </si>
  <si>
    <t>CONSERVACION CAMINOS VECINALES, COMUNA LOS MUERMOS (C33)</t>
  </si>
  <si>
    <t>30465403DISEÑO</t>
  </si>
  <si>
    <t>CONSTRUCCION SERVICIO APR SECTOR CUESTA LA VACA, C LOS MUERMOS</t>
  </si>
  <si>
    <t>30289475EJECUCION</t>
  </si>
  <si>
    <t>1522-18-LR19</t>
  </si>
  <si>
    <t>CONSTRUCCION SERVICIO APR SAN CARLOS EL ÑADY</t>
  </si>
  <si>
    <t>40009545EJECUCION</t>
  </si>
  <si>
    <t>1522-19-LR19</t>
  </si>
  <si>
    <t>CONSERVACION VEREDAS SECTOR LOS MUERMOS  (C33)</t>
  </si>
  <si>
    <t>* CERT. CORE 08.08.19 - APRUEBA INCORPORAR CON CARGO AL FNDR.</t>
  </si>
  <si>
    <t>FONDO REGIONAL DE INICIATIVAS LOCAL - ANEXO PAGINA 6</t>
  </si>
  <si>
    <t>40011672EJECUCION</t>
  </si>
  <si>
    <t>REPOSICION RETROEXCAVADORA (C33)</t>
  </si>
  <si>
    <t>* ORD. 4040 11.12.2019 RS</t>
  </si>
  <si>
    <t>30103323EJECUCION</t>
  </si>
  <si>
    <t>CONSTRUCCION CIERRE EX VERTEDERO MUNICIPAL LOS MUERMOS</t>
  </si>
  <si>
    <t>si</t>
  </si>
  <si>
    <t>30422722EJECUCION</t>
  </si>
  <si>
    <t>1522-1-LR20</t>
  </si>
  <si>
    <t>CONSTRUCCION SERVICIO APR SANTA AMANDA, LOS MUERMOS</t>
  </si>
  <si>
    <t>* CERT. CORE 375 - APRUEBA INCORPORAR INICIATIVA CON CARGO AL FNDR</t>
  </si>
  <si>
    <t>40014292EJECUCION</t>
  </si>
  <si>
    <t>1522-6-LP20</t>
  </si>
  <si>
    <t>ADQUISICION DE AMBULANCIA DE EMERGENCIA BASICA, LOS MUERMOS (C33)</t>
  </si>
  <si>
    <t>* ORD. 3822 21.11.2019 RS</t>
  </si>
  <si>
    <t>30463128DISEÑO</t>
  </si>
  <si>
    <t>MEJORAMIENTO CALLE MANUEL MONTT BARRIO COMERCIAL</t>
  </si>
  <si>
    <t>870 27,04,20</t>
  </si>
  <si>
    <t>40011005EJECUCION</t>
  </si>
  <si>
    <t>1522-5-LR20</t>
  </si>
  <si>
    <t>CONSERVACION VEREDAS SECTOR CANITAS Y RIO FRIO (C33)</t>
  </si>
  <si>
    <t>* ORD. 2737 21.08.2019 (RS)</t>
  </si>
  <si>
    <t>30125824DISEÑO</t>
  </si>
  <si>
    <t>AMPLIACION Y REMODELACION INTEGRAL CONSISTORIAL LOS MUERMOS</t>
  </si>
  <si>
    <t>TOTAL COMUNA DE  LOS MUERMOS</t>
  </si>
  <si>
    <t>COMUNA DE MAULLIN</t>
  </si>
  <si>
    <t>30117891EJECUCION</t>
  </si>
  <si>
    <t>MEJORAMIENTO CINCO CALLES LOCALIDAD DE CARELMAPU</t>
  </si>
  <si>
    <t>30390477EJECUCION</t>
  </si>
  <si>
    <t>REPOSICION VEREDAS ACCESO A CARELMAPU, MAULLIN</t>
  </si>
  <si>
    <t>* CERT. CORE 205 07.19 - APRUEBA APORTE COMPLEMENTARIO E INCORPORAR COSTO AL FNDR.</t>
  </si>
  <si>
    <t>30117895DISEÑO</t>
  </si>
  <si>
    <t>MEJORAMIENTO SIETE CALLES LOCALIDAD DE QUENUIR, COMUNA DE MAULLIN</t>
  </si>
  <si>
    <t>30115466EJECUCION</t>
  </si>
  <si>
    <t>4086-132-LR19</t>
  </si>
  <si>
    <t>CONSTRUCCION SISTEMA ALCANT. Y TRATAM. AGUAS SERVIDAS DE LOLCURA, MAULLIN</t>
  </si>
  <si>
    <t>40003228EJECUCION</t>
  </si>
  <si>
    <t>4086-12-H220</t>
  </si>
  <si>
    <t>REPOSICION DE MOTONIVELADORA MUNICIPALIDAD DE MAULLIN (C33)</t>
  </si>
  <si>
    <t>40007939EJECUCION</t>
  </si>
  <si>
    <t>REPOSICION EQUIPOS DE ALUMBRADO PUBLICO CON TECNOLOGIA LED  (C33)</t>
  </si>
  <si>
    <t>* ORD. 370 10.02.2020 (C33) - RS</t>
  </si>
  <si>
    <t>30485255EJECUCION</t>
  </si>
  <si>
    <t>TOTAL COMUNA DE  MAULLIN</t>
  </si>
  <si>
    <t>COMUNA DE PUERTO VARAS</t>
  </si>
  <si>
    <t>30064230EJECUCION</t>
  </si>
  <si>
    <t>REPOSICION ESTADIO EWALDO KLEIN DE PUERTO VARAS</t>
  </si>
  <si>
    <t>40005578EJECUCION</t>
  </si>
  <si>
    <t>* MEJORAMIENTO CALLE TERRAPLEN, PUERTO VARAS</t>
  </si>
  <si>
    <t>* CERT. CORE 92 03.2020 - AUMENTA PPTO</t>
  </si>
  <si>
    <t>40001254EJECUCION</t>
  </si>
  <si>
    <t>MEJORAMIENTO CALLE SAN MARTIN, PUERTO VARAS</t>
  </si>
  <si>
    <t>* CERT. CORE 374 07.11.19 - APRUEBA AUMENTO PPTO.</t>
  </si>
  <si>
    <t>30066636EJECUCION</t>
  </si>
  <si>
    <t>REPOSICION ESCUELA EPSON ENSENADA</t>
  </si>
  <si>
    <t>* CERT. CORE 278 12.09.19 - APRUEBA AUMENTO PPTO</t>
  </si>
  <si>
    <t>30396974EJECUCION</t>
  </si>
  <si>
    <t>ADQUISICION LUMINARIAS LED ALUMBRADO PUBLICO, PUERTO VARAS (C33)</t>
  </si>
  <si>
    <t>30436694EJECUCION</t>
  </si>
  <si>
    <t>ADQUISICION EQUIPAMIENTO ESTABLECIMIENTOS EDUCACIONALES, PTO VARAS(C33)</t>
  </si>
  <si>
    <t>40005278EJECUCION</t>
  </si>
  <si>
    <t>CONSERVACION VIAS URBANAS PUERTO VARAS (C33)</t>
  </si>
  <si>
    <t>30485313EJECUCION</t>
  </si>
  <si>
    <t>2852-112-LR19</t>
  </si>
  <si>
    <t>CONSERVACION PLAZA DE ARMAS Y SU ENTORNO, PUERTO VARAS (C33)</t>
  </si>
  <si>
    <t>30204522EJECUCION</t>
  </si>
  <si>
    <t>REPOSICION CUARTEL SEXTA COMPAÑIA DE BOMBEROS</t>
  </si>
  <si>
    <t>INDUSTRIA, COMERCIO, FINANZAS Y TURISMO</t>
  </si>
  <si>
    <t>TURISMO</t>
  </si>
  <si>
    <t>40014647EJECUCION</t>
  </si>
  <si>
    <t>** MEJORAMIENTO SENDERO SALTOS DEL PETROHUE, P. NACIONAL VIC. PEREZ ROSALES, PUERTO VARAS</t>
  </si>
  <si>
    <t>* CERT. CORE 74 03.2020 - APRUEBA INCORPORAR PPTO2020</t>
  </si>
  <si>
    <t>40010719EJECUCION</t>
  </si>
  <si>
    <t>MEJORAMIENTO CALLE Y PASAJE LA QUEBRADA</t>
  </si>
  <si>
    <t>40015147EJECUCION</t>
  </si>
  <si>
    <t>CONSERVACION ACERAS DIVERSOS SECTORES DE PUERTO VARAS (C33)</t>
  </si>
  <si>
    <t>40019241EJECUCION</t>
  </si>
  <si>
    <t>TOTAL COMUNA DE  P.VARAS</t>
  </si>
  <si>
    <t>30342773EJECUCION</t>
  </si>
  <si>
    <t>MEJORAMIENTO RUTA V 69 SECTOR RALUN COCHAMO</t>
  </si>
  <si>
    <t>30380331EJECUCION</t>
  </si>
  <si>
    <t>CONSTRUCCION Y HABILITACION CENTRO DE DIALISIS HOSPITAL DE CALBUCO</t>
  </si>
  <si>
    <t>30133755EJECUCION</t>
  </si>
  <si>
    <t>CONSERVACION RED VIAL DE VARIOS CAMINOS PAVIMENTADOS AÑO 2013 (C33)</t>
  </si>
  <si>
    <t>30077481EJECUCION</t>
  </si>
  <si>
    <t>827-22-O119</t>
  </si>
  <si>
    <t>30077182EJECUCION</t>
  </si>
  <si>
    <t>REPOSICION CUARTEL INVESTIGACIONES PUERTO VARAS</t>
  </si>
  <si>
    <t>30127010EJECUCION</t>
  </si>
  <si>
    <t>MEJORAMIENTO CALLE EL TENIENTE BARRIO INDUSTRIAL</t>
  </si>
  <si>
    <t>40008014EJECUCION</t>
  </si>
  <si>
    <t>ADQUISICION VEHICULOS POLICIALES PARA PATRULLAS ANTI-ABIGEATOS PROVINCIA DE LLANQUIHUE (C33)</t>
  </si>
  <si>
    <t>* ORD. 1003 12.04.2019 RS</t>
  </si>
  <si>
    <t>30437675DISEÑO</t>
  </si>
  <si>
    <t>CONSTRUCCION INTERTERRAZAS PUERTO MONTT, ETAPA I</t>
  </si>
  <si>
    <t>SILVOAGROPECUARIO</t>
  </si>
  <si>
    <t>FOMENTO PRODUCTIVO</t>
  </si>
  <si>
    <t>TOTAL PROVINCIA DE LLANQUIHUE</t>
  </si>
  <si>
    <t>COMUNA DE ANCUD</t>
  </si>
  <si>
    <t>FRANCISCA MONTECINO  OPAZO</t>
  </si>
  <si>
    <t>30085972EJECUCION</t>
  </si>
  <si>
    <t>REPOSICION ESCUELA RURAL DE LINAO, ANCUD.</t>
  </si>
  <si>
    <t>* CERT. CORE 41 03.19 - AUMENTA Y ACTUALIZA PPTO.</t>
  </si>
  <si>
    <t>30341232EJECUCION</t>
  </si>
  <si>
    <t>30476333EJECUCION</t>
  </si>
  <si>
    <t>CONSTRUCCION SISTEMA DE APR SECTOR GUABUN, ANCUD</t>
  </si>
  <si>
    <t>30486350EJECUCION</t>
  </si>
  <si>
    <t>** CONSERVACION SALAS MULTIUSO Y EJERCICIOS GIMNASIO FISCAL DE ANCUD (C33)</t>
  </si>
  <si>
    <t>* CERT. CORE 136 04.2020 - INCORPORA</t>
  </si>
  <si>
    <t>30109898EJECUCION</t>
  </si>
  <si>
    <t>2660-57-LR19</t>
  </si>
  <si>
    <t>CONSTRUCCION SISTEMA DE APR SECTOR CAULIN LA CUMBRE, ANCUD</t>
  </si>
  <si>
    <t>* CERT. CORE 228 08.08.19 - APRUEBA INCORPORAR CON CARGO FNDR</t>
  </si>
  <si>
    <t>FONDO REGIONAL DE INICIATIVAS LOCAL - ANEXO PAGINA 7</t>
  </si>
  <si>
    <t>40009233EJECUCION</t>
  </si>
  <si>
    <t>CONSTRUCCION REDES DE AP Y ALC. DE AGUAS SERVIDAS DIVERSOS SECTORES CIUDAD DE ANCUD</t>
  </si>
  <si>
    <t>* CERT. CORE 309 26.09.19 - APRUEBA ETAPA EJECUCION CON CARGO FNDR</t>
  </si>
  <si>
    <t>30093349EJECUCION</t>
  </si>
  <si>
    <t>REPOSICION POSTA SALUD RURAL DE MANAO, COMUNA DE ANCUD</t>
  </si>
  <si>
    <t>* CERT. CORE 384 21.10.19 - APRUEBA EJECUCION CON CARGO AL FNDR</t>
  </si>
  <si>
    <t>975 27,04,20</t>
  </si>
  <si>
    <t>30116708EJECUCION</t>
  </si>
  <si>
    <t>* CONSTRUCCION RED APR PUMANZANO, ANCUD</t>
  </si>
  <si>
    <t>* CERT. CORE 44 07.02.20 - ACTUALIZA COSTO</t>
  </si>
  <si>
    <t>977 27,04,20</t>
  </si>
  <si>
    <t>40017416EJECUCION</t>
  </si>
  <si>
    <t>CONSTRUCCION RED DE AGUA POTABLE Y ALCANTARILLADO CALLE EL CERRO Y PASAJE 1 CAUCUMEO</t>
  </si>
  <si>
    <t>* CERT. CORE 33 07.02.20 - APRUEBA COMPLEMENTO A.SOCIAL</t>
  </si>
  <si>
    <t>1077 13,05,20</t>
  </si>
  <si>
    <t>40001823EJECUCION</t>
  </si>
  <si>
    <t>* AMPLIACION SALA PSICOMOTRIZ Y HABITOS FISICOS</t>
  </si>
  <si>
    <t>* CERT. CORE 119 ABRIL 2020 - ACTUALIZA COSTO</t>
  </si>
  <si>
    <t>1076 13,05,20</t>
  </si>
  <si>
    <t>40012136EJECUCION</t>
  </si>
  <si>
    <t>HABILITACION ELECTRIFICACION RURAL KM 26 y 27</t>
  </si>
  <si>
    <t>30095465EJECUCION</t>
  </si>
  <si>
    <t>INSTALACION AGUA POTABLE RURAL DE PUÑIHUIL</t>
  </si>
  <si>
    <t>40009430EJECUCION</t>
  </si>
  <si>
    <t>HABILITACION SUMINISTRO ELECTRICO SECTOR RURAL LOS MAÑIOS</t>
  </si>
  <si>
    <t>TOTAL COMUNA DE  ANCUD</t>
  </si>
  <si>
    <t>COMUNA DE CASTRO</t>
  </si>
  <si>
    <t>30485135EJECUCION</t>
  </si>
  <si>
    <t>CONSERVACION VEREDAS CASTRO ALTO, COMUNA DE CASTRO (C33)</t>
  </si>
  <si>
    <t>30121787EJECUCION</t>
  </si>
  <si>
    <t>CONSTRUCCION REDES DE AGUA POTABLE  Y ALCANTARILLADO DIVERSOS SECTORES</t>
  </si>
  <si>
    <t>30076949DISEÑO</t>
  </si>
  <si>
    <t>REPOSICION ESCUELA DE LA CULTURA, FRIDOLINA BARRIENTOS, CASTRO</t>
  </si>
  <si>
    <t>282 06-12-19</t>
  </si>
  <si>
    <t>40003369EJECUCION</t>
  </si>
  <si>
    <t>966131-77-LR19</t>
  </si>
  <si>
    <t>CONSERVACION CAMINOS ISLA QUEHUI, COMUNA DE CASTRO (C33)</t>
  </si>
  <si>
    <t>* CERT. CORE 227 08.08.19 - APRUEBA CAMBIO DE IDI.</t>
  </si>
  <si>
    <t>SUBSIDIO OPERACIÓN SIST. AUTOGENERACION ISLA QUEHUI</t>
  </si>
  <si>
    <t>30076663EJECUCION</t>
  </si>
  <si>
    <t>966131-55-LR19</t>
  </si>
  <si>
    <t>CONSERVACION FERIA LILLO COMUNA CASTRO (C33)</t>
  </si>
  <si>
    <t>20140221EJECUCION</t>
  </si>
  <si>
    <t>966131-80-LR19</t>
  </si>
  <si>
    <t>REPOSICION POSTA DE SALUD RURAL DE LA ISLA CHELIN, CASTRO</t>
  </si>
  <si>
    <t>40002877EJECUCION</t>
  </si>
  <si>
    <t>MEJORAMIENTO URBANISTICO AVENIDA O´HIGGINS Y AVENIDA SAN MARTIN CASTRO</t>
  </si>
  <si>
    <t>867 27,04,20</t>
  </si>
  <si>
    <t>40005957DISEÑO</t>
  </si>
  <si>
    <t>* REPOSICION MUSEO MUNICIPAL Y BIBLIOTECA PUBLICA</t>
  </si>
  <si>
    <t>40007844EJECUCION</t>
  </si>
  <si>
    <t>* REPOSICION CAMIONES Y CONTENEDORES COMUNA DE CASTRO (C33)</t>
  </si>
  <si>
    <t>* ORD. 3098 06.09.2019 RS * CERT. CORE 140 04.2020 - ACTUALIZA COSTO</t>
  </si>
  <si>
    <t>40014732EJECUCION</t>
  </si>
  <si>
    <t>CONSERVACION CAMINOS RURALES Y URBANOS SECTOR TEN TEN Y LA CHACRAN (C33)</t>
  </si>
  <si>
    <t>TOTAL COMUNA DE  CASTRO</t>
  </si>
  <si>
    <t>COMUNA DE CHONCHI</t>
  </si>
  <si>
    <t>30091901EJECUCION</t>
  </si>
  <si>
    <t>* MEJORAMIENTO Y AMPLIACION  APR DE HUILLINCO</t>
  </si>
  <si>
    <t>* CERT. CORE 45 07.02.20 - ACTUALIZA COSTO</t>
  </si>
  <si>
    <t>30126506EJECUCION</t>
  </si>
  <si>
    <t>CONSTRUCCION CUARTEL 2° COMPAÑIA BOMBEROS DE LA COMUNA DE CHONCHI</t>
  </si>
  <si>
    <t>30208122EJECUCION</t>
  </si>
  <si>
    <t>** REPOSICION CONTENEDORES DE RESIDUOS SOLIDOS DOMICILIARIOS (C33)</t>
  </si>
  <si>
    <t>* CERT. CORE 134 04.2020 - INCORPORA AL EESS</t>
  </si>
  <si>
    <t>30126522EJECUCION</t>
  </si>
  <si>
    <t>ACTUALIZACION PLAN REGULADOR COMUNA DE CHONCHI (C33)</t>
  </si>
  <si>
    <t>20157700DISEÑO</t>
  </si>
  <si>
    <t>REPOSICION ESCUELA RURAL DE QUITRIPULLI</t>
  </si>
  <si>
    <t>30466394EJECUCION</t>
  </si>
  <si>
    <t>CONSTRUCCION SISTEMA APR DE TARAHUIN, CHONCHI</t>
  </si>
  <si>
    <t>30126487DISEÑO</t>
  </si>
  <si>
    <t>4318-31-LP19</t>
  </si>
  <si>
    <t>REPOSICION ESCUELA RURAL DE HUILLINCO COMUNA DE CHONCHI</t>
  </si>
  <si>
    <t>30476688EJECUCION</t>
  </si>
  <si>
    <t>4318-34-LR19</t>
  </si>
  <si>
    <t>REPOSICION POSTA SALUD RURAL CUCAO, COMUNA CHONCHI</t>
  </si>
  <si>
    <t>30484959DISEÑO</t>
  </si>
  <si>
    <t>4318-41-LP19</t>
  </si>
  <si>
    <t>CONSTRUCCION CENTRO DEPORTIVO MUNICIPAL COMUNA DE CHONCHI</t>
  </si>
  <si>
    <t>40006762EJECUCION</t>
  </si>
  <si>
    <t>4318-44-LR19</t>
  </si>
  <si>
    <t>CONSERVACION CAMINOS NO ENROLADOS COMUNA DE CHONCHI (C33)</t>
  </si>
  <si>
    <t>CONSTRUCCION SERVICIO AGUA POTABLE RURAL SECTOR EL PULPITO,CHONCHI</t>
  </si>
  <si>
    <t>40014051EJECUCION</t>
  </si>
  <si>
    <t>ADQUISICION DE CONTENEDORES RESIDUOS SOLIDOS DOMICILIARIOS CHONCHI URBANO (C33)</t>
  </si>
  <si>
    <t>TOTAL COMUNA DE  CHONCHI</t>
  </si>
  <si>
    <t>COMUNA DE CURACO DE VELEZ</t>
  </si>
  <si>
    <t>30095333DISEÑO</t>
  </si>
  <si>
    <t>REPOSICION ESTADIO MUNICIPAL CURACO DE VELEZ</t>
  </si>
  <si>
    <t>30135738EJECUCION</t>
  </si>
  <si>
    <t>REPOSICION POSTA DE SALUD HUYAR ALTO</t>
  </si>
  <si>
    <t>30135739EJECUCION</t>
  </si>
  <si>
    <t>REPOSICION POSTA DE SALUD DE PALQUI</t>
  </si>
  <si>
    <t>FONDO REGIONAL DE INICIATIVAS LOCAL - ANEXO PAGINA 8</t>
  </si>
  <si>
    <t>40018060EJECUCION</t>
  </si>
  <si>
    <t>REPOSICION RETROEXCAVADORA MUNICIPAL, CURACO DE VELEZ (C33)</t>
  </si>
  <si>
    <t>* ORD. 369 10.02.2020 (C33) - RS</t>
  </si>
  <si>
    <t>TOTAL COMUNA DE  C.VELEZ</t>
  </si>
  <si>
    <t>COMUNA DE DALCAHUE</t>
  </si>
  <si>
    <t>30395727EJECUCION</t>
  </si>
  <si>
    <t>CONSTRUCCION REDES AGUA POTABLE Y ALC ST VISTA HERMOSA</t>
  </si>
  <si>
    <t>30134014EJECUCION</t>
  </si>
  <si>
    <t>30129912DISEÑO</t>
  </si>
  <si>
    <t>CONSTRUCCION CENTRO CIVICO DE DALCAHUE</t>
  </si>
  <si>
    <t>30485152EJECUCION</t>
  </si>
  <si>
    <t>* CONSTRUCCION REDES DE AP Y ALCANT. DIVERSOS SECTORES CIUDAD DALCAHUE</t>
  </si>
  <si>
    <t>* CERT.CORE 78 03.2020 / AUMETO PPTO</t>
  </si>
  <si>
    <t>40004659EJECUCION</t>
  </si>
  <si>
    <t>3520-5-LR20</t>
  </si>
  <si>
    <t>CONSTRUCCION SISTEMA APR SECTOR BUTALCURA</t>
  </si>
  <si>
    <t>40001662DISEÑO</t>
  </si>
  <si>
    <t>3520-16-LE20</t>
  </si>
  <si>
    <t>CONSTRUCCION RECINTO DEPORTIVO SECTOR MOCOPULLI, COMUNA DE DALCAHUE</t>
  </si>
  <si>
    <t>30134013EJECUCION</t>
  </si>
  <si>
    <t>3520-15-LR20</t>
  </si>
  <si>
    <t>REPOSICION ESCUELA TEHUACO - QUETALCO COMUNA DE DALCAHUE</t>
  </si>
  <si>
    <t>30419547EJECUCION</t>
  </si>
  <si>
    <t>MEJORAMIENTO INTEGRAL ESCUELA BASICA DE DALCAHUE</t>
  </si>
  <si>
    <t>40013905EJECUCION</t>
  </si>
  <si>
    <t>PAVIMENTACION DIVERSOS SECTORES</t>
  </si>
  <si>
    <t>TOTAL COMUNA DE  DALCAHUE</t>
  </si>
  <si>
    <t>COMUNA DE PUQUELDON</t>
  </si>
  <si>
    <t>30466153EJECUCION</t>
  </si>
  <si>
    <t>** ADQUISICION CAMION MULIPROPOSITO MUNICIPALIDAD DE PUQUELDON(C33)</t>
  </si>
  <si>
    <t>* CERT. CORE 135 04.2020 INCORPORA AL EE.SS</t>
  </si>
  <si>
    <t>30042613EJECUCION</t>
  </si>
  <si>
    <t>NORMALIZACION CONSULTORIO RURAL PUQUELDON</t>
  </si>
  <si>
    <t>40006078EJECUCION</t>
  </si>
  <si>
    <t>816696-1-LR20</t>
  </si>
  <si>
    <t>CONSERVACION CAMINOS  VECINALES EN 9 SECTORES RURALES - COMUNA DE PUQUELDON (C33)</t>
  </si>
  <si>
    <t>* CERT. CORE 244 22.08.19 - APRUEBA AUMENTO PPTO,</t>
  </si>
  <si>
    <t>TOTAL COMUNA DE  PUQUELDON</t>
  </si>
  <si>
    <t>COMUNA DE QUEILEN</t>
  </si>
  <si>
    <t>40004579EJECUCION</t>
  </si>
  <si>
    <t>ADQUISICION CAMIONETAS PARA DIVERSAS OFICINAS MUNICIPALES (C33)</t>
  </si>
  <si>
    <t>30343540EJECUCION</t>
  </si>
  <si>
    <t>REPOSICION INTERNADO MIXTO LICEO POLIVALENTE DE QUEILEN</t>
  </si>
  <si>
    <t>* CERT. CORE 15 01.19 - AUMNETA ITEM OBRAS CIVILES Y ACTUALIZA COSTO. * CERT. CORE 122 05.19 - AUMNETA ITEM EQUIPAMIENTO Y ACTUALIZA COSTO.</t>
  </si>
  <si>
    <t>30480757EJECUCION</t>
  </si>
  <si>
    <t>CONSERVACION GIMNASIO MUNICIPAL COMUNA DE QUEILEN (C33)</t>
  </si>
  <si>
    <t>978 27,04,20</t>
  </si>
  <si>
    <t>30078798EJECUCION</t>
  </si>
  <si>
    <t>REPOSICION POSTA DE SALUD RURAL DE PIO PIO, COMUNA DE QUEILEN</t>
  </si>
  <si>
    <t>FONDO REGIONAL DE INICIATIVAS LOCAL - ANEXO PAGINA 9</t>
  </si>
  <si>
    <t>40002386EJECUCION</t>
  </si>
  <si>
    <t>MEJORAMIENTO INTEGRAL ESTADIO MUNICIPAL DE QUEILEN</t>
  </si>
  <si>
    <t>40015946EJECUCION</t>
  </si>
  <si>
    <t>HABILITACION SUMINISTRO ELECTRICO SECTOR APECHE</t>
  </si>
  <si>
    <t>TOTAL COMUNA DE  QUEILEN</t>
  </si>
  <si>
    <t>COMUNA DE QUELLON</t>
  </si>
  <si>
    <t>30069919DISEÑO</t>
  </si>
  <si>
    <t>* CONSTRUCCION GIMNASIO ESCUELA ORIENTE DE QUELLON</t>
  </si>
  <si>
    <t>*   / * CERT. CORE 18 01.20 - INCORPORAR/ACTUALIZA INCIATIVA FNDR 2020</t>
  </si>
  <si>
    <t>30472589EJECUCION</t>
  </si>
  <si>
    <t>REPOSICION ESCUELA RURAL DE COINCO</t>
  </si>
  <si>
    <t>30135630EJECUCION</t>
  </si>
  <si>
    <t>SUBSIDIO OPERACIÓN SIST. AUTOGENERACION ISLA DE LAITEC</t>
  </si>
  <si>
    <t>SUBSIDIO OPERACIÓN SIST. AUTOGENERACION ISLA CAILIN</t>
  </si>
  <si>
    <t>SUBSIDIO OPERACIÓN SIST. AUTOGENERACION COLDITA QUELLON</t>
  </si>
  <si>
    <t>30125850EJECUCION</t>
  </si>
  <si>
    <t>2928-30-B219</t>
  </si>
  <si>
    <t>CONSTRUCCION MULTICANCHA CERRADA FRANCISCO COLOANE COMUNA DE QUELLON</t>
  </si>
  <si>
    <t>30488426DISEÑO</t>
  </si>
  <si>
    <t>CONSTRUCCION SISTEMA APR ISLA LAITEC, QUELLON</t>
  </si>
  <si>
    <t>1021 04,05,20</t>
  </si>
  <si>
    <t>40009684EJECUCION</t>
  </si>
  <si>
    <t>* AMPLIACION DE RED PUBLICA SIST. DE AGUA POTABLE Y ALCA. SECTOR ALCAZAR</t>
  </si>
  <si>
    <t>CERT. CORE 161 ACTUALIZA COSTO</t>
  </si>
  <si>
    <t>40000178DISEÑO</t>
  </si>
  <si>
    <t>CONSTRUCCION SISTEMA APR SECTORES CHAILDAD-CHANCO-YATEHUE, QUELLON</t>
  </si>
  <si>
    <t>40018680EJECUCION</t>
  </si>
  <si>
    <t>ADQUISICION CAMIONES RECOLECTORES Y CONTENEDORES RSD, QUELLON (C33)</t>
  </si>
  <si>
    <t>40019279EJECUCION</t>
  </si>
  <si>
    <t>CONSTRUCCION SISTEMA ELECTRICO FOTOVOLTAICO HABITACIONAL INIO, COMUNA DE QUELLON</t>
  </si>
  <si>
    <t>TOTAL COMUNA DE  QUELLON</t>
  </si>
  <si>
    <t>COMUNA DE QUEMCHI</t>
  </si>
  <si>
    <t>30133125EJECUCION</t>
  </si>
  <si>
    <t>CONSTRUCCION ESTADIO MUNICIPAL DE QUEMCHI</t>
  </si>
  <si>
    <t>30185572EJECUCION</t>
  </si>
  <si>
    <t xml:space="preserve">REPOSICION ESCUELA BASICA LLIUCO </t>
  </si>
  <si>
    <t>* CERT. CORE 360 24.10.19 AUMENTO PPTO</t>
  </si>
  <si>
    <t>30071585EJECUCION</t>
  </si>
  <si>
    <t>REPOSICION POSTA DE SALUD ISLA TAC</t>
  </si>
  <si>
    <t>SUBSIDIO OPERACIÓN SIST. AUTOGENERACION ISLA TAC</t>
  </si>
  <si>
    <t>FONDO REGIONAL DE INICIATIVAS LOCAL - ANEXO PAGINA 10</t>
  </si>
  <si>
    <t>30430173LIBRE</t>
  </si>
  <si>
    <t>CONSERVACION CAMINOS ISLA BUTACHAUQUES (C33)</t>
  </si>
  <si>
    <t>30396026EJECUCION</t>
  </si>
  <si>
    <t>CONSERVACION CAMINOS RURALES SECTOR SUR (C33)</t>
  </si>
  <si>
    <t>40005534EJECUCION</t>
  </si>
  <si>
    <t>HABILITACION SUMINISTRO ENERGIA ELECTRICA SECTOR RIO NEGRO</t>
  </si>
  <si>
    <t>30137798EJECUCION</t>
  </si>
  <si>
    <t>REPOSICION MOTONIVELADORA Y CAMA BAJA (C33)</t>
  </si>
  <si>
    <t>40005526EJECUCION</t>
  </si>
  <si>
    <t>REPOSICION CAMIONETAS MUNICIPALIDAD DE QUEMCHI (C33)</t>
  </si>
  <si>
    <t>40005532EJECUCION</t>
  </si>
  <si>
    <t>ADQUISICION DE BUS PARA MUNICIPALIDAD DE QUEMCHI (C33)</t>
  </si>
  <si>
    <t>40005537EJECUCION</t>
  </si>
  <si>
    <t>4195-125-LR19</t>
  </si>
  <si>
    <t>CONSERVACION CAMINOS ISLA MECHUQUE (C33)</t>
  </si>
  <si>
    <t>30071598EJECUCION</t>
  </si>
  <si>
    <t>REPOSICION POSTA DE SALUD RURAL VOIGUE</t>
  </si>
  <si>
    <t>40014311EJECUCION</t>
  </si>
  <si>
    <t>REPOSICION DOS CAMIONES RECOLECTORES DE BASURA Y ADQUISICION DE UN CAMION RECOLECTOR PARA SECTORES INSULARES (C33)</t>
  </si>
  <si>
    <t>* ORD. 363 10.02.2020 (C33) - RS</t>
  </si>
  <si>
    <t>TOTAL COMUNA DE  QUEMCHI</t>
  </si>
  <si>
    <t>COMUNA DE QUINCHAO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</si>
  <si>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</si>
  <si>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</si>
  <si>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</si>
  <si>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</si>
  <si>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</si>
  <si>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</si>
  <si>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</si>
  <si>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40008054EJECUCION</t>
  </si>
  <si>
    <t>3768-4-LQ20</t>
  </si>
  <si>
    <t>CONSERVACION DE VEREDAS SECTOR CENTRO DE ACHAO (C33)</t>
  </si>
  <si>
    <t>* CERT. CORE 249 22.08.19 - APRUEBA CAMBIO DE NOMBRE.</t>
  </si>
  <si>
    <t>40013068EJECUCION</t>
  </si>
  <si>
    <t>* REPOSICION POSTA DE SALUD RURAL VILLA CHAULINEC</t>
  </si>
  <si>
    <t>976 27,04,20</t>
  </si>
  <si>
    <t>40015676EJECUCION</t>
  </si>
  <si>
    <t>CONSTRUCCION PUNTO DE POSADA ISLA MEULIN, QUINCHAO</t>
  </si>
  <si>
    <t>TOTAL COMUNA DE  QUINCHAO</t>
  </si>
  <si>
    <t>30381175EJECUCION</t>
  </si>
  <si>
    <t>CONSTRUCCION COMPLEJO DEPORTIVO CANCHA RAYADA</t>
  </si>
  <si>
    <t>30083335EJECUCION</t>
  </si>
  <si>
    <t>NORMALIZACION HOSPITAL DE QUELLON, PROVINCIA DE CHILOE</t>
  </si>
  <si>
    <t>30135059EJECUCION</t>
  </si>
  <si>
    <t>CONSTRUCCION SEDE UNIVERSITARIA PARA LA PROVINCIA DE CHILOE</t>
  </si>
  <si>
    <t>30453827EJECUCION</t>
  </si>
  <si>
    <t>CONSERVACION CAMINOS VECINALES POR GLOSA , ETAPA I PROVINCIA DE CHILOE (C33)</t>
  </si>
  <si>
    <t>30098600PREFACTIBILIDAD</t>
  </si>
  <si>
    <t>MEJORAMIENTO Y AMPLIACION HOSPITAL DE CASTRO (INFRA)</t>
  </si>
  <si>
    <t>30083300EJECUCION</t>
  </si>
  <si>
    <t>1896-3-O120</t>
  </si>
  <si>
    <t>NORMALIZACION HOSPITAL DE ANCUD</t>
  </si>
  <si>
    <t>40023504EJECUCION</t>
  </si>
  <si>
    <t>** REPOSICION DE DOS AMBULANCIAS SAMU SERVICIO DE SALUD CHILOE (C33)</t>
  </si>
  <si>
    <t>* CERT. CORE 144 04.2020 - INCORPORA</t>
  </si>
  <si>
    <t>1058 11,05,20</t>
  </si>
  <si>
    <t>40023508EJECUCION</t>
  </si>
  <si>
    <t>** ADQUISICION E INSTALACION HOSPITAL DE CAMPAÑA SERVICIO DE SALUD CHILOE (C33)</t>
  </si>
  <si>
    <t>* CERT. CORE 146 04.2020 - INCORPORA</t>
  </si>
  <si>
    <t>1057 11,05,20</t>
  </si>
  <si>
    <t>MEDIO AMBIENTE</t>
  </si>
  <si>
    <t>TOTAL  PROVINCIALES</t>
  </si>
  <si>
    <t>TOTAL PROVINCIA DE CHILOE</t>
  </si>
  <si>
    <t>COMUNA DE CHAITEN</t>
  </si>
  <si>
    <t>SUBSIDIO A LA OPERACION SISTEMA ISLAS DESERTORES</t>
  </si>
  <si>
    <t>SUBSIDIO OPERACIÓN SIST. AUTOGENERACION AYACARA</t>
  </si>
  <si>
    <t>30103541DISEÑO</t>
  </si>
  <si>
    <t>REPOSICION EDIFICIO MUNICIPAL DE CHAITEN</t>
  </si>
  <si>
    <t>FONDO REGIONAL DE INICIATIVAS LOCAL - ANEXO PAGINA 11</t>
  </si>
  <si>
    <t>30060589EJECUCION</t>
  </si>
  <si>
    <t>MEJORAMIENTO HOSPITAL DE  CHAITEN.</t>
  </si>
  <si>
    <t>* CERT. CORE 231 08.08.19 - APRUEBA INCORPORAR CON CARGO FNDR</t>
  </si>
  <si>
    <t>40016557EJECUCION</t>
  </si>
  <si>
    <t>* ADQUISICION CAMION MULTIPROPOSITO PARA EMERGENCIA  COMUNA DE CHAITEN (C33)</t>
  </si>
  <si>
    <t>* ORD. 291 30.01.2020 (C33) - RS / * CERT. CORE 32 07.02.20 - APRUEBA Y ACTUALIZA COSTO</t>
  </si>
  <si>
    <t>30186523PREFACTIBILIDAD</t>
  </si>
  <si>
    <t>1896-48-LP19</t>
  </si>
  <si>
    <t>CONSTRUCCION CONEXION VIAL ISLA TALCAN ARCH. DESERTORES,CHAITEN</t>
  </si>
  <si>
    <t>* CERT. CORE 34 03.19 - ACTUALIZA COSTO.</t>
  </si>
  <si>
    <t>TOTAL COMUNA DE  CHAITEN</t>
  </si>
  <si>
    <t>COMUNA DE FUTALEUFU</t>
  </si>
  <si>
    <t>30072372EJECUCION</t>
  </si>
  <si>
    <t>AMPLIACION ESCUELA BASICA  FUTALEUFU PARA EDUCACION MEDIA</t>
  </si>
  <si>
    <t>30102779EJECUCION</t>
  </si>
  <si>
    <t>CONSTRUCCION TERMINAL DE BUSES DE FUTALEUFU</t>
  </si>
  <si>
    <t>CERT. CORE 304 26.09.19 - APRUEBA AUMENTO DE PPTO.</t>
  </si>
  <si>
    <t>30086361EJECUCION</t>
  </si>
  <si>
    <t>REPOSICION GIMNASIO MUNICIPAL DE FUTALEUFU</t>
  </si>
  <si>
    <t>30352430DISEÑO</t>
  </si>
  <si>
    <t>CONSTRUCCION PARQUE MUNICIPAL DE FUTALEUFU</t>
  </si>
  <si>
    <t>30341678EJECUCION</t>
  </si>
  <si>
    <t>ANALISIS ESTUDIO PLAN REGULADOR COMUNAL DE FUTALEUFU (C33)</t>
  </si>
  <si>
    <t>1022 04,05,20</t>
  </si>
  <si>
    <t>40006627EJECUCION</t>
  </si>
  <si>
    <t>3897-50-LR19</t>
  </si>
  <si>
    <t>REPOSICION CAMBIO LUMINARIA LED URBANA (C33)</t>
  </si>
  <si>
    <t>* CERT. CORE 176 06.19 - ACTUALIZA PPTO Y COSTO.</t>
  </si>
  <si>
    <t>TOTAL COMUNA DE  FUTALEUFU</t>
  </si>
  <si>
    <t>COMUNA DE HUALAIHUE</t>
  </si>
  <si>
    <t>30311722EJECUCION</t>
  </si>
  <si>
    <t>REPOSICION POSTA SALUD RURAL AULEN</t>
  </si>
  <si>
    <t>* CERT. CORE 03 01.19 - AUMENTA ITEM OBRAS CIVILES Y ACTUALIZA COSTO.</t>
  </si>
  <si>
    <t>30277425EJECUCION</t>
  </si>
  <si>
    <t>CONSERVACION GIMNASIO ESCUELA SEMILLERO ROLECHA(C33)</t>
  </si>
  <si>
    <t>30471092EJECUCION</t>
  </si>
  <si>
    <t>CONSERVACION CAMINOS VECINALES GLOSA 7,COMUNA HUALAIHUE, PROV. PALENA(C33)</t>
  </si>
  <si>
    <t>* CERT. CORE 226 08.19 - AUMENTA ITEM OBRAS CIVILES Y ACTUALIZA COSTO.</t>
  </si>
  <si>
    <t>30455973EJECUCION</t>
  </si>
  <si>
    <t>CONSTRUCCION 2 CASAS PARA PROFESIONALES CECOSF HUALAIHUE</t>
  </si>
  <si>
    <t>30338024DISEÑO</t>
  </si>
  <si>
    <t>2904-34-LE19</t>
  </si>
  <si>
    <t>CONSTRUCCION SISTEMA AGUA POTABLE PUNTILLA PICHICOLO</t>
  </si>
  <si>
    <t>30338523DISEÑO</t>
  </si>
  <si>
    <t>2904-35-LE19</t>
  </si>
  <si>
    <t>CONSTRUCCION SISTEMA AGUA POTABLE CHOLGO</t>
  </si>
  <si>
    <t>30065600EJECUCION</t>
  </si>
  <si>
    <t>30480167EJECUCION</t>
  </si>
  <si>
    <t>ADQUISICION LANCHA POLICIAL TENENCIA HORNOPIREN, COMUNA HUALAIHUE(C33)</t>
  </si>
  <si>
    <t>30471865EJECUCION</t>
  </si>
  <si>
    <t>ADQUISICION SISTEMA DE ILUMINACION PAD. RIO NEGRO HORNOPIREN(C33)</t>
  </si>
  <si>
    <t>30361477EJECUCION</t>
  </si>
  <si>
    <t>ADQUISICION Y REPOSICION VEHICULOS Y MAQUINARIA CAMINOS VECINALES (C33)</t>
  </si>
  <si>
    <t>40003992EJECUCION</t>
  </si>
  <si>
    <t>CONSTRUCCION SUMNISTRO ENERGIA ELECTRICA FOTOVOLTAICA LOC. QUIACA-ISLA LLANCAHUE</t>
  </si>
  <si>
    <t>TOTAL COMUNA DE  HUALAIHUE</t>
  </si>
  <si>
    <t>COMUNA DE PALENA</t>
  </si>
  <si>
    <t>30116040DISEÑO</t>
  </si>
  <si>
    <t>CONSTRUCCION BODEGA Y GALPON MUNICIPAL</t>
  </si>
  <si>
    <t>FONDO REGIONAL DE INICIATIVAS LOCAL - ANEXO PAGINA 12</t>
  </si>
  <si>
    <t>30115295EJECUCION</t>
  </si>
  <si>
    <t>REPOSICION Y AMPLIACION CUARTEL 1° COMPAÑIA DE BOMBEROS DE PALENA</t>
  </si>
  <si>
    <t>30474713EJECUCION</t>
  </si>
  <si>
    <t>2929-102-LQ19</t>
  </si>
  <si>
    <t>ACTUALIZACION PLAN REGULADOR COMUNA DE PALENA (C33)</t>
  </si>
  <si>
    <t>30487244EJECUCION</t>
  </si>
  <si>
    <t>2929-119-LP19</t>
  </si>
  <si>
    <t>CONSERVACION VEREDAS CALLES DE PALENA (C33)</t>
  </si>
  <si>
    <t>30135233EJECUCION</t>
  </si>
  <si>
    <t>2929-21-LR20</t>
  </si>
  <si>
    <t>MEJORAMIENTO CIRCUITO PEATONAL HISTORICO COMUNA DE PALENA</t>
  </si>
  <si>
    <t>* CERT. CORE 333 10.10.19 - AUMENTO PPTO ($ 2.433.282.000)</t>
  </si>
  <si>
    <t>** CONSTRUCCION CONEXION VIAL SECTOR PALENA - LAGO PALENA</t>
  </si>
  <si>
    <t>* CERT. CORE 152 05,20 - INCORPORA INICAITIVA</t>
  </si>
  <si>
    <t>30480525EJECUCION</t>
  </si>
  <si>
    <t>TOTAL COMUNA DE  PALENA</t>
  </si>
  <si>
    <t>30342673EJECUCION</t>
  </si>
  <si>
    <t>CONSTRUCION CAMINO RUTA  W 807 SECTOR PUENTE NEGRO PTE. AQUELLAS</t>
  </si>
  <si>
    <t>30342679EJECUCION</t>
  </si>
  <si>
    <t>CONSERVACION PERIODICA, CAMINO BASICO ROL W-813 Y ROL W-815 (C33)</t>
  </si>
  <si>
    <t>* CERT. CORE 21 02.19 - AUMENTA ITEM OBRAS CIVILES Y ACTUALIZA COSTO.</t>
  </si>
  <si>
    <t>30428989EJECUCION</t>
  </si>
  <si>
    <t>** ADQUISICION EQUIPOS Y EQUIPAMIENTO PARA HOSPITALES PROVINCIA DE PALENA (C33)</t>
  </si>
  <si>
    <t>* CERT. CORE 76 03.2020 - APRUEBA INCORPORAR ARRASTRE PPTO20</t>
  </si>
  <si>
    <t>30371674EJECUCION</t>
  </si>
  <si>
    <t>REPOSICION TERMINAL PORTUARIO DE CHAITEN</t>
  </si>
  <si>
    <t>30398377EJECUCION</t>
  </si>
  <si>
    <t>ADQUISICION EQUIPOS GPS BIENES NACIONALES PALENA (C33)</t>
  </si>
  <si>
    <t>30384677EJECUCION</t>
  </si>
  <si>
    <t>MEJORAMIENTO RUTA 235-CH SECTOR V. S. LUCIA-P. RAMIREZ, PROV. PALENA</t>
  </si>
  <si>
    <t>30468388EJECUCION</t>
  </si>
  <si>
    <t>AMPLIACION AREA DE MOVIMIENTO PEQUEÑO AERODROMO ALTO PALENA</t>
  </si>
  <si>
    <t>30458729EJECUCION</t>
  </si>
  <si>
    <t>MEJORAMIENTO AREA DE MOVIMIENTO PEQUEÑO AERODROMO AYACARA</t>
  </si>
  <si>
    <t>TOTAL PROVINCIA DE PALENA</t>
  </si>
  <si>
    <t>REGIONALES</t>
  </si>
  <si>
    <t>30137152EJECUCION</t>
  </si>
  <si>
    <t>EQUIPAMIENTO DE RESCATE Y REPOSICION VEHICULOS PARA GOPE(C33)</t>
  </si>
  <si>
    <t>40016016EJECUCION</t>
  </si>
  <si>
    <t>** ADQUISICION 6 EXCAVADORAS Y 1 CAMION TOLVA PARA OPERACIÓN EXCLUSIVA DE VERTEDEROS COMUNALES (C33)</t>
  </si>
  <si>
    <t>* CERT. CORE 181 06.19 - APRUEBA CONVENIO GORE-SUBDERE RSD CHILOE. * CERT. CORE 208 07.19 - APRUEBA PROYECTO INCORPORAR CON CARGO FNDR. / * CERT. CORE 138 04.2020 INCORPORA</t>
  </si>
  <si>
    <t>30488894EJECUCION</t>
  </si>
  <si>
    <t>ADQUISICION EQUIPOS Y EQUIPAMIENTO PARA HABILITACION PABELLON CMA (C33)</t>
  </si>
  <si>
    <t>30364305EJECUCION</t>
  </si>
  <si>
    <t>* AMPLIACION Y MEJORAMIENTO INSTITUTO TELETON</t>
  </si>
  <si>
    <t>* CERT. CORE 07 01.20 - AUMENTO PPTO</t>
  </si>
  <si>
    <t>30460140EJECUCION</t>
  </si>
  <si>
    <t>CONSERVACION FACHADAS Y CIRCULACIONES CENTRO ADMINISTRATIVO REGIONAL (C33)</t>
  </si>
  <si>
    <t>* CERT. CORE 359 24.10.19 - APRUEBA AUMENTO PPTO ($ 3.712.173.268)</t>
  </si>
  <si>
    <t>30429222EJECUCION</t>
  </si>
  <si>
    <t>TRANSFERENCIA PROGRAMA RENOVACION FLOTA LOCOMOCION COLECTIVA</t>
  </si>
  <si>
    <t>FONDO REGIONAL DE INICIATIVAS LOCAL</t>
  </si>
  <si>
    <t>S/C</t>
  </si>
  <si>
    <t>S/CEJECUCION</t>
  </si>
  <si>
    <t>TRANSFERENCIA SUBSIDIO OPERACION SISTEMA DE AUTOGENERACION DE ENERGIA EN ZONAS AISLADAS</t>
  </si>
  <si>
    <t>TRANSFERENCIA SUBSIDIO OPERACION SISTEMA DE AUTO. GENER. DE ENER. EN ZON. AISLADAS-MUNICIPAL</t>
  </si>
  <si>
    <t>APLICACION NUMERAL 2.1 GLOSA COMUN PARA GOBIERNOS REGIONALES</t>
  </si>
  <si>
    <t>40015918EJECUCION</t>
  </si>
  <si>
    <t>** DIAGNOSTICO PLAN MARCO DE DESARROLLO TERRITORIAL (PMDT) TERRITORIO NORTE Y PIRDT</t>
  </si>
  <si>
    <t>30091074EJECUCION</t>
  </si>
  <si>
    <t>** CONSTRUCCION BIBLIOTECA REGIONAL LOS LAGOS, PUERTO MONTT</t>
  </si>
  <si>
    <t>* CERT. CORE 93 003.2020 - INCORPORAR AL PPTO 2020 50% CARGO FNDR</t>
  </si>
  <si>
    <t>Convenio en confección</t>
  </si>
  <si>
    <t>ACUERDO ZONAS CONTIGUA A PESCADORES ARTESANALES LOS LAGOS-AYSEN</t>
  </si>
  <si>
    <t>* CERT. CORE 101 03.2020 REDISTRIBUYE $1.000 MILLONES EN PROGRAMA BENTONICO</t>
  </si>
  <si>
    <t>40008200EJECUCION</t>
  </si>
  <si>
    <t>REPOSICION EQUIPAMIENTO TECNOLOGICO LABORATORIO DE CRIMINALISTICA REGIONAL PUERTO MONTT (C33)</t>
  </si>
  <si>
    <t>* CERT. CORE 307 26.09.19 - APRUEBA REPOSICION EQUIPAMIENTO</t>
  </si>
  <si>
    <t>TRANSFERENCIA ADQUISICION 12 CARROS Y 9 CAMIONETAS BOMBEROS - APORTE BOMBEROS REGION DE LOS LAGOS</t>
  </si>
  <si>
    <t>30430874EJECUCION</t>
  </si>
  <si>
    <t>ACTUALIZACION MODIFICACION Y REESTRUCTURACION DE LA PROPUESTA PROT (C33)</t>
  </si>
  <si>
    <t>40020259EJECUCION</t>
  </si>
  <si>
    <t>40020262EJECUCION</t>
  </si>
  <si>
    <t>TOTAL REGIONAL</t>
  </si>
  <si>
    <t>SEREMI DE AGRICULTURA</t>
  </si>
  <si>
    <t>30341175SEREMI DE AGRICULTURA</t>
  </si>
  <si>
    <t>PROGRAMA MEJORAMIENTO GENETICO OVINO/BOVINO TPV</t>
  </si>
  <si>
    <t>INDAP</t>
  </si>
  <si>
    <t>30341275INDAP</t>
  </si>
  <si>
    <t>TRANSFERENCIA PROGRAMA REGULARIZACION DERECHO APROVECHAMIENTOS DE AGUA</t>
  </si>
  <si>
    <t>30341329INDAP</t>
  </si>
  <si>
    <t>TRANSFERENCIA ASESORIA ESPECIALIZADA CONSOLIDACION TENENCIA TIERRA EN AFC</t>
  </si>
  <si>
    <t>30419826SEREMI DE AGRICULTURA</t>
  </si>
  <si>
    <t>CAPACITACION PARA EL FOMENTO AGROFORESTAL EN PALENA Y COCHAMO</t>
  </si>
  <si>
    <t>SAG</t>
  </si>
  <si>
    <t>30341424SAG</t>
  </si>
  <si>
    <t>TRANSFERENCIA MONITOREO SITUACION SANITARIA EN BOVINOS Y OVINOS DEL TPV</t>
  </si>
  <si>
    <t>30341439SAG</t>
  </si>
  <si>
    <t>TRANSFERENCIA PROGRAMA RECUPERACION SUELO DEGRADADOS EN TPV</t>
  </si>
  <si>
    <t>30341173SEREMI DE AGRICULTURA</t>
  </si>
  <si>
    <t>TRANSFERENCIA PROGRAMA VALORACION SELLO ORIGEN DE PRODUCTOS SILVOAGROPECUARIOS</t>
  </si>
  <si>
    <t>30329922SEREMI DE AGRICULTURA</t>
  </si>
  <si>
    <t>TRANSFERENCIA TECNOLOGICA PARA EL DESARROLLO Y POTENCIAMIENTO DE LA AFC</t>
  </si>
  <si>
    <t>SEREMI DE MEDIO AMBIENTE</t>
  </si>
  <si>
    <t>30136320SEREMI DE MEDIO AMBIENTE</t>
  </si>
  <si>
    <t>PROTECCION APLICACION MODELO USO SUST. EN PAISAJE CONSERV. CHILOE</t>
  </si>
  <si>
    <t>30485206INDAP</t>
  </si>
  <si>
    <t>DIFUSION PARA EL FORTALECIMIENTO Y DASARROLLO DEL SITIO SIPAN Y SELLO SIPAN</t>
  </si>
  <si>
    <t>40014803INDAP</t>
  </si>
  <si>
    <t xml:space="preserve">PROGRAMA DE FERTILIZACION MEJORANDO LA PRODUCTIVIDAD GANADERA EN LA PROVINCIA DE PALENA </t>
  </si>
  <si>
    <t>30137060INDAP</t>
  </si>
  <si>
    <t>TRANSFERENCIA PROGRAMAS DE INVERSIONES PRODUCTIVAS EN FAMILIAS USUARIAS DE PROGRAMAS DE ASESORIA INDAP</t>
  </si>
  <si>
    <t>30433775INDAP</t>
  </si>
  <si>
    <t>MEJORAMIENTO DE SUELOS  EN TERRITORIOS INDIGENAS</t>
  </si>
  <si>
    <t>30378428INDAP</t>
  </si>
  <si>
    <t>SANEAMIENTO ASESORIA LEGAL Y TECNICA  CONSOLIDACION DE LA TENENCIA IMPERFECTA  DE TIERRAS</t>
  </si>
  <si>
    <t>30482019SAG</t>
  </si>
  <si>
    <t>ERRADICACION VISON DE LA REGION DE LOS LAGOS</t>
  </si>
  <si>
    <t>SERCOTEC</t>
  </si>
  <si>
    <t>30349427SERCOTEC</t>
  </si>
  <si>
    <t>TRANSFERENCIA MEJORAMIENTO DE LA PRODUCTIVIDAD EN AREAS DE MANEJO II</t>
  </si>
  <si>
    <t>30440729SERCOTEC</t>
  </si>
  <si>
    <t>PROGRAMA APOYO INTEGRAL A LAS FERIAS LIBRES</t>
  </si>
  <si>
    <t>30351343SERCOTEC</t>
  </si>
  <si>
    <t>CAPACITACION Y VALORIZACION DE PRODUCTOS AGROPECUARIOS</t>
  </si>
  <si>
    <t>SERNAPESCA</t>
  </si>
  <si>
    <t>30343724SERNAPESCA</t>
  </si>
  <si>
    <t>PROGRAMA FOMENTO Y DESARROLLO PESCA ARTESANAL REGION DE LOS LAGOS 2014-2016</t>
  </si>
  <si>
    <t>SUBPESCA</t>
  </si>
  <si>
    <t>30398233SUBPESCA</t>
  </si>
  <si>
    <t>RECUPERACION DE DIVERSIDAD PROD DE LA PESCA ARTESANAL</t>
  </si>
  <si>
    <t>SERNATUR</t>
  </si>
  <si>
    <t>30342025SERNATUR</t>
  </si>
  <si>
    <t xml:space="preserve">TRANSFERENCIA GESTION DEL TERRITORIO TURISTICO, REGION DE LOS LAGOS </t>
  </si>
  <si>
    <t>COMISION NACIONAL DE RIEGO</t>
  </si>
  <si>
    <t>30434988COMISION NACIONAL DE RIEGO</t>
  </si>
  <si>
    <t>TRANSFERENCIA PROGRAMA INTEGRAL DE RIEGO REGION DE LOS LAGOS</t>
  </si>
  <si>
    <t>30337226SERNATUR</t>
  </si>
  <si>
    <t xml:space="preserve">TRANSFERENCIA DESARROLLO DEL T.I.E. EN TERRITORIO PATAGONIA VERDE </t>
  </si>
  <si>
    <t>FICFIC</t>
  </si>
  <si>
    <t>FONDO INNOVACION Y COMPETITIVIDAD</t>
  </si>
  <si>
    <t>SERNAMEG</t>
  </si>
  <si>
    <t>30461825SERNAMEG</t>
  </si>
  <si>
    <t>CAPACITACION TRABAJO EN FIBRA ANIMAL Y VEGETAL MUJERES DE CHAITEN</t>
  </si>
  <si>
    <t>FOSIS</t>
  </si>
  <si>
    <t>30484364FOSIS</t>
  </si>
  <si>
    <t>CAPACITACION DESARROLLO Y FORTALECIMIENTO PERSONAS DISCAPACITADAS</t>
  </si>
  <si>
    <t>SEREMI DE BIENES NACIONALES</t>
  </si>
  <si>
    <t>30426980SEREMI DE BIENES NACIONALES</t>
  </si>
  <si>
    <t>SANEAMIENTO DE LA TENENCIA IRREGULAR DE LA PROPIEDAD PATAGONIA VERDE</t>
  </si>
  <si>
    <t>40016769SERCOTEC</t>
  </si>
  <si>
    <t>TRANSFERENCIA  EN CULTIVO EN AM Y CCAA BENTONICA, ALGAS Y AGREGACION DE VALOR PRODUCCION P.A.</t>
  </si>
  <si>
    <t>* CERT. CORE 23 01.2020 REEMPLAZA Y ELIMINA COMPONENTE</t>
  </si>
  <si>
    <t>40004275SEREMI DE BIENES NACIONALES</t>
  </si>
  <si>
    <t>SANEAMIENTO PROGRAMA NACIONAL DE REGULARIZACION "CHILE PROPIETARIO"</t>
  </si>
  <si>
    <t xml:space="preserve">URBANO </t>
  </si>
  <si>
    <t>SERV. SALUD OSORNO</t>
  </si>
  <si>
    <t>40015599SERV. SALUD OSORNO</t>
  </si>
  <si>
    <t>CAPACITACION PARA LA PREVENCIÓN Y DIAG. PRECOZ DEL CÁNCER COLORRECTAL, Provincia de osorno</t>
  </si>
  <si>
    <t>* CERT. CORE 311 26.09.19 - APRUEBA PROGRAMA</t>
  </si>
  <si>
    <t>30482027SAG</t>
  </si>
  <si>
    <t>ERRADICACION DE LA BRUCELOSIS BOVINA</t>
  </si>
  <si>
    <t>30341323INDAP</t>
  </si>
  <si>
    <t>TRANSFERENCIA FORTALECIMIENTO Y COMPETITIVIDAD DE LA ARTESANIA</t>
  </si>
  <si>
    <t>SEREMI MEDIO AMBIENTE</t>
  </si>
  <si>
    <t>40005399SEREMI MEDIO AMBIENTE</t>
  </si>
  <si>
    <t>TRANSFERENCIA CAPACITACION EN EL USO EFICIENTE DE LA CALEFACCION RESIDENCIAL EN OSORNO</t>
  </si>
  <si>
    <t>* CERT. CORE 376 07.11.19 - APRUEBA PROGRAMA CON CARGO AL FNDR</t>
  </si>
  <si>
    <t>30485056</t>
  </si>
  <si>
    <t>CAPACITACION TECNICA PARA IMPLEMEN PLAN "DESARROLLO INDUSTRIA DE LA MITILICULTURA SUSTENTABLE</t>
  </si>
  <si>
    <t>* CERT. CORE 252 22.08.19 - APRUEBA PROGRAMA CON CARGO AL FNDR.</t>
  </si>
  <si>
    <t>40016559SERCOTEC</t>
  </si>
  <si>
    <t>TRANSFERENCIA DE REACTIVACION Y CAPACITACION VILLA SANTA LUCIA</t>
  </si>
  <si>
    <t>* CERT. CORE 283 12.09.19 - APRUEBA AGREGAR AL EE.SS CON CARGO AL FNDR</t>
  </si>
  <si>
    <t>40012343SEREMI DE AGRICULTURA</t>
  </si>
  <si>
    <t>CAPACITACION  Y FERTILIZACION INTEGRAL DE PRADERAS DE LA REGION DE LOS LAGOS</t>
  </si>
  <si>
    <t>* CERT. CORE 308 26.09.19 - APRUEBA PROGRAMA.</t>
  </si>
  <si>
    <t>40017839SERNATUR</t>
  </si>
  <si>
    <r>
      <rPr>
        <sz val="18"/>
        <color theme="1"/>
        <rFont val="Calibri"/>
        <family val="2"/>
        <scheme val="minor"/>
      </rPr>
      <t xml:space="preserve">* </t>
    </r>
    <r>
      <rPr>
        <b/>
        <sz val="18"/>
        <color theme="1"/>
        <rFont val="Calibri"/>
        <family val="2"/>
        <scheme val="minor"/>
      </rPr>
      <t>CAPACITACION Y POSICIONAMIENTO PATAGONIA VERDE COMO DESTINO DE TURISMO AVENTURA</t>
    </r>
  </si>
  <si>
    <r>
      <rPr>
        <sz val="18"/>
        <color theme="1"/>
        <rFont val="Calibri"/>
        <family val="2"/>
        <scheme val="minor"/>
      </rPr>
      <t xml:space="preserve">* CERT. CORE 310 26.09.19 - APRUEBA PROGRAMA / </t>
    </r>
    <r>
      <rPr>
        <b/>
        <sz val="18"/>
        <color theme="1"/>
        <rFont val="Calibri"/>
        <family val="2"/>
        <scheme val="minor"/>
      </rPr>
      <t>CERT. CORE 71 02.2020 CAMBIA NOMBRE</t>
    </r>
  </si>
  <si>
    <t>GORE</t>
  </si>
  <si>
    <t>40020255GORE</t>
  </si>
  <si>
    <t>TRANSFERENCIA REACTIVACION ECONOMICA PYMES TURISMO REGION DE LOS LAGOS</t>
  </si>
  <si>
    <t>40019474GORE</t>
  </si>
  <si>
    <t>PROGRAMA DIVERSIFICACION PRODUCTIVA MUJERES EMP. SECTOR ALGUERO</t>
  </si>
  <si>
    <t>* CERT. CORE PPTO 2020 / * CERT. CORE 87 03.2020</t>
  </si>
  <si>
    <t>40019475GORE</t>
  </si>
  <si>
    <t>PROGRAMA DE TRANSFERENCIA CAPACITACION Y RECONVERSION LABORAL PARA ALGUEROS DE ANCUD</t>
  </si>
  <si>
    <t>* CERT. CORE PPTO 2020 / * CERT. CORE 88  03.2020</t>
  </si>
  <si>
    <t>40019534GORE</t>
  </si>
  <si>
    <t>SEREMI VIVIENDA</t>
  </si>
  <si>
    <t>40019485SEREMI VIVIENDA</t>
  </si>
  <si>
    <t>TRANSFERENCIA MEJORAMIENTO DE VIVIENDAS CON SUBSIDIOS ENFOCADOS A EFICIENCIA ENERGETICA</t>
  </si>
  <si>
    <t>* / * CERT. CORE 22 01.20 - APRUEBA PROGRAMA</t>
  </si>
  <si>
    <t>40019414FOSIS</t>
  </si>
  <si>
    <t>TRANSFERENCIA MEJORAMIENTO CONDICIONES DE HABITABILIDAD</t>
  </si>
  <si>
    <t>* / * CERT. CORE 11 01.20 - APRUEBA INICIATIVA</t>
  </si>
  <si>
    <t>40019379GORE</t>
  </si>
  <si>
    <t>PROGRAMA DE APOYO A PESCADORES ARTESANALES DEMERSALES</t>
  </si>
  <si>
    <t>* CERT. CORE PPTO 2020 / * CERT. CORE 90 03.2020</t>
  </si>
  <si>
    <t>Para Tramite DIPRES</t>
  </si>
  <si>
    <t>40019479GORE</t>
  </si>
  <si>
    <t>PROGRAMA DE TRANSFERENCIA DESARROLLO ECONOMICO LOCAL SAN JUAN DE LA COSTA</t>
  </si>
  <si>
    <t>* CERT. CORE PPTO 2020 / * CERT. CORE 89 03.2020</t>
  </si>
  <si>
    <t>40019469FOSIS</t>
  </si>
  <si>
    <t>REPOSICION PROGRAMA DE EMPRENDIMIENTO DE MUJERES JEFAS DE HOGAR</t>
  </si>
  <si>
    <t>* CERT. CORE PPTO / CERT. CORE 70 02.2020</t>
  </si>
  <si>
    <t>40019440GORE</t>
  </si>
  <si>
    <t>CAPACITACION APOYO AL EMPREDIMIENTO DE LA MUJER: UN PASO MAS</t>
  </si>
  <si>
    <t>* CERT. CORE PPTO 2020 / * CERT. CORE 72 03.2020</t>
  </si>
  <si>
    <t>40019477GORE</t>
  </si>
  <si>
    <t>TRANSFERENCIA APOYO LEVANTEMOS PYMES</t>
  </si>
  <si>
    <t>* CERT. CORE PPTO / CERT. CORE 69 02.2020</t>
  </si>
  <si>
    <t>40019398GORE</t>
  </si>
  <si>
    <t>TRANSFERENCIA ASISTENCIA TECNICA TERRITORIAL</t>
  </si>
  <si>
    <t>40019444GORE</t>
  </si>
  <si>
    <t>PREVENCION APOYO A LA REINSERCION SOCIAL, UN COMPROMISO EN SOCIEDAD</t>
  </si>
  <si>
    <t>* CERT. CORE 48 07.02.20 - CAMBIA NOMBRE</t>
  </si>
  <si>
    <t>SEREMI DE AGRIC.</t>
  </si>
  <si>
    <t>40014466SEREMI DE AGRIC.</t>
  </si>
  <si>
    <t xml:space="preserve">CAPACITACION Y FOMENTO PARA FORTALECER EL RIEGO TECNIFICADO DE LA REGION DE LOS LAGOS </t>
  </si>
  <si>
    <t>TOTAL FOMENTO</t>
  </si>
  <si>
    <t>TOTAL PRESUPUESTO 2020</t>
  </si>
  <si>
    <t>VERIFICACIONES</t>
  </si>
  <si>
    <t>PRESUPUESTO NORMAL</t>
  </si>
  <si>
    <t>PRESUPUESTO ACUERDO SOCIAL</t>
  </si>
  <si>
    <t>PRESUPUESTO RECONSTRUCCION</t>
  </si>
  <si>
    <t>PRESUPUESTO COMPLEMENTARIO ACUERDO SOCIAL</t>
  </si>
  <si>
    <t>*</t>
  </si>
  <si>
    <t>SE MODIFICO NOMBRE Y/O COSTO INICIATIVA</t>
  </si>
  <si>
    <t>**</t>
  </si>
  <si>
    <t>SE INCORPORA AL EE.SS</t>
  </si>
  <si>
    <t>CERT. CORE</t>
  </si>
  <si>
    <t>GASTO AÑOS ANTERIORES</t>
  </si>
  <si>
    <t>PAGOS DE ENE A DIC / 2020</t>
  </si>
  <si>
    <t>TOTAL PAGOS 2020</t>
  </si>
  <si>
    <t>CERT. CORE 218 08.19</t>
  </si>
  <si>
    <t>CONSTRUCCION CUBIERTA MULTICANCHA PARQUE PLEISTOCENICO, OSORNO</t>
  </si>
  <si>
    <t>EN EJECUCION</t>
  </si>
  <si>
    <t>CONSTRUCCION CAMARINES LA BOMBONERA</t>
  </si>
  <si>
    <t>CERT. CORE 158 05.20</t>
  </si>
  <si>
    <t>CONSTRUCCION CENTRO COMUNITARIO LAS LUMAS</t>
  </si>
  <si>
    <t>CERT. CORE 50 03.19</t>
  </si>
  <si>
    <t>CONSTRUCCION RED DE ALCANTARILLADO Y AGUA POTABLE PASAJE QUIRISLAHUEN RAHUE ALTO</t>
  </si>
  <si>
    <t>CERT. CORE 149 05.20</t>
  </si>
  <si>
    <t>CONSTRUCCION CENTRO COMUNITARIO CARLOS CONDELL, OSORNO</t>
  </si>
  <si>
    <t>EN LICITACION</t>
  </si>
  <si>
    <t>CERT. CORE 211 07.19</t>
  </si>
  <si>
    <t>CONSTRUCCION CENTRO DE CULTURA Y EXPOSICION COMUNITARIA</t>
  </si>
  <si>
    <t>MEJORAMIENTO SEDE SOCIAL PIEDRAS NEGRAS, COMUNA PUERTO OCTAY</t>
  </si>
  <si>
    <t xml:space="preserve">HABILITACION CENTRO DIURNO ADULTO MAYOR </t>
  </si>
  <si>
    <t>CONSTRUCCION ACCESO EQUIPAMIENTOS MUNICIPALES CONCORDIA RUTA U-950V</t>
  </si>
  <si>
    <t>TERMINADO *</t>
  </si>
  <si>
    <t>CONSTRUCCION CENTRO COMUNITARIO PARA PERSONAS CON DISCAPACIDAD, COMUNA PURRANQUE</t>
  </si>
  <si>
    <t>EN LIQUIDACION</t>
  </si>
  <si>
    <t>CONSTRUCCION ACCESO EQUIPAMIENTOS HUEYUSCA, RUTA U-900 KM35,03</t>
  </si>
  <si>
    <t>MEJORAMIENTO ESPACIO PUBLICO OTTO NEUMAN</t>
  </si>
  <si>
    <t>CERT. CORE 150 05.20</t>
  </si>
  <si>
    <t>CONSTRUCCION PUEBLITO DE ARTESANOS HUEYUSCA</t>
  </si>
  <si>
    <t>CONSTRUCCION CUARTEL DE BOMBEROS DE CONCORDIA</t>
  </si>
  <si>
    <t>CERT. CORE 114 04.20</t>
  </si>
  <si>
    <t>CONSTRUCCION CENTRO COMUNITARIO DEL ADULTO MAYOR VILLA REAL</t>
  </si>
  <si>
    <t>CERT. CORE 218 08.19 / CERT. CORE 24 01.2020 AUTORIZA CONTR. Y PAGAR 2020</t>
  </si>
  <si>
    <t>REPOSICION CENTRO POLIFUNCIONAL PARA EL DESARROLLO RURAL</t>
  </si>
  <si>
    <t>CONSTRUCCION CENTRO COMUNITARIO ÑADI PICHIDAMAS</t>
  </si>
  <si>
    <t>MEJORAMIENTO 2 JARDINES INFANTILES ENTRE LAGOS Y PILMAIQUEN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</si>
  <si>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</si>
  <si>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</si>
  <si>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</si>
  <si>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</si>
  <si>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MEJORAMIENTO Y AMPLIACION CP PARA ASOC. DE DISCAPACIDAD ILUSIONES DE RIACHUELO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</si>
  <si>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</si>
  <si>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</si>
  <si>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</si>
  <si>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COMUNITARIO VILLA TRALMAHUE</t>
  </si>
  <si>
    <t>CONSTRUCCION PLAZA VILLA PILMAIQUEN, SAN PABLO</t>
  </si>
  <si>
    <t>CONSTRUCCION REFUGIOS PEATONALES DIVERSOS SECTORES RURALES</t>
  </si>
  <si>
    <t>CERT. CORE 197 08.18</t>
  </si>
  <si>
    <t>CONSTRUCCION GRAFICA ACCESO COMUNA DE SAN PABLO</t>
  </si>
  <si>
    <t>CERT. CORE 130 04.20</t>
  </si>
  <si>
    <t>REPOSICION S.S.H.H. Y COCINA ESCUELA JULIO MOHR, CHIFCA</t>
  </si>
  <si>
    <t>MEJORAMIENTO JARDIN INFANTIL LOS CEREZOS</t>
  </si>
  <si>
    <t>CONSTRUCCION GAVIONES SECTOR PIEDRA AZUL KM.15 CARRETERA AUSTRAL</t>
  </si>
  <si>
    <t>CONSTRUCCION GAVIONES BORDE COSTERO EL BALSEO ISLA TENGLO - PTO. MONTT</t>
  </si>
  <si>
    <t>RESTAURACION AREAS VERDES POBL. CHILE BARRIO LAS HILANDERAS</t>
  </si>
  <si>
    <t>CONSTRUCCION ZONA RECREATIVA Y PLAZA ACTIVA ISLA HUELMO ALERCE SUR</t>
  </si>
  <si>
    <t>MEJORAMIENTO PLAZA INCLUSIVA POBL. 18 DE SEPTIEMBRE PUERTO MONTT</t>
  </si>
  <si>
    <t>TOTAL COMUNA DE  PUERTO MONTT</t>
  </si>
  <si>
    <t>CONSTRUCCION SKATE PLAZA DE CALBUCO</t>
  </si>
  <si>
    <t>CERT. CORE 211 07.19 / CERT. CORE 24 01.2020 AUTORIZA CONTR. Y PAGAR 2020</t>
  </si>
  <si>
    <t>CONSTRUCCION SALA CUNA MUNICIPAL DE CALBUCO</t>
  </si>
  <si>
    <t>CONSTRUCCION MULTICANCHA SECTOR CARACOLITOS</t>
  </si>
  <si>
    <t>CONSTRUCCION SEDE DEL ADULTO MAYOR AÑOS DORADOS DE PARGUA</t>
  </si>
  <si>
    <t>CONSTRUCCION ALCANTARILLADO POBLACION GUSTAVO TORRES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</si>
  <si>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</si>
  <si>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</si>
  <si>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</si>
  <si>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AMPLIACION JARDIN INFANTIL Y SALA CUNA MIS PRIMEROS PASITOS RIO PUELO, COCHAMO</t>
  </si>
  <si>
    <t>CERT. CORE 218 08.19 /  CERT. CORE 24 01.2020 AUTORIZA CONTR. Y PAGAR 2020</t>
  </si>
  <si>
    <t>CONSTRUCCION CENTRO DE ACOPIO, COMUNA DE FRESIA</t>
  </si>
  <si>
    <t xml:space="preserve">MEJORAMIENTO CEMENTERIO MUNICIPAL DE FRESIA </t>
  </si>
  <si>
    <t xml:space="preserve">MEJORAMIENTO PLAZA DE ARMAS, COMUNA DE FRESIA </t>
  </si>
  <si>
    <t>MEJORAMIENTO PLANTA DE TRATAMIENTO DE PARGA</t>
  </si>
  <si>
    <t>CONSTRUCCIÓN CUBIERTA ACTIVIDADES PRODUCTIVAS</t>
  </si>
  <si>
    <t>CONSTRUCCION CENTRO COMUNITARIO ASPADIF, COMUNA FRUTILLAR</t>
  </si>
  <si>
    <t>CONSTRUCCION SALON MULTITALLER ALESSANDRI, COMUNA FRUTILLAR</t>
  </si>
  <si>
    <t>CONSTRUCCION PASEO PEATONAL AVENIDA ALESSANDRI</t>
  </si>
  <si>
    <t>HAB. SERVICIOS HIGIENICOS LICEO IGNACIO CARRERA P, FRUTILLAR</t>
  </si>
  <si>
    <t>CONSTRUCCION PLAZOLETA LA ESPERANZA</t>
  </si>
  <si>
    <t>CONSTRUCCION MIRADORES URBANOS CIRCUITO PATRIMONIAL DE LLANQUIHUE</t>
  </si>
  <si>
    <t>CONSTRUCCION SEDE MULTIUSO LOS PELLINES</t>
  </si>
  <si>
    <t>CONSTRUCCION Y EQUIPAMIENTO PARQUE HUMEDAL LOS HELECHOS</t>
  </si>
  <si>
    <t>CONSTRUCCION INFOGRAFIA ACCESO SUR, COMUNA DE LLANQUIHUE</t>
  </si>
  <si>
    <t>CONSTRUCCION PLAYA INCLUSIVA WIEHOFF, COMUNA LLANQUIHUE</t>
  </si>
  <si>
    <t>REPOSICION SALON MULTIUSO 2 CIA BOMBEROS, LOS MUERMOS</t>
  </si>
  <si>
    <t>CONSTRUCCION MULTICANCHA ESTAQUILLA</t>
  </si>
  <si>
    <t>CONSTRUCCION GRADERIAS C.D. ARNOLFO AGUILA, LOS MUERMOS</t>
  </si>
  <si>
    <t>AMPLIACION POSTA DE SALUD RURAL QUILLAHUA</t>
  </si>
  <si>
    <t>MEJORAMIENTO Y AMPLIACIÓN CENTRO DIURNO ADULTO MAYOR LOS MUE</t>
  </si>
  <si>
    <t>MEJORAMIENTO JARDIN INFANTIL EL MELI LOS MUERMOS</t>
  </si>
  <si>
    <t>CONSTRUCCION CENTRO MULTIPROPOSITO RIVERA NORTE - MAULLIN</t>
  </si>
  <si>
    <t>CONSTRUCCION CENTRO COMUNITARIO TIERRA VERDE - CARELMAPU</t>
  </si>
  <si>
    <t>REPOSICION CENTRO COMUNITARIO VILLA ESPERANZA - LA PASADA</t>
  </si>
  <si>
    <t>MEJORAMIENTO SSHH DE 6 ESCUELAS COMUNA DE MAULLIN</t>
  </si>
  <si>
    <t>P . VARAS</t>
  </si>
  <si>
    <t>MEJORAMIENTO MUELLE PEDRAPLEN PUERTO VARAS</t>
  </si>
  <si>
    <t>CONSTRUCCION FERIA TURÍSTICA ARTESANAL PUERTO VARAS</t>
  </si>
  <si>
    <t>CONSTRUCCION PLAZA CIVICA ENSENADA, PUERTO VARAS</t>
  </si>
  <si>
    <t>CONSTRUCCION Y MEJORAMIENTO MOBILIARIO Y SEÑALETICA TURISTICA PUERTO VARAS</t>
  </si>
  <si>
    <t>MEJORAMIENTO ESTABLECIMIENTO DE LARGA ESTADIA ADULTO MAYOR</t>
  </si>
  <si>
    <t>TOTAL COMUNA DE  PUERTO VARAS</t>
  </si>
  <si>
    <t>REPOSICION SEDE SOCIAL SECTOR RURAL DE CATRUMAN, COMUNA DE ANCUD</t>
  </si>
  <si>
    <t>REPOSICION SEDE CLUB DEPORTIVO LOS ROBLES DE CHAICURA, COMUNA DE ANCUD</t>
  </si>
  <si>
    <t>CERT. CORE 131 04.20</t>
  </si>
  <si>
    <t>REPOSICION SEDE CLUB DEPORTIVO UNION CENTRAL DE HUINCHA</t>
  </si>
  <si>
    <t>MEJORAMIENTO PASAJE LA CANTERA, COMUNA DE ANCUD</t>
  </si>
  <si>
    <t>REPOSICION MULTICANCHA 22 DE MAYO</t>
  </si>
  <si>
    <t>CONSTRUCCION SEDE SOCIAL SECTOR RURAL COÑIMO</t>
  </si>
  <si>
    <t>CONSTRUCCION CASA DE LA MUSICA</t>
  </si>
  <si>
    <t>CONSTRUCCIÓN SALA MULTIPROPÓSITO UNIÓN COMUNAL ADULTO MAYOR</t>
  </si>
  <si>
    <t>CONSTRUCCION CENTRO DE ACOMPAÑAMIENTO TEA CHILOE</t>
  </si>
  <si>
    <t>REPOSICION PARQUE VILLA EL MIRADOR 1, COMUNA DE CASTRO</t>
  </si>
  <si>
    <t>MEJORAMIENTO SISTEMA DE APR DE RILAN, COMUNA DE CASTRO</t>
  </si>
  <si>
    <t>REPOSICION PLAZA RAUCO, COMUNA DE CHONCHI</t>
  </si>
  <si>
    <t>REPOSICION CENTRO COMUNITARIO HUILLINCO</t>
  </si>
  <si>
    <t>REPOSICION Y CONSTRUCCION E ILUMINACION VEREDAS HUILLINCO</t>
  </si>
  <si>
    <t>MEJORAMIENTO PREBÁSICA ESCUELA SAN CARLOS, COMUNA DE CHONCHI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</si>
  <si>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</si>
  <si>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</si>
  <si>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</si>
  <si>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</si>
  <si>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CONSTRUCCION E IMPLEMENTACION DE PUNTOS VERDES, CURACO DE VELEZ</t>
  </si>
  <si>
    <t>CONSTRUCCIÓN CENTRO DIURNO ADULTO MAYOR, CURACO DE VÉLEZ</t>
  </si>
  <si>
    <t>TOTAL COMUNA DE  CURACO DE VELEZ</t>
  </si>
  <si>
    <t>CONSTRUCCION CUARTEL DE BOMBEROS CALEN</t>
  </si>
  <si>
    <t>CONSTRUCCION MULTICANCHA VILLA SUYAI, COMUNA DE DALCAHUE</t>
  </si>
  <si>
    <t>CONSTRUCION JUZGADO DE POLICIA LOCAL, CIUDAD DE DALCAHUE</t>
  </si>
  <si>
    <t>CONSERVACION Y MEJORAMIENTO JARDINES INFANTILES CECI BUTALCU</t>
  </si>
  <si>
    <t>CONST. SIST. DE AP Y AS PSJE. LOS LAURELES, SECTOR URBANO</t>
  </si>
  <si>
    <t>CONSTRUCCION CONSTRUCCION CANCHA SINTETICA FUTBOL 7 SECTOR LINCAY - COMUNA PUQUELDON</t>
  </si>
  <si>
    <t>CONSTRUCCION CENTRO COMUNITARIO SECTOR MARICO, COMUNA DE PUQUELDON</t>
  </si>
  <si>
    <t>CONSTRUCCION CENTRO DIURNO ADULTO MAYOR COMUNA DE PUQUELDON</t>
  </si>
  <si>
    <t>CONSTRUCCION CANCHA DE FUTBOL SECTOR DE ESTERO, QUEILEN</t>
  </si>
  <si>
    <t>CONSTRUCCION CANCHA DE FUTBOL SECTOR DE PUREO, QUEILEN</t>
  </si>
  <si>
    <t>CONSTRUCCION CANCHA DE FUTBOL AGONI</t>
  </si>
  <si>
    <t>CONSTRUCCION SALA MULTIUSO ADULTOS MAYORES SECTOR DE AULEN,</t>
  </si>
  <si>
    <t>CONSTRUCCION SALA MULTIUSO ADULTOS MAYORES SECTOR DE SAN JOS</t>
  </si>
  <si>
    <t>CONSTRUCCION MEDIALUNA, COMUNA DE QUELLON</t>
  </si>
  <si>
    <t>CONSTRUCCION CENTRO DE DIFUSION TURISTICA, COMUNA DE QUELLON</t>
  </si>
  <si>
    <t>AMPLIACION SALAS DE CLASES ESCUELA RURAL AUCHAC, QUELLON</t>
  </si>
  <si>
    <t>CONSTRUCCION CENTRO DIURNO ADULTO MAYOR COMUNA DE QUELLON</t>
  </si>
  <si>
    <t>MEJORAMIENTO MULTICANCHA ALBERTO HURTADO DE QUEMCHI</t>
  </si>
  <si>
    <t>MEJORAMIENTO DE ARCOS DE ACCESOS Y SENALETICA TURISTICA EN LA COMUNA DE QUEMCHI.</t>
  </si>
  <si>
    <t>CONSTRUCCION PLAZA SECTOR RURAL LLIUCO</t>
  </si>
  <si>
    <t>CONSTRUCCION BODEGA MUNICIPAL</t>
  </si>
  <si>
    <t>CONSTRUCCIÓN POZO PROFUNDO SECTOR CHOEN</t>
  </si>
  <si>
    <t>MEJORAMIENTO GRADERIA Y OTROS ESPACIO ESTADIO MUNICIPAL DE ACHAO</t>
  </si>
  <si>
    <t>CONSTRUCCION VEREDAS SECTOR BARRIO ALTO ACHAO</t>
  </si>
  <si>
    <t>REPARACION BAÑOS Y DIVERSOS ESPACIOS RECINTO PREDIAL MUNICIPAL DE ACHAO</t>
  </si>
  <si>
    <t>CONST. CENTRO DIURNO ADULTO MAYOR DE ACHAO, COMUNA QUINCHAO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</si>
  <si>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</si>
  <si>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</si>
  <si>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</si>
  <si>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MEJORAMIENTO INTEGRAL GIMNASIO ESCUELA JJ LATORRE COMUNA CHAITEN</t>
  </si>
  <si>
    <t>MEJORAMIENTO PASARELA TURISTICA RAMOS, FUTALEUFU</t>
  </si>
  <si>
    <t xml:space="preserve"> CERT. CORE 24 01.2020 AUTORIZA CONTR. Y PAGAR 2020</t>
  </si>
  <si>
    <t>REPOSICION GRADERÍAS ESTADIO MUNICIPAL FUTALEUFU</t>
  </si>
  <si>
    <t>REPOSICION OFICINA DE TURISMO, FUTALEUFU</t>
  </si>
  <si>
    <t>CONSTRUCCION ZANJA PARA LA DISPOSICION DE RSD, FUTALEUFU</t>
  </si>
  <si>
    <t>REPOSICION GRADERIAS ESTADIO MUNICIPAL FUTALEUFU</t>
  </si>
  <si>
    <t>RE EVALUACION</t>
  </si>
  <si>
    <t>MEJORAMIENTO SERVICIOS SANITARIOS ESCUELA LAS ESCALAS, FUTALEUFU</t>
  </si>
  <si>
    <t>MEJORAMIENTO ESTADIO HORNOPIREN, HUALAIHUE</t>
  </si>
  <si>
    <t>NORMALIZACION FERIA COSTUMBRISTA ROLECHA, HUALAIHUE</t>
  </si>
  <si>
    <t>AMPLIACION CENTRO DIURNO COMUNITARIO HORNOPIREN</t>
  </si>
  <si>
    <t>MEJORAMIENTO CEMENTERIO MUNICIPAL DE PALENA</t>
  </si>
  <si>
    <t>REPOSICION CIERRE PERIMETRAL PATIO MAQUINARIA MUNICIPAL</t>
  </si>
  <si>
    <t>CONSTRUCCION DE INFRAESTRUCTURA TURISTICA</t>
  </si>
  <si>
    <t>HABILITACION CENTRO DIA ADULTO MAYOR PALENA</t>
  </si>
  <si>
    <t>TOTAL FONDO REGIONAL DE INICIATIVAS LOCAL</t>
  </si>
  <si>
    <t>INICIATIVAS QUE OBTIENEN SU RS</t>
  </si>
  <si>
    <t>Banco Integrado de Proyectos el 18.05.2020</t>
  </si>
  <si>
    <t>ESTADO DE SITUACION</t>
  </si>
  <si>
    <t>FICHA BIP</t>
  </si>
  <si>
    <t>SubTitulo</t>
  </si>
  <si>
    <t>NOMBRE INICIATIVA EN EESS</t>
  </si>
  <si>
    <t>COSTO EESS</t>
  </si>
  <si>
    <t>ESTADO ACTUAL</t>
  </si>
  <si>
    <t>COSTO FICHA IDI  M$</t>
  </si>
  <si>
    <t>NOMBRE INICIATIVA FICHA IDI</t>
  </si>
  <si>
    <t>MEJORAMIENTO PAVIMENTO CALLES VILLA SAN ANDRÉS Y LOS TULIPANES, CALBUCO</t>
  </si>
  <si>
    <t>MEJORAMIENTO PAVIMENTOS CALLES CARLOS CONDELL, FRAGATA COCHRANE Y  LAS VERTIENTES, CALBUCO</t>
  </si>
  <si>
    <t>AMPLIACION RED PUBLICA SIST. AP Y ALC. ST ALCAZAR</t>
  </si>
  <si>
    <t>AMPLIACION DE RED PUBLICA SIST DE AGUA POTABLE Y ALC SECTOR ALCÁZAR COMUNA DE QUELLON</t>
  </si>
  <si>
    <t>Valores</t>
  </si>
  <si>
    <t xml:space="preserve">   COSTO</t>
  </si>
  <si>
    <t xml:space="preserve"> PAGOS AÑOS ANTERIORES</t>
  </si>
  <si>
    <t>Suma de COMPROMISO 2020</t>
  </si>
  <si>
    <t xml:space="preserve"> SALDO COMPROMISO</t>
  </si>
  <si>
    <t>Suma de ARRASTRE</t>
  </si>
  <si>
    <t>PROVISION</t>
  </si>
  <si>
    <t xml:space="preserve">  COSTO</t>
  </si>
  <si>
    <t>Total CHILOE</t>
  </si>
  <si>
    <t>Total FOMENTO</t>
  </si>
  <si>
    <t>Total LLANQUIHUE</t>
  </si>
  <si>
    <t>Total OSORNO</t>
  </si>
  <si>
    <t>Total PALENA</t>
  </si>
  <si>
    <t>Total REGIONAL</t>
  </si>
  <si>
    <t>Suma de  COSTO</t>
  </si>
  <si>
    <t>ITEM</t>
  </si>
  <si>
    <t xml:space="preserve"> TOTAL PAGADO  2019</t>
  </si>
  <si>
    <t xml:space="preserve"> COMPROMISO </t>
  </si>
  <si>
    <t>DISTRIBUCIÓN DEL COMPROMISO</t>
  </si>
  <si>
    <t>VALIDACION</t>
  </si>
  <si>
    <t>30133915EJECUCION</t>
  </si>
  <si>
    <t>30382027EJECUCION</t>
  </si>
  <si>
    <t>30480365EJECUCION</t>
  </si>
  <si>
    <t>30483910EJECUCION</t>
  </si>
  <si>
    <t>30483911EJECUCION</t>
  </si>
  <si>
    <t>30483006EJECUCION</t>
  </si>
  <si>
    <t>30478657EJECUCION</t>
  </si>
  <si>
    <t>30478656EJECUCION</t>
  </si>
  <si>
    <t>30478653EJECUCION</t>
  </si>
  <si>
    <t>30478661EJECUCION</t>
  </si>
  <si>
    <t>30478659EJECUCION</t>
  </si>
  <si>
    <t>30478660EJECUCION</t>
  </si>
  <si>
    <t>30478655EJECUCION</t>
  </si>
  <si>
    <t>30322174EJECUCION</t>
  </si>
  <si>
    <t>30483010EJECUCION</t>
  </si>
  <si>
    <t>30384235PREFACTIBILIDAD</t>
  </si>
  <si>
    <t>MEJORAMIENTO CALLE ESPAÑA, ENTRE CALLE QUEPE Y AVENIDA JUAN SOLER MANFREDINI, PUERTO MONTT</t>
  </si>
  <si>
    <t>HABILITACION SUMINISTRO ENERGIA  ELECTRICA SECTOR RURAL DE LOS MAÑIOS, ANCUD</t>
  </si>
  <si>
    <t>CONSTRUCCION SERVICIO AGUA POTABLE RURAL SECTOR EL PULPITO, CHONCHI</t>
  </si>
  <si>
    <t>HABILITACION SUMINISTRO  E. ELECTRICA SECTOR CAMINOS DE APECHE, QUEILEN</t>
  </si>
  <si>
    <t>En Ejecución</t>
  </si>
  <si>
    <t>C33</t>
  </si>
  <si>
    <t>OT*</t>
  </si>
  <si>
    <t>Res. En Toma de Razon CGR</t>
  </si>
  <si>
    <t>Observado por DIPLAN</t>
  </si>
  <si>
    <t>Banco Integrado de Proyectos el 01.06.2020</t>
  </si>
  <si>
    <t xml:space="preserve"> ARRASTRE</t>
  </si>
  <si>
    <t>ADQUISICION SISTEMA DE ILUMINACION AERÓDROMO QUEILEN (C33)</t>
  </si>
  <si>
    <t>NO PPTO</t>
  </si>
  <si>
    <t>CONSTRUCCION SOLUCIONES FOTOVOLTAICAS INDIVIDUALES SECTOR PEULLA (C33)</t>
  </si>
  <si>
    <t>CONSERVACION CAMINO NO ENROLADOS EN 7 SECTORES DE LA COMUNA DE PUYEHUE (C33)</t>
  </si>
  <si>
    <t>RS - 1379</t>
  </si>
  <si>
    <t>S-FICHA</t>
  </si>
  <si>
    <t>SRS</t>
  </si>
  <si>
    <t>INSTALACION SISTEMA APR SECTORES CHAILDAD-CHANCO-YATEHUE, QUELLÓN</t>
  </si>
  <si>
    <t>CONSTRUCCION SUM. ENERGIA FOTOVOLTAICA  EL MANSO-L V GORMAZ-L T. TAGUA-LOS GUINDOS, COCHAMO</t>
  </si>
  <si>
    <t>Banco Integrado de Proyectos el 15.06.2020</t>
  </si>
  <si>
    <t>SS.EE</t>
  </si>
  <si>
    <t>S-RS</t>
  </si>
  <si>
    <t>** MEJORAMIENTO HOSPITAL DE PTO OCTAY</t>
  </si>
  <si>
    <t>AÑO ADMISIBILIDAD</t>
  </si>
  <si>
    <t>ACUERDOS</t>
  </si>
  <si>
    <t>30158072EJECUCION</t>
  </si>
  <si>
    <t>Sin Recomendación Satisfactoria</t>
  </si>
  <si>
    <t>2660-12-LR20</t>
  </si>
  <si>
    <t>4360 06,12,19</t>
  </si>
  <si>
    <t>966131-34-LR20</t>
  </si>
  <si>
    <t>1077523-3-LR20</t>
  </si>
  <si>
    <t>3462 30,09,19</t>
  </si>
  <si>
    <t xml:space="preserve">15 02,03,20 </t>
  </si>
  <si>
    <t>3293-28-LR20</t>
  </si>
  <si>
    <t>En Licitación (20.07.20)</t>
  </si>
  <si>
    <t>2697 23,09,19</t>
  </si>
  <si>
    <t>368 10,02,20</t>
  </si>
  <si>
    <t>369 10,02,20</t>
  </si>
  <si>
    <t>781 18,03,20</t>
  </si>
  <si>
    <t>797 19,03,20</t>
  </si>
  <si>
    <t>2698 23,09,19</t>
  </si>
  <si>
    <t>Licitación Desierta (28.05.20)</t>
  </si>
  <si>
    <t>En Licitación (15.07.20)</t>
  </si>
  <si>
    <t>4037-59-LR20</t>
  </si>
  <si>
    <t>784 18,03,20</t>
  </si>
  <si>
    <t>4358 06,12,19</t>
  </si>
  <si>
    <t>Licitacion Cerrada (28.11.2019)</t>
  </si>
  <si>
    <t>En Licitación (27.07.20)</t>
  </si>
  <si>
    <t>2289-30-LR20</t>
  </si>
  <si>
    <t>2511 30,08,19</t>
  </si>
  <si>
    <t>4096 15,11,19</t>
  </si>
  <si>
    <t>4095 15,11,19</t>
  </si>
  <si>
    <t>95 15,10,19</t>
  </si>
  <si>
    <t>1522-13-CO20</t>
  </si>
  <si>
    <t>Licitación Adjudicada (29.05.20)</t>
  </si>
  <si>
    <t>4359 06,12,19</t>
  </si>
  <si>
    <t>545 14,02,20</t>
  </si>
  <si>
    <t>779 18,03,20</t>
  </si>
  <si>
    <t>2332-42-LE19</t>
  </si>
  <si>
    <t>335 15,02,19</t>
  </si>
  <si>
    <t>2852-31-LR20</t>
  </si>
  <si>
    <t>2852-30-LQ20</t>
  </si>
  <si>
    <t>Licitación Cerrada (08.06.20)</t>
  </si>
  <si>
    <t>2505 30,08,19</t>
  </si>
  <si>
    <t>783 18,03,20</t>
  </si>
  <si>
    <t>4097 15,11,19</t>
  </si>
  <si>
    <t>4164 25,11,19</t>
  </si>
  <si>
    <t>853 17,04,20</t>
  </si>
  <si>
    <t>3801 15,10,19</t>
  </si>
  <si>
    <t>976 15,04,19</t>
  </si>
  <si>
    <t>4145 22,11,19 ssosorno</t>
  </si>
  <si>
    <t>4224 27,11,19</t>
  </si>
  <si>
    <t>514 13,02,20</t>
  </si>
  <si>
    <t>2928-12-LE20</t>
  </si>
  <si>
    <t>507428-29-LR20</t>
  </si>
  <si>
    <t>3798 15,10,19</t>
  </si>
  <si>
    <t>3479-92-LQ20</t>
  </si>
  <si>
    <t>En Licitación (08.07.20)</t>
  </si>
  <si>
    <t>2680 16,09,19</t>
  </si>
  <si>
    <t>796 19,03,20</t>
  </si>
  <si>
    <t>798 19,03,20</t>
  </si>
  <si>
    <t>280 29,01,20</t>
  </si>
  <si>
    <t>2943-5-LP20</t>
  </si>
  <si>
    <t>MUNICIPALIDADES - APLICACIÓN LETRA F) NUMERAL 2.3 GLOSA 02 GOBIERNOS REGIONALES</t>
  </si>
  <si>
    <t>* CERT.CORE 170 06.2020</t>
  </si>
  <si>
    <t>COVID19</t>
  </si>
  <si>
    <t>** RECUPERACION ECONÓMICA MICROEMPRESAS LOS LAGOS (REACTÍVATE)</t>
  </si>
  <si>
    <t>FUNDACION CHINQUIHUE</t>
  </si>
  <si>
    <t>** RECUPERACION ECONOMICA A TRAVES DE MICROEMPRESAS FAMILIARES</t>
  </si>
  <si>
    <t>* CERT.CORE 171 06.2020</t>
  </si>
  <si>
    <t>* CERT.CORE 172 06.2020</t>
  </si>
  <si>
    <t>FUNDACION ARTESANIAS DE CHILE</t>
  </si>
  <si>
    <t xml:space="preserve">** RECUPERACION ECONÓMICA DE LA ARTESANÍA TRADICIONAL DE LA REGIÓN DE LOS LAGOS   </t>
  </si>
  <si>
    <t>* CERT.CORE 173 06.2020</t>
  </si>
  <si>
    <r>
      <t xml:space="preserve">* CERT. CORE 33 07.02.20 - APRUEBA / </t>
    </r>
    <r>
      <rPr>
        <b/>
        <sz val="18"/>
        <color theme="1"/>
        <rFont val="Calibri"/>
        <family val="2"/>
        <scheme val="minor"/>
      </rPr>
      <t>CERT. CORE 80 03.2020 MODIFICA NOMBRE</t>
    </r>
    <r>
      <rPr>
        <sz val="18"/>
        <color theme="1"/>
        <rFont val="Calibri"/>
        <family val="2"/>
        <scheme val="minor"/>
      </rPr>
      <t xml:space="preserve"> / CERT. CORE 96 03.2020 APRUEBA CARTERA / </t>
    </r>
    <r>
      <rPr>
        <b/>
        <sz val="18"/>
        <color theme="1"/>
        <rFont val="Calibri"/>
        <family val="2"/>
        <scheme val="minor"/>
      </rPr>
      <t>CERT. CORE 174 06.2020 MODIFICA CODIGO, NOMBRE Y COSTO</t>
    </r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</si>
  <si>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</t>
    </r>
  </si>
  <si>
    <t>* CERT. CORE 33 07.02.20 - APRUEBA / CERT. CORE 177 06.2020 - APRUEBA</t>
  </si>
  <si>
    <t>* HABILITACION SUMINISTRO ELECTRICO SECTOR RURAL LOS MAÑIOS</t>
  </si>
  <si>
    <t>* CERT. CORE 33 07.02.20 - APRUEBA COMPLEMENTO A.SOCIAL / CERT. CORE 178 06.2020 - AJUSTA COSTO</t>
  </si>
  <si>
    <t>* CERT. CORE 180 06.2020 - INCORPORA</t>
  </si>
  <si>
    <t>** ADQUISICION VEHÍCULO APOYO LOGÍSTICO SERVICIO DE SALUD OSORNO (C33)</t>
  </si>
  <si>
    <t>CERT. CORE 183 06.20</t>
  </si>
  <si>
    <t>CONSTRUCCION CENTRO MULTIPROPÓSITO Y ATENCIÓN DEL ADULTO MAYOR PUAUCHO, SAN JUAN DE LA COSTA</t>
  </si>
  <si>
    <t>AMPLIACION CENTRO DIURNO PARA EL ADULTO MAYOR, COMUNA CASTRO</t>
  </si>
  <si>
    <t>* CONSTRUCCION SUM. ENERGIA FOTOVOLTAICA  EL MANSO-L V GORMAZ-L T. TAGUA-LOS GUINDOS, COCHAMO</t>
  </si>
  <si>
    <t>* CERT. CORE 33 07.02.20 - APRUEBA / CERT. CORE 187 06.2020 - ELIMINA/UNIFICA INICIATIVAS Y AJUSTA COSTO</t>
  </si>
  <si>
    <t>* REPOSICION HOSPEDERIA HOGAR DE CRISTO, OSORNO</t>
  </si>
  <si>
    <t>CERT. CORE 182 06.20</t>
  </si>
  <si>
    <t>MEJORAMIENTO ESTADIO MUNICIPAL DE CHAITEN</t>
  </si>
  <si>
    <t>REPOSICION PASARELA PEATONAL VILLA VANGUARDIA, COMUNA DE CHAITEN</t>
  </si>
  <si>
    <t>CONSTRUCCION CUARTEL PRIMERA COMPAÑIA DE BOMBEROS - COMUNA PUQUELDON</t>
  </si>
  <si>
    <t>CONSTRUCCION PAVIMENTACIÓN CALLE ACCESO SALÓN VELATORIO, CURACO DE VÉLEZ</t>
  </si>
  <si>
    <t>MEJORAMIENTO Y CONSTRUCCIÓN CALZADA Y VEREDA CALLE MANUEL OYARZÚN, CURACO DE VÉLEZ</t>
  </si>
  <si>
    <t>CONSTRUCCION CENTRO COMUNITARIO CLUB DEPORTIVO VILUPULLI, COMUNA DE CHONCHI</t>
  </si>
  <si>
    <t>CONSTRUCCION CENTRO COMUNITARIO CLUB DEPORTIVO NALHUITAD, COMUNA DE CHONCHI</t>
  </si>
  <si>
    <t>CONSTRUCCION CENTRO COMUNITARIO 18 DE SEPTIEMBRE, COMUNA DE CHONCHI</t>
  </si>
  <si>
    <t>CONSTRUCCION PAVIMENTACIÓN CALLE FRANCISCO COLOANE, COMUNA DE CHONCHI</t>
  </si>
  <si>
    <t>CONSTRUCCION CUARTEL DE BOMBEROS 3RA COMPAÑÍA, CARELMAPU</t>
  </si>
  <si>
    <t>MEJORAMIENTO JUEGOS INFANTILES PLAZA DE ARMAS, LOS MUERMOS</t>
  </si>
  <si>
    <t>CONSTRUCCION CANCHA SINTETICA FUTBOL CINCO CASMA, FRUTILLAR</t>
  </si>
  <si>
    <t xml:space="preserve">CONSTRUCCION POLIFUNCIONAL  VILLA BICENTENARIO, COMUNA DE FRESIA  </t>
  </si>
  <si>
    <t>CONSTRUCCION PARADEROS SUST. EN RIO PUELO ACC. LAS JUNTAS Y P. HUNDIDO, COMUNA DE COCHAMÓ</t>
  </si>
  <si>
    <t>CONSTRUCCION PLAZA EL MIRADOR, OSORNO</t>
  </si>
  <si>
    <t>40020224EJECUCION</t>
  </si>
  <si>
    <t>40025181SERCOTEC</t>
  </si>
  <si>
    <t>40025247FUNDACION CHINQUIHUE</t>
  </si>
  <si>
    <t>40025197FOSIS</t>
  </si>
  <si>
    <t>40025326FUNDACION ARTESANIAS DE CHILE</t>
  </si>
  <si>
    <t>BIP 05/07/20</t>
  </si>
  <si>
    <t>AC. SOCIAL</t>
  </si>
  <si>
    <t>AC. COMPL.</t>
  </si>
  <si>
    <t>CIU.+HUM.</t>
  </si>
  <si>
    <t>CONVENIOS / ACUERDOS</t>
  </si>
  <si>
    <t>G</t>
  </si>
  <si>
    <t>V</t>
  </si>
  <si>
    <t>CONSTRUCCION CUBIERTAS EXTERIORES MERCADO MUNICIPAL DE OSORNO</t>
  </si>
  <si>
    <t>RE</t>
  </si>
  <si>
    <t>En Ejecución / Reevaluación</t>
  </si>
  <si>
    <t xml:space="preserve">CONSTRUCCION SERVICIO AGUA POTABLE RURAL LA CAMPANA, COMUNA DE CALBUCO  </t>
  </si>
  <si>
    <t xml:space="preserve">CONSTRUCCION INFRAESTRUCTURA AEROPORTUARIA DE EMERGENCIA, ISLA MEULÍN, COMUNA DE QUINCHAO.  </t>
  </si>
  <si>
    <t>Banco Integrado de Proyectos el 20.07.2020</t>
  </si>
  <si>
    <t>BIP 31/07/20</t>
  </si>
  <si>
    <t>NORMALIZACION CENTRO SALUD FAMILIAR ALERCE, COMUNA DE PUERTO MONTT</t>
  </si>
  <si>
    <t>REPOSICION ESCUELA RURAL CAPITAN DE BANDADA CARLOS RODRIGUEZ PARIS, LLANADA GRANDE, COCHAMO</t>
  </si>
  <si>
    <t>MEJORAMIENTO 5 VIAS DE LA CIUDAD DE DALCAHUE</t>
  </si>
  <si>
    <t>T</t>
  </si>
  <si>
    <t>* CERT. CORE 206 07.20 - AUMENTA COSTO</t>
  </si>
  <si>
    <t>* AMPLIACION SERVICIO APR BAHIA LINAO HACIA HUAPILINAO Y R.NEGRO,ANCUD</t>
  </si>
  <si>
    <t>* CONSERVACION 12,9 KM CAMINOS NO ENROLADOS, DIVERSOS SECTORES COMUNA PUERTO OCTAY (C33)</t>
  </si>
  <si>
    <t>*CERT. CORE 281 12.09.19 - APRUEBA AUMENTO PPTO. / CERT. CORE 204 07.20 AUMENTA COSTO</t>
  </si>
  <si>
    <t>* CERT. CORE 205 07.20 - AUMENTA PPTO</t>
  </si>
  <si>
    <t>CERT. CORE 212 07.20</t>
  </si>
  <si>
    <t>CONSTRUCCION SEDE COMUNITARIA POBLACION VILLA EL ESFUERZO, PUERTO VARAS</t>
  </si>
  <si>
    <t>* CERT. CORE 216 07.20 - AUMENTA COSTO</t>
  </si>
  <si>
    <t>* REPOSICION CUARTEL POLICIAL PREFECTURA PROVINCIAL OSORNO</t>
  </si>
  <si>
    <t>Banco Integrado de Proyectos el 31.07.2020</t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</si>
  <si>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 (C33)</t>
    </r>
  </si>
  <si>
    <t>LEY</t>
  </si>
  <si>
    <t>SENAMA</t>
  </si>
  <si>
    <t>INSUMOS Y ALIMENTACION PARA ELEAM DE LOS LAGOS, PUERTO VARAS</t>
  </si>
  <si>
    <t>* CERT. CORE 222 07.20 APRUEBA</t>
  </si>
  <si>
    <t>Por Iniciar Tramite DIPRES</t>
  </si>
  <si>
    <t>PREVENCION PROGRAMA MEJORAMIENTO INTEGRAL DE LA CALIDAD DE VIDA DE LAS PERSONAS MAYORES REGION DE LOS LAGOS</t>
  </si>
  <si>
    <t>* CERT. CORE 207 07.20</t>
  </si>
  <si>
    <t>CONSERVACION GIMNASIO FISCAL RIO NEGRO (C33)</t>
  </si>
  <si>
    <t>* CERT. CORE 203 07.20 - ACTUALIZA COSTO</t>
  </si>
  <si>
    <t>PREVENCION PROGRAMA DE CUIDADOS DOMICILIARIOS REGION DE LOS LAGOS</t>
  </si>
  <si>
    <t>* CERT. CORE 47 02.20</t>
  </si>
  <si>
    <t>FUNCHI</t>
  </si>
  <si>
    <t>CERT. CORE 211 07.20</t>
  </si>
  <si>
    <t>CONSTRUCCIÓN FERIA LIBRE VILLA LOS RIOS</t>
  </si>
  <si>
    <t>CONSTRUCCIÓN POLIFUNCIONAL EL JARDÍN</t>
  </si>
  <si>
    <t>CONSTRUCCIÓN TERMINAL RODOVIARIO COMUNA DE CALBUCO</t>
  </si>
  <si>
    <t>REPOSICIÓN CUARTEL 4TA COMPAÑÍA DE BOMBEROS, LOS MUERMOS</t>
  </si>
  <si>
    <t>CONSTRUCCION MUROS DE CONTENCION POBLACION 21 MAYO, PUERTO OCTAY</t>
  </si>
  <si>
    <t>REPOSICION 17 LUMINARIAS ALUMBRADO PUBLICO MEDIANTE SIST. FOTOVOLTAICO CALETA PUCATRIHUE</t>
  </si>
  <si>
    <t>EN CONVENIO</t>
  </si>
  <si>
    <t>CONSTRUCCION CENTRO COMUNITARIO Y DE ATENCION DE SALUD CALETA MANZANO, SAN JUAN DE LA COSTA</t>
  </si>
  <si>
    <t>CONSTRUCCION MULTICANCHA BAHIA MANSA</t>
  </si>
  <si>
    <t>CONSTRUCCION SEDE MULTICULTURAL PARGUA, COMUNA DE CALBUCO</t>
  </si>
  <si>
    <t>CONSTRUCCION CENTRO COMUNITARIO SECTOR PALENA SAN PABLO</t>
  </si>
  <si>
    <t>REPOSICION ACERAS DIVERSOS SECTORES DE LA VILLA DE SAN PABLO</t>
  </si>
  <si>
    <t>CERT. CORE 211 07.20 / CERT. CORE 220 07.20</t>
  </si>
  <si>
    <t>MEJORAMIENTO POSTA TRES ESTEROS, RIO NEGRO</t>
  </si>
  <si>
    <t>CONSTRUCCION CENTRO DE EXTENSION CULTURAL, COMUNA DE QUELLON</t>
  </si>
  <si>
    <t>MEJORAMIENTO BORDE COSTERO TENAUN</t>
  </si>
  <si>
    <t>HABILITACION Y PUESTA EN VALOR CUEVAS DE VILCUN</t>
  </si>
  <si>
    <t>MEJORAMIENTO CANCHA DE FUTBOL CLUB DEPORTIVO GALVARINO RIVEROS</t>
  </si>
  <si>
    <t>CONST. PATIO TECHADO MULTICANCHA POB. J. AMPUERO, DALCAHUE</t>
  </si>
  <si>
    <t>MEJORAMIENTO OFICINAS PUBLICAS</t>
  </si>
  <si>
    <t>CONSTRUCCION CENTRO DE ENSAYO Y ENTRENAMIENTO DEPORTIVO, COMUNA DE FRUTILLAR</t>
  </si>
  <si>
    <t>CONSTRUCCION CANCHA SINTETICA FUTBOLITO ENTRE VILLAS, FUTALEUFU</t>
  </si>
  <si>
    <t>MEJORAMIENTO CANCHA POICOHUEN ALTO, COMUNA DE COCHAMO</t>
  </si>
  <si>
    <t>CERT. CORE 224 07.20</t>
  </si>
  <si>
    <t>CONSTRUCCION SEDE COMUNITARIA LIUCURA</t>
  </si>
  <si>
    <t>CONSTRUCCION BORDE INTERACTIVO PLAZA DE ARMAS, QUELLON</t>
  </si>
  <si>
    <t>CONSTRUCCION SEDE DEPORTIVO MULTIUSO EN LLAGUEPE, COMUNA DE COCHAMO</t>
  </si>
  <si>
    <t>CONSTRUCCION COMPLEJO SOCIAL Y DEPORTIVO CLUB TRICOLOR, PUERTO OCTAY</t>
  </si>
  <si>
    <t>CONSTRUCCION GRADERIAS, SERVICIOS, SSHH Y CIERRE DEFACHADAS MULTICANCHA CHANQUE, COMUNA MAULLIN</t>
  </si>
  <si>
    <t>CONSTRUCCION CENTRO COMUNITARIO ADULTO MAYOR PUTIQUE, COMUNA DE QUINCHAO</t>
  </si>
  <si>
    <t>CONSTRUCCION PLAZA DEPORTIVA DE ACHAO, COMUNA DE QUINCHAO</t>
  </si>
  <si>
    <t>CONST. CENTRO COM. ADULTO MAYOR ISLA LINLIN, COMUNA DE QUINCHAO</t>
  </si>
  <si>
    <t>MEJORAMIENTO PLAZA JARDIN DEL LAGO, COMUNA DE PUYEHUE</t>
  </si>
  <si>
    <t>REPOSICION LUMINARIA LED, QUEMCHI</t>
  </si>
  <si>
    <t>CONSTRUCCION CEMENTERIO DE CONTAO, COMUNA DE HUALAIHUE</t>
  </si>
  <si>
    <t>30376573PREFACTIBILIDAD</t>
  </si>
  <si>
    <t>* ACTUALIZACION PLAN MAESTRO DE AGUAS LLUVIAS DE OSORNO</t>
  </si>
  <si>
    <t>* CERT. CORE 40 07.02.20 - ACTUALIZA COSTO</t>
  </si>
  <si>
    <t>30376572PREFACTIBILIDAD</t>
  </si>
  <si>
    <t>* ACTUALIZACION PLAN MAESTRO DE AGUAS LLUVIAS DE PTO. MONTT</t>
  </si>
  <si>
    <t>* CERT. CORE 39 07.02.20 - ACTUALIZA COSTO</t>
  </si>
  <si>
    <t>Terminado</t>
  </si>
  <si>
    <t>En Licitacion</t>
  </si>
  <si>
    <t>INICIATIVAS SIN RECOMENDACIÓN</t>
  </si>
  <si>
    <t>INICIATIVAS CON RECOMENDACIÓN</t>
  </si>
  <si>
    <t>TOTAL INICIATIVAS CON RECOMENDACIÓN</t>
  </si>
  <si>
    <t>TOTAL INICIATIVAS SIN RECOMENDACIÓN</t>
  </si>
  <si>
    <t>TOTAL ACUERDO COMPLEMENTARIO</t>
  </si>
  <si>
    <t>TOTAL REGIONALES</t>
  </si>
  <si>
    <t>FONDO REGIONAL DE INICIATIVAS LOCAL ACUERDO SOCIAL - DETALLE ACONTINUACION</t>
  </si>
  <si>
    <t xml:space="preserve">TOTAL ACUERDO SOCIAL </t>
  </si>
  <si>
    <t>PMB</t>
  </si>
  <si>
    <t xml:space="preserve">* CERT. CORE 264 20.08.20 - </t>
  </si>
  <si>
    <t>* CONSTRUCCION SERVICIO AGUA POTABLE RURAL LA CAMPANA</t>
  </si>
  <si>
    <t>* CERT. CORE 263 20.08.20 - + PPTO</t>
  </si>
  <si>
    <t>** REPOSICION ESCUELA RURAL DE QUITRIPULLI COMUNA DE CHONCHI</t>
  </si>
  <si>
    <t>** RESTAURACION CENTRO CULTURAL SOFIA HOTT, OSORNO</t>
  </si>
  <si>
    <t>* CERT. CORE 260 08.20 - SE INCORPORA</t>
  </si>
  <si>
    <t>* CONSTRUCCION GIMNASIO TENAUN</t>
  </si>
  <si>
    <t>* CERT. CORE 259 - ACTUALIZA COSTO</t>
  </si>
  <si>
    <t>* HABILITACION SUMINISTRO ENERGIA ELECTRICA SECTOR QUEMAS DE CHUYAQUEN, MAULLIN</t>
  </si>
  <si>
    <t>* CONSERVACION PER. CAM. VEC., C. DE CALBUCO, HUALAIHUE Y PALENA, REG. DE LOS LAGOS, 2020-2021</t>
  </si>
  <si>
    <t>* CERT. CORE 207 07.20 / CERT. CORE 241 241 08.20</t>
  </si>
  <si>
    <t>* CERT. CORE 47 02.20 / CERT. CORE 241 241 08.20</t>
  </si>
  <si>
    <t>* INSUMOS Y ALIMENTACION PARA ELEAM DE LOS LAGOS, PUERTO MONTT</t>
  </si>
  <si>
    <t>* CERT. CORE 223 07.20 APRUEBA / CERT. CORE 240 08.20 ACTUALIZA COSTO</t>
  </si>
  <si>
    <t>** RECUPERACION ECONÓMICA DEL SECTOR TURISTICO DE LA REGION DE LOS LAGOS</t>
  </si>
  <si>
    <t>* CERT.CORE 234 08.2020</t>
  </si>
  <si>
    <t>CERT. CORE 239 08.20</t>
  </si>
  <si>
    <t>CONSTRUCCION SKATE PARK VILLA DE SAN PABLO</t>
  </si>
  <si>
    <t>CONVENIO EN CONFECCION</t>
  </si>
  <si>
    <t>MEJORAMIENTO ESTACION MEDICO RURAL QUEMA DEL BUEY</t>
  </si>
  <si>
    <t>MEJORAMIENTO SEDE UNION COMUNAL DEL ADULTO MAYOR (UCAM)</t>
  </si>
  <si>
    <t>MEJORAMIENTO Y AMPLIACION MIRADOR QUENUIR ALTO</t>
  </si>
  <si>
    <t>CONSTRUCCION SEDE SOCIAL JUNTA DE VECINO SAN JOSE</t>
  </si>
  <si>
    <t>CONSTRUCCION CAMARINES PARA ACTIVIDADES CULTURALES</t>
  </si>
  <si>
    <t>CONSTRUCCION PLAZA NUEVA GALICIA</t>
  </si>
  <si>
    <t>CONSTRUCCION SEDE SOCIAL PID PID ALTO</t>
  </si>
  <si>
    <t>REPOSICION CANCHA SINTETICA DE ACHAO</t>
  </si>
  <si>
    <t>CONSTRUCCION CAMARINES CLUB DEP. ESMERALDA APECHE</t>
  </si>
  <si>
    <t>CONSTRUCCION BAÑOS FAMILIARES PUERTO POLETTO SECTOR EL ESPOLON</t>
  </si>
  <si>
    <t>CONSERVACION Y REPARACION DE INFRAESTRUCTURA PUBLICA</t>
  </si>
  <si>
    <t>** PROGRAMA DE CAPACITACION PARA LA INNOVACION Y TECNIFICACION A NIVEL PREDIAL, PARA JOVENES Y MUJERES, USUARIOS DE INDAP DE LA REGION DE LOS LAGOS</t>
  </si>
  <si>
    <t>** RECUPERACION ECONÓMICA PARA AGRUPACIONES VULNERABLES REGION DE LOS LAGOS</t>
  </si>
  <si>
    <t>SENADIS</t>
  </si>
  <si>
    <t>** TRANSFERENCIA FINANCIAMIENTO DE AYUDAS TECNICAS PARA PERSONAS CON DISCAPACIDAD DE LA X REGION</t>
  </si>
  <si>
    <t>** CONSTRUCCION SERVICIO AGUA POTABLE RURAL ISLA QUENU</t>
  </si>
  <si>
    <t>** CONSERVACION CAMINOS NO ENROLADOS EN 7 SECTORES DE LA COMUNA DE PUYEHUE</t>
  </si>
  <si>
    <r>
      <t xml:space="preserve">* </t>
    </r>
    <r>
      <rPr>
        <b/>
        <sz val="18"/>
        <color theme="1"/>
        <rFont val="Calibri"/>
        <family val="2"/>
        <scheme val="minor"/>
      </rPr>
      <t>CONSERVACION PER. CAM. VEC., C DE CALBUCO, HUALAIHUE Y PALENA REG. DE LOS LAGOS, 2020 - 2021</t>
    </r>
  </si>
  <si>
    <t>* CERT. CORE 33 07.02.20 - APRUEBA / CERT. CORE 96 03.2020 APRUEBA CARTERA / CERT. CORE 247 08.20 - CAMBIA INICIATIVA Y AJUSTA COSTO</t>
  </si>
  <si>
    <t>CERT. CORE 257 08.20</t>
  </si>
  <si>
    <t>HABILITACION PLAZA LOS ROBLES</t>
  </si>
  <si>
    <t>REPOSICION SEDE PABLO NERUDA</t>
  </si>
  <si>
    <t>NORMALIZACION POSTA RURAL LOS PELLINES</t>
  </si>
  <si>
    <t>CONSTRUCCION SEDE SOCIAL LONCOTORO</t>
  </si>
  <si>
    <t>CONSTRUCCION SEDE COMUNITARIA SECTOR LOS VOLCANES</t>
  </si>
  <si>
    <t>CONSTRUCCION GAVIONES SECTOR LENCA</t>
  </si>
  <si>
    <t>RESTAURACION PARQUE POBL. JARDIN ORIENTE AV. AUSTRAL</t>
  </si>
  <si>
    <t>CONSTRUCCION VEREDAS CALLE BARRANCAS</t>
  </si>
  <si>
    <t>CONSTRUCCION PLAZA ACTIVA Y RECREATIVA LOS AROMOS, ALERCE NORTE</t>
  </si>
  <si>
    <t>AMPLIACION CUARTEL TERCERA COMPAÑÍA DE BOMBEROS</t>
  </si>
  <si>
    <t>CONSTRUCCION SKATE PARQUE NICANOR GARCIA, PUERTO CHICO</t>
  </si>
  <si>
    <t>CONSTRUCCION CENTRO MULTIUSO DEPORTIVO CULTURAL</t>
  </si>
  <si>
    <t>CONSTRUCCION SEDE SOCIAL VILLA INSULAR</t>
  </si>
  <si>
    <t>CONSTRUCCION CASA ADULTO MAYOR JUAN SOLER</t>
  </si>
  <si>
    <t>REPOSICION PARQUE ALTOS DE GAMBOA</t>
  </si>
  <si>
    <t>MEJORAMIENTO INTEGRAL GIMNASIO SECTOR DE CONTUY</t>
  </si>
  <si>
    <t>CONSTRUCCION SEDE SOCIAL CLUB DEPORTIVO O´HIGGINS DE COINCO</t>
  </si>
  <si>
    <t>REPOSICION MEDIALUNA MUNICIPAL</t>
  </si>
  <si>
    <t>CONSTRUCCION ESTACION MEDICO RURAL CALETA EL MANZANO</t>
  </si>
  <si>
    <t>* CERT. CORE 258 08.20</t>
  </si>
  <si>
    <t>** HABILITACION SUMINISTRO DE ENERGIA ELECTRICA SECTOR QUEMAS DE CHUYAQUEN, MAULLIN</t>
  </si>
  <si>
    <t>40018876EJECUCION</t>
  </si>
  <si>
    <t>BCO</t>
  </si>
  <si>
    <t>* CERT. CORE 261 08.20</t>
  </si>
  <si>
    <t>** MEJORAMIENTO DIVERSAS CALLES FRESIA (EL RINCON - RIO LLICO - TEODORO SCHAFER)</t>
  </si>
  <si>
    <t>** HABILITACION SUMINISTRO ENERGIA ELECTRICA VARIOS SECTORES, LOS MUERMOS</t>
  </si>
  <si>
    <t>* CERT. CORE 262 08.20</t>
  </si>
  <si>
    <t>* CERT. CORE 33 07.02.20 - APRUEBA / CERT. CORE 258 REINCORPORA Y AJUSTA COSTO</t>
  </si>
  <si>
    <t>* CERT. CORE 33 07.02.20 - APRUEBA / CERT. CORE 96 03.2020 APRUEBA CARTERA / CERT. CORE 247 08,2020 CAMBIA INICIATIVA</t>
  </si>
  <si>
    <t>TRANSPORTE</t>
  </si>
  <si>
    <t>** CONSTRUCCION SERVICIO DE AGUA POTABLE RURAL ISLA QUENU</t>
  </si>
  <si>
    <t>TRANSFERENCIA FINANCIAMIENTO DE AYUDAS TECNICAS PARA PERSONAS CON DISCAPACIDAD DE LA X REGION</t>
  </si>
  <si>
    <t>* CERT. 244 08.20 - INCORPORA</t>
  </si>
  <si>
    <t>RECUPERACION ECONOMICA  PARA AGRUPACIONES VULNERABLES REGION DE LOS LAGOS</t>
  </si>
  <si>
    <t>* CERT. 243 08.20 - INCORPORA</t>
  </si>
  <si>
    <t>PROGRAMA DE CAPACITACION PARA LA INNOVACION Y TECNIFICACION A NIVEL PREDIAL, PARA JOVENES Y MUJERES, USUARIOS DE INDAP DE LA REGION DE LOS LAGOS</t>
  </si>
  <si>
    <t>* CERT. 242 08.20 - INCORPORA</t>
  </si>
  <si>
    <t>APLICACIÓN LETRA A) NUMERAL 2.3 GLOSA 02 GOBIERNOS</t>
  </si>
  <si>
    <t>APLICACIÓN LETRA C) NUMERAL 2.3 GLOSA 02 GOBIERNOS</t>
  </si>
  <si>
    <t>TOTAL 2015-2020</t>
  </si>
  <si>
    <t>HSEE SECTOR LUMACO</t>
  </si>
  <si>
    <t>SAESA</t>
  </si>
  <si>
    <t>HSEE  SECTOR POLLOICO</t>
  </si>
  <si>
    <t>HSEE  SECTOR TROCOMO</t>
  </si>
  <si>
    <t>P. OCTAY</t>
  </si>
  <si>
    <t>NSEE SECTOR RUPANCO</t>
  </si>
  <si>
    <t>S.J. DE LA COSTA</t>
  </si>
  <si>
    <t>HSEE SECTOR PUNINQUE COMP</t>
  </si>
  <si>
    <t>HSEE BELLAVISTA</t>
  </si>
  <si>
    <t>HSEE CHOROY TRAIGUEN</t>
  </si>
  <si>
    <t>HSEE SECTOR POPOEN</t>
  </si>
  <si>
    <t>HSEE LAFQUENMAPU COMPLEMENTARIO</t>
  </si>
  <si>
    <t>HSEE PURREHUIN COMPLEMENTARIO</t>
  </si>
  <si>
    <t>HSEE PURRAHUE</t>
  </si>
  <si>
    <t>HSEE PICHILAFQUENMAPU</t>
  </si>
  <si>
    <t>HSEE SECTOR HUACAMAPU</t>
  </si>
  <si>
    <t>HSEE SECTOR CUINCO</t>
  </si>
  <si>
    <t>HSEE SECTOR ALEUCAPI</t>
  </si>
  <si>
    <t>HSEE SECTOR COSTA I</t>
  </si>
  <si>
    <t>HSEE SECTOR COSTA II</t>
  </si>
  <si>
    <t>HSEE SECTOR LLANO CENTRAL</t>
  </si>
  <si>
    <t>HSEE SECTOR QUEULLIN</t>
  </si>
  <si>
    <t>HSEE SECTOR BALMACEDA</t>
  </si>
  <si>
    <t>HSEE SECTOR COLONIA SAN MARTIN</t>
  </si>
  <si>
    <t>HSEE SECTOR PEDERNAL</t>
  </si>
  <si>
    <t>HSEE SECTOR LOMA LA PIEDRA</t>
  </si>
  <si>
    <t>HSEE SECTOR LOS RADALES</t>
  </si>
  <si>
    <t>HSEE PUELPUN</t>
  </si>
  <si>
    <t>HSEE SECTOR OLMOPULLI</t>
  </si>
  <si>
    <t>HSEE SECTOR COYAM</t>
  </si>
  <si>
    <t>HSEE SECTOR MISQUIHUE</t>
  </si>
  <si>
    <t>HSEE SECTOR TRES CUMBRES</t>
  </si>
  <si>
    <t>HSEE SECTOR QUICHITUE</t>
  </si>
  <si>
    <t>HSEE SECTOR PILLUCO</t>
  </si>
  <si>
    <t>HSEE SECTOR CAULIN BAJO EL CARRIL</t>
  </si>
  <si>
    <t>HSEE SECTOR CAULIN LOS PINOS</t>
  </si>
  <si>
    <t>HSEE SECTOR PUNTA CHILEN</t>
  </si>
  <si>
    <t>HSEE SECTOR TARA</t>
  </si>
  <si>
    <t>HSEE SECTOR ALCALDEO DE RAUCO</t>
  </si>
  <si>
    <t>NSEE ST DICHAM</t>
  </si>
  <si>
    <t>NSEE REDES ELECTRICAS ST RAUCO ALTO</t>
  </si>
  <si>
    <t>HSEE SECTOR VILUPULLI</t>
  </si>
  <si>
    <t>HSEE SECTOR LOS PETANES</t>
  </si>
  <si>
    <t>HSEE SECTOR LAS COMPUERTAS</t>
  </si>
  <si>
    <t>HSEE SECTOR COLO COLO</t>
  </si>
  <si>
    <t>HSEE CAMINO EL ROBLE DE DETICO</t>
  </si>
  <si>
    <t>HSEE AGONI ALTO</t>
  </si>
  <si>
    <t>HSEE SECTOR YALDAD</t>
  </si>
  <si>
    <t>HSEE SECTOR CURANUE SUR</t>
  </si>
  <si>
    <t>HSEE QUICAVI, LOS MOLINOS</t>
  </si>
  <si>
    <t>HSSE SECTOR AUCHO ALTO TUBILDAD</t>
  </si>
  <si>
    <t>HSSE SECTOR RIO NEGRO</t>
  </si>
  <si>
    <t>NSEE SECTOR PIDO LOS ESPINOS</t>
  </si>
  <si>
    <t>HSSE TUBILDAD MONTAÑA</t>
  </si>
  <si>
    <t>HSEE ST AYACARA PENINSULA DE COMAU</t>
  </si>
  <si>
    <t>HSSE SECTOR CHAITEN VIEJO</t>
  </si>
  <si>
    <t>HSEE SECTOR NOROESTE</t>
  </si>
  <si>
    <t>HSEE SECTOR QUIEBRAOLA</t>
  </si>
  <si>
    <t>AÑO APROBACION</t>
  </si>
  <si>
    <t>FDL</t>
  </si>
  <si>
    <t>CAJA FINANCIERA</t>
  </si>
  <si>
    <t>ACTUALIZACION ESTRATEGIA DE DESARROLLO REGION DE LOS LAGOS</t>
  </si>
  <si>
    <t>* CERT. CORE 421 12.19 - INCORPORA</t>
  </si>
  <si>
    <t>EMPRESA ADJUDICADA</t>
  </si>
  <si>
    <t>TOTAL HSEE COMUNA DE OSORNO</t>
  </si>
  <si>
    <t>TOTAL HSEE PROVINCIA OSORNO</t>
  </si>
  <si>
    <t>TOTAL HSEE PROVINCIA LLANQUIHUE</t>
  </si>
  <si>
    <t>TOTAL HSEE PROVINCIA CHILOE</t>
  </si>
  <si>
    <t>HSEE 11 ISLAS DE CHILOE II ETAPA</t>
  </si>
  <si>
    <t>TOTAL HSEE PROVINCIA PALENA</t>
  </si>
  <si>
    <t>TOTAL HSEE REGION LOS LAGOS</t>
  </si>
  <si>
    <t>HSEE SECTOR LA POZA</t>
  </si>
  <si>
    <t>CONVENIO EN TRAMITE</t>
  </si>
  <si>
    <t>HSEE VARIOS SECTORES</t>
  </si>
  <si>
    <t>HSEE SECTOR QUEMAS DE CHUYAQUEN</t>
  </si>
  <si>
    <t>HSEE SECTOR RURAL LOS MAÑIOS</t>
  </si>
  <si>
    <t>HSEE SECTOR APECHE</t>
  </si>
  <si>
    <t>Obtención servidumbres</t>
  </si>
  <si>
    <t>En construcción</t>
  </si>
  <si>
    <t>En obtención servidumbres</t>
  </si>
  <si>
    <t>En construcción 3 Islas</t>
  </si>
  <si>
    <t>* MEJORAMENTO 5 VIAS DE LA CIUDAD DE DALCAHUE</t>
  </si>
  <si>
    <t>CERT. CORE 211 07.20 / CERT. CORE 280 09.20 - MODIFICA NOMBRE</t>
  </si>
  <si>
    <t>CONSTRUCCION CENTRO COMUNITARIO SECTOR AITUY, QUEILEN</t>
  </si>
  <si>
    <t>CERT. CORE 282 09.20 - MODIFICA NOMBRE Y ACTUALIZA COSTO</t>
  </si>
  <si>
    <t>* CONSTRUCCION PAVIMENTO CALLE SAN ANDRES Y LOS TULIPANES</t>
  </si>
  <si>
    <t>CERT. CORE 274 09.20 - AJUSTA COSTO</t>
  </si>
  <si>
    <t>* CONSTRUCCION PAVIMENTO CALLE CONDELL, FRAGATA COCHRANE Y LAS VERTIENTES</t>
  </si>
  <si>
    <t>CERT. CORE 273 09.20 - AJUSTA COSTO</t>
  </si>
  <si>
    <t>* MEJORAMIENTO INTEGRAL ESTADIO MUNICIPAL DE QUEILEN</t>
  </si>
  <si>
    <t>CERT. CORE 271 - AJUSTA COSTO</t>
  </si>
  <si>
    <t>HABILITACION SUMINISTRO ENERGIA ELECTRICA SECTOR EL TIGRE, PALENA</t>
  </si>
  <si>
    <t>* CERT. CORE 246 INCORPORA / CERT. CORE 279 LO IDENTIFICA EN CARTERA DE REEMPLAZO</t>
  </si>
  <si>
    <t>* CERT. CORE 245 INCORPORA / CERT. CORE 279 LO IDENTIFICA EN CARTERA DE REEMPLAZO</t>
  </si>
  <si>
    <t>* CERT. CORE 278 09.20 - INCORPORA INICIATIVA / CERT. CORE 279 09.20 - INCORPORA EN CARTERA DE REEMPLAZO</t>
  </si>
  <si>
    <t>*CERT. CORE 270 09.20 - INCORPORA Y AJUSTA COSTO</t>
  </si>
  <si>
    <t>* REPOSICION DE VEREDAS SECTOR NORTE, OSORNO</t>
  </si>
  <si>
    <t>* CERT. CORE 245 08.20 / CERT. CORE 279 RECONOCE COMO CARTERA DE REEMPLAZO</t>
  </si>
  <si>
    <t>* CERT. CORE 246 08.20 / CERT. CORE 279 09,20 - RECONOCE CARTERA DE REEMPLAZO</t>
  </si>
  <si>
    <t>** PROGRAMA DE REACTIVACION Y CAPACITACION INCENDIO MERCADO MUNICIPAL DE ANCUD</t>
  </si>
  <si>
    <t>* CERT.CORE 276 09.2020</t>
  </si>
  <si>
    <t>SEREMI ENERGIA</t>
  </si>
  <si>
    <t>** PROGRAMA DE CAPACITACION PARA EL FORTALECIMIENTO Y FOMENTO A LA COMERCIALIZACION DE LEÑA DE CALIDAD EN LA REGION DE LOS LAGOS</t>
  </si>
  <si>
    <t>* CERT.CORE 277 09.2020</t>
  </si>
  <si>
    <t>CERT. CORE 272 09.2020</t>
  </si>
  <si>
    <t>CERT. CORE 275 09.2020 - INCORPORA</t>
  </si>
  <si>
    <t>Licitacion Adjudicada</t>
  </si>
  <si>
    <t>En Toma de Razon CGR</t>
  </si>
  <si>
    <t>** CONSERVACION CAMINOS NO ENROLADOS 5 SECTORES RURALES DE LA COMUNA DE FRUTILLAR</t>
  </si>
  <si>
    <t>*CERT. CORE 293 09.20 - INCORPORA Y CAMBIA NOMBRE</t>
  </si>
  <si>
    <t>* CERT.CORE 243 08.2020 - CERT. CORE 292 09.20 IDENTIFACA A CUAL REEMPLAZA DEL A.C.</t>
  </si>
  <si>
    <t>* CERT.CORE 242 08.2020 - CERT. CORE 292 09.20 IDENTIFACA A CUAL REEMPLAZA DEL A.C.</t>
  </si>
  <si>
    <t>* CERT.CORE 244 08.2020 - CERT. CORE 292 09.20 IDENTIFACA A CUAL REEMPLAZA DEL A.C.</t>
  </si>
  <si>
    <t>* CERT. CORE 290 09.20</t>
  </si>
  <si>
    <t>** MEJORAMIENTO AREAS EXTERIORES Y OBRAS COMPLEMENTARIAS CENTRO ADM. REGIONAL, PUERTO MONTT</t>
  </si>
  <si>
    <t>** REPOSICION JUZGADO DE POLICIA LOCAL</t>
  </si>
  <si>
    <t>** CONSERVACION CAMINOS NO ENROLADOS 5 SECTORES RURALES DE LA COMUNA DE FRUTILLAR (C33)</t>
  </si>
  <si>
    <t>* CERT. CORE 291 09.20 INCORPORA</t>
  </si>
  <si>
    <t>** REPOSICION ESCUELA RURAL LAGUNITAS COMUNA PUERTO MONTT</t>
  </si>
  <si>
    <t>AC. POLICIAL</t>
  </si>
  <si>
    <t>* CERT. CORE 34 07.02.20 - APRUEBA ACUERDO POLICIAL / * CERT. CORE 302 10.20 - RECONOCE INICIATIVA</t>
  </si>
  <si>
    <t>REPOSICION VEHICULOS PDI, REGION DE LOS LAGOS</t>
  </si>
  <si>
    <t>REPOSICON VEHICULOS POLICIALES DE UNIDADES Y DESTACAMENTOS DE LA REGION DE LOS LAGOS</t>
  </si>
  <si>
    <t>* CERT. CORE 34 07.02.20 - APRUEBA ACUERDO POLICIAL / * CERT. CORE 300 10.20 - RECONOCE INICIATIVA</t>
  </si>
  <si>
    <t>ADQUISICION EQUIPOS PARA ANALISIS EVIDENCIA INFORMATICA Y DIGITAL REGION POLICIAL LOS LAGOS</t>
  </si>
  <si>
    <t>* CERT. CORE 34 07.02.20 - APRUEBA ACUERDO POLICIAL / * CERT. CORE 301 10.20 - RECONOCE INICIATIVA</t>
  </si>
  <si>
    <t>REPOSICION MOTOS TODO TERRENO PARA LOS CUARTELES OPERATIVOS TERRITORIALES DE LOS LAGOS</t>
  </si>
  <si>
    <t>* CERT. CORE 34 07.02.20 - APRUEBA ACUERDO POLICIAL / * CERT. CORE 299 10.20 - RECONOCE INICIATIVA</t>
  </si>
  <si>
    <t>* CERT. CORE 33 07.02.20 - APRUEBA COMPLEMENTO A.SOCIAL / * CERT. CORE 298 10.20 - REINCORPORA UNA VEZ RS</t>
  </si>
  <si>
    <t>** DIAGNOSTICO SISTEMA DE TRANSPORTE URBANO CIUDAD DE PUERTO VARAS, ETAPA I</t>
  </si>
  <si>
    <t>HSEE SECTOR KM 26 y 27</t>
  </si>
  <si>
    <t>Adjudicado</t>
  </si>
  <si>
    <t>PARALIZADO</t>
  </si>
  <si>
    <t>ADJUDICADO</t>
  </si>
  <si>
    <t>Paralizado</t>
  </si>
  <si>
    <t>Cerrado</t>
  </si>
  <si>
    <t>Paralizada</t>
  </si>
  <si>
    <t>Liquidacion</t>
  </si>
  <si>
    <t>En Liquidacion</t>
  </si>
  <si>
    <t>En Proceso de Termino</t>
  </si>
  <si>
    <t>Construído y energizado</t>
  </si>
  <si>
    <t>Construyendo agregados - Energización en Dic. 20</t>
  </si>
  <si>
    <t>En construcción, falta Plan de manejo Forestal - Energización fines de Dic. 20</t>
  </si>
  <si>
    <t>En trámite Recepción</t>
  </si>
  <si>
    <t>Problemas con servidumbres - Se energizará en Dic, 20 lo que sea posible</t>
  </si>
  <si>
    <t>Concluyendo servidumbres - Inicio Obras Nov. 20</t>
  </si>
  <si>
    <t>Redes construídas, faltan Instal. Interiores</t>
  </si>
  <si>
    <t>Problemas de servidumbres - Se energizará en Dic. 20 lo que sea posible</t>
  </si>
  <si>
    <t>En obtención servidumbres de paso</t>
  </si>
  <si>
    <t>Redes construídas, falta Central Generación</t>
  </si>
  <si>
    <t>En Construcción - Energización fines de Oct. 20</t>
  </si>
  <si>
    <t>En construcción - Energización fines de Nov. 20</t>
  </si>
  <si>
    <t>Inicio Obras Nov. 20</t>
  </si>
  <si>
    <t>Obtención servidumbres y trámite Plan Manejo Forestal</t>
  </si>
  <si>
    <t>En construcción - Energización Dic. 20</t>
  </si>
  <si>
    <t>En construcción - Energización Nov. 20</t>
  </si>
  <si>
    <t>Falta Plan Manejo Forestal -Inicio Obras Dic. 20</t>
  </si>
  <si>
    <t>Falta Plan Manejo Forestal - Inicio obras Enero 21</t>
  </si>
  <si>
    <t>Inicio Obras Dic. 20</t>
  </si>
  <si>
    <t>Problemas con servidumbres sector Inal - Energización en Nov. 20 donde sea posible</t>
  </si>
  <si>
    <t>Tramitando Informe Factibilidad Ambiental, Zona Turística</t>
  </si>
  <si>
    <t>Obtención servidumbres - Falta Plan Manejo Forestal</t>
  </si>
  <si>
    <t>Re inicio obras fines de Oct. 20</t>
  </si>
  <si>
    <t>En trámite resciliación</t>
  </si>
  <si>
    <t>Se energiza primera quincena de Nov. 20</t>
  </si>
  <si>
    <t>En Obtención servidumbres</t>
  </si>
  <si>
    <t>CERT. CORE 33</t>
  </si>
  <si>
    <t>TERMINADO</t>
  </si>
  <si>
    <t>40019355EJECUCION</t>
  </si>
  <si>
    <t>* CERT. CORE 306 10.2020 - APRUEBA INCORPORAR</t>
  </si>
  <si>
    <t>** CONSERVACION VEREDAS LOCALIDAD DE CORTE ALTO (C33)</t>
  </si>
  <si>
    <t>* CERT. CORE 307 10.2020 - AUMENTA PPTO</t>
  </si>
  <si>
    <t>* CERT. CORE 405 12.19 - AJUSTA COSTO / * CERT. CORE 309 10.2020 - ACTUALIZA COSTO</t>
  </si>
  <si>
    <t>* CONSTRUCCION SISTEMA AGUA POTABLE EL MANZANO</t>
  </si>
  <si>
    <t>* CERT. CORE 175 20.06 - APRUEBA ETAPA EJECUCION CON CARGO FNDR. - * CERT. CORE 310 10.2020 - ACTUALIZA COSTO</t>
  </si>
  <si>
    <t>* CONSTRUCCION RED DE ALCANTARILLADO Y PLANTA DE TRATAMIENTO SECTOR PICHIL, OSORNO</t>
  </si>
  <si>
    <t>En Liquidación / Licitación</t>
  </si>
  <si>
    <t>CONSERVACION PER. CAM. VE., C. DE CALBUCO Y MAULLIN, REG. DE LOS LAGOS, 2020-2021</t>
  </si>
  <si>
    <r>
      <t xml:space="preserve">* </t>
    </r>
    <r>
      <rPr>
        <b/>
        <sz val="18"/>
        <color theme="1"/>
        <rFont val="Calibri"/>
        <family val="2"/>
        <scheme val="minor"/>
      </rPr>
      <t>CONSERVACION PER. CAM. VE., C. DE CALBUCO Y MAULLIN, REG. DE LOS LAGOS, 2020 - 2021</t>
    </r>
  </si>
  <si>
    <t>* CERT. CORE 315 10.2020</t>
  </si>
  <si>
    <t>** ADQUISICION CARPA DE CAMPAÑA DE EMERGENCIA PARA BOMBEROS</t>
  </si>
  <si>
    <t>4456 21 DIC 2018 / 979 27,04,20</t>
  </si>
  <si>
    <t>* CERT. CORE 136 06.18 - AUTORIZA CARGO FNDR / CERT. CORE 322 11.20 - MODIFICA MONTO ENTRE ITEM</t>
  </si>
  <si>
    <t>** REPOSICION SEXTA COMPAÑÍA DE BOMBEROS DE OSORNO</t>
  </si>
  <si>
    <t>* CERT. CORE 321 11.20 - SE INCORPORA</t>
  </si>
  <si>
    <t>30485368EJECUCION</t>
  </si>
  <si>
    <t>** REPOSICION CENTRO REHABILITACION CLUB DE LEONES COMUNA DE ANCUD</t>
  </si>
  <si>
    <t>* CERT. CORE 279 12.09.19 - APRUEBA REINCORPORAR AL EE.SS CON CARGO AL FNDR - CERT. CORE 323 11.20 REINCORPORA</t>
  </si>
  <si>
    <t>* CERT. CORE 319 - REINCORPORA</t>
  </si>
  <si>
    <t>** REPOSICION Y ADQUISICION DE EQUIPOS Y EQUPA. RED SALUD CHILOE (C33)</t>
  </si>
  <si>
    <t>40019386EJECUCION</t>
  </si>
  <si>
    <t>REPOSICION E ILUMINACION DE GARITAS EN DIVERSOS SECTORES DE LA COMUNA DE  CHONCHI</t>
  </si>
  <si>
    <t>* CERT. CORE 318 11.20 - INCORPORA</t>
  </si>
  <si>
    <t>CERT. CORE 320 11.20</t>
  </si>
  <si>
    <t>CONSTRUCCION VEREDA Y ACCESOS UNIVERSALES VILLA COCHAMO, COCHAMO</t>
  </si>
  <si>
    <t>MEJORAMIENTO Y REUBICACION MULTICANCHA SAN JOSE, LOS MUERMOS</t>
  </si>
  <si>
    <t>MEJORAMIENTO CONSERVACION APR PASAJE AMORTAJADO</t>
  </si>
  <si>
    <t>FRANCISCA MONTECINOS</t>
  </si>
  <si>
    <t>1809 11.20</t>
  </si>
  <si>
    <t>1781 10.20</t>
  </si>
  <si>
    <t>1856 11.20</t>
  </si>
  <si>
    <t>HARRY</t>
  </si>
  <si>
    <t>1858 11.20</t>
  </si>
  <si>
    <t>RENE CARCAMO</t>
  </si>
  <si>
    <t>1704 09.20</t>
  </si>
  <si>
    <t>KARIN BARRIENTOS</t>
  </si>
  <si>
    <t>1855 11.20</t>
  </si>
  <si>
    <t>GLORIA QUEZADA</t>
  </si>
  <si>
    <t>1854 11.20</t>
  </si>
  <si>
    <t>IGNACIO ORTIZ</t>
  </si>
  <si>
    <t>1857 11.20</t>
  </si>
  <si>
    <t>1556 08.20</t>
  </si>
  <si>
    <t>1635 09.20</t>
  </si>
  <si>
    <t>1659 09.20</t>
  </si>
  <si>
    <t>* ORD. 1862 29.10.20 SUBDERE RECONOCE PROVICISION PMB $144.900</t>
  </si>
  <si>
    <t>* ORD. 1862 29.10.20 SUBDERE RECONOCE PROVICISION PMB $262.693</t>
  </si>
  <si>
    <t>* ORD. 567 18.02.20 RECONOCE Y ASIGNA RECURSOS PROV. PIR</t>
  </si>
  <si>
    <t>* CERT. CORE 50 07.02.20 - APRUEBA ESTUDIO / * ORD. 567 18.02.20 RECONOCE Y ASIGNA RECURSOS PROV. PIR</t>
  </si>
  <si>
    <t>* CERT. CORE 423 12.19 - AUMENTA PPTO FNDR 2020 / * CERT. CORE 97 03.2020 - ACTUALIZA PPTO / DECRETO 925 06.2020 RECONOCE PROV. FDL</t>
  </si>
  <si>
    <t xml:space="preserve">* CERT. CORE 41 07.02.20 - ACTUALIZA COSTO / * CERT. CORE 308 10.2020 - ACTUALIZA COSTO / DECRETO </t>
  </si>
  <si>
    <t>* REPOSICION ESCUELA RURAL DE COMPU, COMUNA DE QUELLON</t>
  </si>
  <si>
    <t>* CERT. CORE 19.11.20 - AJUSTA COSTO</t>
  </si>
  <si>
    <t>* REPOSICION ESCUELA RURAL EL ISLOTE RUPANCO, PUERTO OCTAY</t>
  </si>
  <si>
    <t>* CERT. CORE 247 22.08.19 - APRUEBA REINCORPORAR CON CARGO AL FNDR./ CERT CORE. 336 19.11.20 - COSTO</t>
  </si>
  <si>
    <t>* CERT. CORE 311 10.2020 - INCORPORA EN CARTERA DE REEMPLAZO / CERT. CORE 339 19.11.20 - INDENTIFICA A CUAL REEMPLAZA DEL ACUERDO SOCIAL COMPLEMENTARIO</t>
  </si>
  <si>
    <t>* RESTAURACION IGLESIA N. SRA. DE LA CANDELARIA (MN), CARELMAPU</t>
  </si>
  <si>
    <t>* CORE 358 24.10.19 - AUMENTA PPTO ($ 2.057.540.000) - CERT. CORE 340 19.11.20 - COSTO</t>
  </si>
  <si>
    <t>** REPOSICION CUARTEL GENERAL Y PRIMERA COMPAÑÍA DE BOMBEROS LOS MUERMOS</t>
  </si>
  <si>
    <t>* CERT. CORE 335 19.11.20 - INCORPORA</t>
  </si>
  <si>
    <t>Tramite Dipres 2021</t>
  </si>
  <si>
    <t>En Licitacion / Ejecución</t>
  </si>
  <si>
    <t>En Convenio</t>
  </si>
  <si>
    <t>TOTAL DE PAGOS AL 30 NOVIEMBRE 2020</t>
  </si>
  <si>
    <t>MONTO TRANSFERIDO</t>
  </si>
  <si>
    <t>MONTO REINTEGRADO</t>
  </si>
  <si>
    <t>MONTO RENDIDO</t>
  </si>
  <si>
    <t>SALDO POR RENDIR</t>
  </si>
  <si>
    <t>SUBSIDIO A MUNICIPALIDADES PARA ENFRENTAMIENTO CRISIS SANITARIA COVID-19</t>
  </si>
  <si>
    <t>TRANSF. RECURSOS PARA LLEVAR A CABO ACUERDO DE SALUD LOS LAGOS COVID 19</t>
  </si>
  <si>
    <t>Fármacos e insumos</t>
  </si>
  <si>
    <t>Kits adulto mayor</t>
  </si>
  <si>
    <t>Aplicación letra a) numeral 2.3 glosa 02 Gobiernos Regionales</t>
  </si>
  <si>
    <t>Aplicación letra c) numeral 2.3 glosa 02 Gobiernos Regionales</t>
  </si>
  <si>
    <t>TOTAL TRANSF. A MUNICIPALIDADES PARA ENFRENTAR COVID-19</t>
  </si>
  <si>
    <t>PUERTO OCTAY</t>
  </si>
  <si>
    <t>PUERTO MONTT</t>
  </si>
  <si>
    <t>PUERTO VARAS</t>
  </si>
  <si>
    <t>CURACO DE VELEZ</t>
  </si>
  <si>
    <t>Etiquetas de fila</t>
  </si>
  <si>
    <t>Total general</t>
  </si>
  <si>
    <t xml:space="preserve"> MONTO RENDIDO</t>
  </si>
  <si>
    <t xml:space="preserve"> SALDO POR RENDIR</t>
  </si>
  <si>
    <t>TOTAL PAGOS AL 30 NOVIEMBRE 2020</t>
  </si>
  <si>
    <t>Suma de TOTAL PAGOS AL 30 NOVIEMBRE 2020</t>
  </si>
  <si>
    <t>(Varios elementos)</t>
  </si>
  <si>
    <t>COSTO M$</t>
  </si>
  <si>
    <t>COMPROMISO 2020 M$</t>
  </si>
  <si>
    <t>PAGOS AÑOS ANTERIORES M$</t>
  </si>
  <si>
    <t>N° DE INICIATIVAS</t>
  </si>
  <si>
    <t xml:space="preserve">  COSTO/1000</t>
  </si>
  <si>
    <t xml:space="preserve"> OSORNO</t>
  </si>
  <si>
    <t xml:space="preserve"> LLANQUIHUE</t>
  </si>
  <si>
    <t xml:space="preserve"> CHILOE</t>
  </si>
  <si>
    <t xml:space="preserve"> PALENA</t>
  </si>
  <si>
    <t xml:space="preserve"> REGIONAL</t>
  </si>
  <si>
    <t xml:space="preserve"> FOMENTO</t>
  </si>
  <si>
    <t>PLAN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</si>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</sst>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_-;\-&quot;$&quot;\ * #,##0_-;_-&quot;$&quot;\ * &quot;-&quot;??_-;_-@_-"/>
    <numFmt numFmtId="167" formatCode="[$$-340A]\ #,##0"/>
    <numFmt numFmtId="168" formatCode="###,###;#,##0;#,##0"/>
    <numFmt numFmtId="169" formatCode="_-[$€-2]\ * #,##0.00_-;\-[$€-2]\ * #,##0.00_-;_-[$€-2]\ * \-??_-"/>
    <numFmt numFmtId="170" formatCode="0.0%"/>
    <numFmt numFmtId="171" formatCode="_-* #,##0.000_-;\-* #,##0.000_-;_-* &quot;-&quot;??_-;_-@_-"/>
    <numFmt numFmtId="172" formatCode="_ * #,##0.00_ ;_ * \-#,##0.00_ ;_ * &quot;-&quot;??_ ;_ @_ "/>
  </numFmts>
  <fonts count="9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Arial Narrow"/>
      <family val="2"/>
    </font>
    <font>
      <sz val="11"/>
      <name val="Calibri"/>
      <family val="2"/>
      <scheme val="minor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0"/>
      <name val="Arial Narrow"/>
      <family val="2"/>
    </font>
    <font>
      <b/>
      <sz val="16"/>
      <color theme="0"/>
      <name val="Arial Narrow"/>
      <family val="2"/>
    </font>
    <font>
      <sz val="16"/>
      <color theme="0"/>
      <name val="Arial Narrow"/>
      <family val="2"/>
    </font>
    <font>
      <sz val="14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8"/>
      <color rgb="FF152935"/>
      <name val="Arial"/>
      <family val="2"/>
    </font>
    <font>
      <b/>
      <sz val="18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8"/>
      <name val="Arial Narrow"/>
      <family val="2"/>
    </font>
    <font>
      <b/>
      <sz val="20"/>
      <color theme="0"/>
      <name val="Arial Narrow"/>
      <family val="2"/>
    </font>
    <font>
      <b/>
      <sz val="36"/>
      <color theme="0"/>
      <name val="Arial Narrow"/>
      <family val="2"/>
    </font>
    <font>
      <b/>
      <sz val="48"/>
      <color theme="0"/>
      <name val="Arial Narrow"/>
      <family val="2"/>
    </font>
    <font>
      <sz val="18"/>
      <color theme="0"/>
      <name val="Calibri"/>
      <family val="2"/>
      <scheme val="minor"/>
    </font>
    <font>
      <sz val="8"/>
      <color rgb="FF152935"/>
      <name val="Arial"/>
      <family val="2"/>
    </font>
    <font>
      <b/>
      <sz val="16"/>
      <color theme="0"/>
      <name val="Calibri"/>
      <family val="2"/>
      <scheme val="minor"/>
    </font>
    <font>
      <sz val="8"/>
      <color rgb="FF666666"/>
      <name val="GobCL"/>
      <charset val="134"/>
    </font>
    <font>
      <sz val="18"/>
      <name val="GobCL"/>
      <charset val="134"/>
    </font>
    <font>
      <b/>
      <sz val="18"/>
      <color rgb="FFFF0000"/>
      <name val="Calibri"/>
      <family val="2"/>
      <scheme val="minor"/>
    </font>
    <font>
      <sz val="14"/>
      <color rgb="FF152935"/>
      <name val="Arial"/>
      <family val="2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10"/>
      <color indexed="12"/>
      <name val="Arial"/>
      <family val="2"/>
    </font>
    <font>
      <sz val="10"/>
      <name val="Swis721 Lt BT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5"/>
      <color indexed="56"/>
      <name val="Calibri"/>
      <family val="2"/>
    </font>
    <font>
      <u/>
      <sz val="7.5"/>
      <color indexed="12"/>
      <name val="Arial"/>
      <family val="2"/>
    </font>
    <font>
      <sz val="11"/>
      <color indexed="17"/>
      <name val="Calibri"/>
      <family val="2"/>
    </font>
    <font>
      <u/>
      <sz val="10"/>
      <color theme="10"/>
      <name val="Arial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2"/>
      <name val="Tahoma"/>
      <family val="2"/>
    </font>
    <font>
      <sz val="16"/>
      <name val="Tahoma"/>
      <family val="2"/>
    </font>
    <font>
      <sz val="18"/>
      <name val="Arial Narrow"/>
      <family val="2"/>
    </font>
    <font>
      <sz val="16"/>
      <color rgb="FF152935"/>
      <name val="Arial"/>
      <family val="2"/>
    </font>
    <font>
      <b/>
      <sz val="36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1"/>
      <name val="Arial Narrow"/>
      <family val="2"/>
    </font>
    <font>
      <sz val="18"/>
      <color theme="1"/>
      <name val="Arial Narrow"/>
      <family val="2"/>
    </font>
    <font>
      <b/>
      <sz val="20"/>
      <color theme="1"/>
      <name val="Arial Narrow"/>
      <family val="2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9" tint="0.39991454817346722"/>
        <bgColor indexed="22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1454817346722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8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2">
    <xf numFmtId="0" fontId="0" fillId="0" borderId="0"/>
    <xf numFmtId="41" fontId="8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30" borderId="0" applyNumberFormat="0" applyBorder="0" applyAlignment="0" applyProtection="0"/>
    <xf numFmtId="0" fontId="59" fillId="33" borderId="0" applyNumberFormat="0" applyBorder="0" applyAlignment="0" applyProtection="0"/>
    <xf numFmtId="43" fontId="81" fillId="0" borderId="0" applyFont="0" applyFill="0" applyBorder="0" applyAlignment="0" applyProtection="0"/>
    <xf numFmtId="0" fontId="44" fillId="0" borderId="0"/>
    <xf numFmtId="0" fontId="59" fillId="32" borderId="0" applyNumberFormat="0" applyBorder="0" applyAlignment="0" applyProtection="0"/>
    <xf numFmtId="9" fontId="8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36" borderId="0" applyNumberFormat="0" applyBorder="0" applyAlignment="0" applyProtection="0"/>
    <xf numFmtId="0" fontId="51" fillId="0" borderId="0"/>
    <xf numFmtId="0" fontId="59" fillId="38" borderId="0" applyNumberFormat="0" applyBorder="0" applyAlignment="0" applyProtection="0"/>
    <xf numFmtId="0" fontId="44" fillId="0" borderId="0"/>
    <xf numFmtId="0" fontId="59" fillId="31" borderId="0" applyNumberFormat="0" applyBorder="0" applyAlignment="0" applyProtection="0"/>
    <xf numFmtId="0" fontId="58" fillId="0" borderId="0"/>
    <xf numFmtId="0" fontId="59" fillId="39" borderId="0" applyNumberFormat="0" applyBorder="0" applyAlignment="0" applyProtection="0"/>
    <xf numFmtId="0" fontId="59" fillId="37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0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40" borderId="0" applyNumberFormat="0" applyBorder="0" applyAlignment="0" applyProtection="0"/>
    <xf numFmtId="0" fontId="59" fillId="30" borderId="0" applyNumberFormat="0" applyBorder="0" applyAlignment="0" applyProtection="0"/>
    <xf numFmtId="0" fontId="59" fillId="37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0" fillId="32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36" borderId="0" applyNumberFormat="0" applyBorder="0" applyAlignment="0" applyProtection="0"/>
    <xf numFmtId="0" fontId="60" fillId="42" borderId="0" applyNumberFormat="0" applyBorder="0" applyAlignment="0" applyProtection="0"/>
    <xf numFmtId="0" fontId="60" fillId="49" borderId="0" applyNumberFormat="0" applyBorder="0" applyAlignment="0" applyProtection="0"/>
    <xf numFmtId="43" fontId="44" fillId="0" borderId="0" applyFont="0" applyFill="0" applyBorder="0" applyAlignment="0" applyProtection="0"/>
    <xf numFmtId="0" fontId="73" fillId="31" borderId="0" applyNumberFormat="0" applyBorder="0" applyAlignment="0" applyProtection="0"/>
    <xf numFmtId="0" fontId="74" fillId="7" borderId="69" applyNumberFormat="0" applyAlignment="0" applyProtection="0"/>
    <xf numFmtId="0" fontId="56" fillId="29" borderId="66" applyNumberFormat="0" applyAlignment="0" applyProtection="0"/>
    <xf numFmtId="169" fontId="44" fillId="0" borderId="0" applyFill="0" applyBorder="0" applyAlignment="0" applyProtection="0"/>
    <xf numFmtId="0" fontId="75" fillId="0" borderId="0" applyNumberFormat="0" applyFill="0" applyBorder="0" applyAlignment="0" applyProtection="0"/>
    <xf numFmtId="0" fontId="44" fillId="0" borderId="0"/>
    <xf numFmtId="0" fontId="66" fillId="39" borderId="0" applyNumberFormat="0" applyBorder="0" applyAlignment="0" applyProtection="0"/>
    <xf numFmtId="0" fontId="64" fillId="0" borderId="67" applyNumberFormat="0" applyFill="0" applyAlignment="0" applyProtection="0"/>
    <xf numFmtId="0" fontId="72" fillId="0" borderId="70" applyNumberFormat="0" applyFill="0" applyAlignment="0" applyProtection="0"/>
    <xf numFmtId="0" fontId="69" fillId="0" borderId="72" applyNumberFormat="0" applyFill="0" applyAlignment="0" applyProtection="0"/>
    <xf numFmtId="0" fontId="69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59" fillId="48" borderId="71" applyNumberFormat="0" applyFont="0" applyAlignment="0" applyProtection="0"/>
    <xf numFmtId="0" fontId="73" fillId="31" borderId="0" applyNumberFormat="0" applyBorder="0" applyAlignment="0" applyProtection="0"/>
    <xf numFmtId="0" fontId="71" fillId="33" borderId="69" applyNumberFormat="0" applyAlignment="0" applyProtection="0"/>
    <xf numFmtId="0" fontId="68" fillId="0" borderId="68" applyNumberFormat="0" applyFill="0" applyAlignment="0" applyProtection="0"/>
    <xf numFmtId="165" fontId="8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172" fontId="81" fillId="0" borderId="0" applyFont="0" applyFill="0" applyBorder="0" applyAlignment="0" applyProtection="0"/>
    <xf numFmtId="42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44" fillId="0" borderId="0" applyFont="0" applyFill="0" applyBorder="0" applyAlignment="0" applyProtection="0"/>
    <xf numFmtId="164" fontId="49" fillId="0" borderId="0" applyFont="0" applyFill="0" applyBorder="0" applyAlignment="0" applyProtection="0"/>
    <xf numFmtId="44" fontId="44" fillId="0" borderId="0" applyFill="0" applyBorder="0" applyAlignment="0" applyProtection="0"/>
    <xf numFmtId="164" fontId="49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81" fillId="0" borderId="0"/>
    <xf numFmtId="0" fontId="44" fillId="0" borderId="0"/>
    <xf numFmtId="0" fontId="70" fillId="44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1" fillId="0" borderId="0"/>
    <xf numFmtId="0" fontId="44" fillId="0" borderId="0"/>
    <xf numFmtId="0" fontId="44" fillId="0" borderId="0"/>
    <xf numFmtId="0" fontId="7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8" fillId="0" borderId="0" applyNumberFormat="0" applyFont="0" applyBorder="0" applyProtection="0"/>
    <xf numFmtId="0" fontId="78" fillId="0" borderId="0" applyNumberFormat="0" applyFont="0" applyBorder="0" applyProtection="0"/>
    <xf numFmtId="0" fontId="44" fillId="0" borderId="0"/>
    <xf numFmtId="0" fontId="59" fillId="0" borderId="0" applyFill="0" applyProtection="0"/>
    <xf numFmtId="0" fontId="44" fillId="0" borderId="0"/>
    <xf numFmtId="0" fontId="81" fillId="0" borderId="0"/>
    <xf numFmtId="0" fontId="44" fillId="0" borderId="0"/>
    <xf numFmtId="0" fontId="44" fillId="0" borderId="0"/>
    <xf numFmtId="0" fontId="81" fillId="0" borderId="0"/>
    <xf numFmtId="0" fontId="44" fillId="0" borderId="0"/>
    <xf numFmtId="0" fontId="44" fillId="0" borderId="0"/>
    <xf numFmtId="0" fontId="44" fillId="0" borderId="0"/>
    <xf numFmtId="0" fontId="81" fillId="0" borderId="0"/>
    <xf numFmtId="0" fontId="81" fillId="0" borderId="0"/>
    <xf numFmtId="0" fontId="44" fillId="0" borderId="0"/>
    <xf numFmtId="0" fontId="49" fillId="0" borderId="0"/>
    <xf numFmtId="0" fontId="76" fillId="0" borderId="0"/>
    <xf numFmtId="0" fontId="44" fillId="0" borderId="0"/>
    <xf numFmtId="0" fontId="44" fillId="0" borderId="0"/>
    <xf numFmtId="0" fontId="81" fillId="0" borderId="0"/>
    <xf numFmtId="0" fontId="44" fillId="0" borderId="0"/>
    <xf numFmtId="0" fontId="44" fillId="0" borderId="0"/>
    <xf numFmtId="0" fontId="44" fillId="0" borderId="0"/>
    <xf numFmtId="0" fontId="8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6" fillId="0" borderId="0"/>
    <xf numFmtId="0" fontId="58" fillId="0" borderId="0"/>
    <xf numFmtId="0" fontId="44" fillId="0" borderId="0"/>
    <xf numFmtId="0" fontId="44" fillId="0" borderId="0"/>
    <xf numFmtId="0" fontId="44" fillId="0" borderId="0"/>
    <xf numFmtId="0" fontId="44" fillId="48" borderId="71" applyNumberFormat="0" applyFont="0" applyAlignment="0" applyProtection="0"/>
    <xf numFmtId="0" fontId="79" fillId="7" borderId="73" applyNumberFormat="0" applyAlignment="0" applyProtection="0"/>
    <xf numFmtId="9" fontId="8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</cellStyleXfs>
  <cellXfs count="1078">
    <xf numFmtId="0" fontId="0" fillId="0" borderId="0" xfId="0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3" fontId="3" fillId="0" borderId="2" xfId="0" applyNumberFormat="1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 wrapText="1"/>
    </xf>
    <xf numFmtId="0" fontId="0" fillId="0" borderId="2" xfId="0" applyBorder="1"/>
    <xf numFmtId="3" fontId="5" fillId="6" borderId="2" xfId="120" applyNumberFormat="1" applyFont="1" applyFill="1" applyBorder="1" applyAlignment="1">
      <alignment horizontal="center"/>
    </xf>
    <xf numFmtId="3" fontId="5" fillId="6" borderId="2" xfId="120" applyNumberFormat="1" applyFont="1" applyFill="1" applyBorder="1" applyAlignment="1">
      <alignment horizontal="center" wrapText="1"/>
    </xf>
    <xf numFmtId="3" fontId="5" fillId="7" borderId="2" xfId="120" applyNumberFormat="1" applyFont="1" applyFill="1" applyBorder="1" applyAlignment="1">
      <alignment horizontal="center" wrapText="1"/>
    </xf>
    <xf numFmtId="3" fontId="0" fillId="0" borderId="2" xfId="0" applyNumberFormat="1" applyBorder="1"/>
    <xf numFmtId="9" fontId="0" fillId="0" borderId="2" xfId="8" applyFont="1" applyBorder="1"/>
    <xf numFmtId="3" fontId="5" fillId="7" borderId="2" xfId="120" applyNumberFormat="1" applyFont="1" applyFill="1" applyBorder="1" applyAlignment="1">
      <alignment horizontal="center"/>
    </xf>
    <xf numFmtId="3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0" xfId="0" applyNumberFormat="1" applyBorder="1"/>
    <xf numFmtId="0" fontId="0" fillId="0" borderId="0" xfId="0" applyBorder="1"/>
    <xf numFmtId="0" fontId="0" fillId="0" borderId="7" xfId="0" applyBorder="1"/>
    <xf numFmtId="0" fontId="0" fillId="0" borderId="6" xfId="0" applyBorder="1" applyAlignment="1">
      <alignment horizontal="left"/>
    </xf>
    <xf numFmtId="3" fontId="0" fillId="0" borderId="7" xfId="0" applyNumberFormat="1" applyBorder="1"/>
    <xf numFmtId="0" fontId="0" fillId="0" borderId="8" xfId="0" applyBorder="1" applyAlignment="1">
      <alignment horizontal="left"/>
    </xf>
    <xf numFmtId="3" fontId="0" fillId="0" borderId="9" xfId="0" applyNumberFormat="1" applyBorder="1"/>
    <xf numFmtId="3" fontId="0" fillId="0" borderId="10" xfId="0" applyNumberFormat="1" applyBorder="1"/>
    <xf numFmtId="0" fontId="0" fillId="0" borderId="0" xfId="0" applyBorder="1" applyAlignment="1">
      <alignment horizontal="left"/>
    </xf>
    <xf numFmtId="3" fontId="0" fillId="0" borderId="0" xfId="0" applyNumberFormat="1" applyFill="1" applyBorder="1"/>
    <xf numFmtId="0" fontId="0" fillId="0" borderId="0" xfId="0" applyNumberFormat="1"/>
    <xf numFmtId="0" fontId="0" fillId="0" borderId="0" xfId="0" applyAlignment="1">
      <alignment horizontal="left"/>
    </xf>
    <xf numFmtId="3" fontId="0" fillId="8" borderId="0" xfId="0" applyNumberFormat="1" applyFill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15" xfId="0" applyFont="1" applyFill="1" applyBorder="1" applyAlignment="1">
      <alignment wrapText="1"/>
    </xf>
    <xf numFmtId="0" fontId="3" fillId="0" borderId="1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7" xfId="0" applyFont="1" applyFill="1" applyBorder="1" applyAlignment="1">
      <alignment wrapText="1"/>
    </xf>
    <xf numFmtId="3" fontId="3" fillId="0" borderId="18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wrapText="1"/>
    </xf>
    <xf numFmtId="168" fontId="0" fillId="0" borderId="27" xfId="0" applyNumberFormat="1" applyBorder="1" applyAlignment="1">
      <alignment wrapText="1"/>
    </xf>
    <xf numFmtId="0" fontId="3" fillId="0" borderId="28" xfId="0" applyFont="1" applyBorder="1" applyAlignment="1">
      <alignment wrapText="1"/>
    </xf>
    <xf numFmtId="0" fontId="3" fillId="0" borderId="17" xfId="0" applyFont="1" applyFill="1" applyBorder="1" applyAlignment="1">
      <alignment horizontal="center" wrapText="1"/>
    </xf>
    <xf numFmtId="168" fontId="0" fillId="0" borderId="30" xfId="0" applyNumberForma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wrapText="1"/>
    </xf>
    <xf numFmtId="0" fontId="10" fillId="4" borderId="0" xfId="0" applyFont="1" applyFill="1" applyBorder="1" applyAlignment="1">
      <alignment wrapText="1"/>
    </xf>
    <xf numFmtId="0" fontId="11" fillId="4" borderId="0" xfId="0" applyFont="1" applyFill="1" applyBorder="1" applyAlignment="1">
      <alignment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 applyProtection="1">
      <alignment wrapText="1"/>
      <protection locked="0"/>
    </xf>
    <xf numFmtId="0" fontId="10" fillId="0" borderId="0" xfId="0" applyFont="1" applyFill="1" applyBorder="1" applyAlignment="1" applyProtection="1">
      <alignment wrapText="1"/>
      <protection locked="0"/>
    </xf>
    <xf numFmtId="0" fontId="13" fillId="0" borderId="0" xfId="0" applyFont="1"/>
    <xf numFmtId="0" fontId="11" fillId="0" borderId="0" xfId="0" applyFont="1" applyFill="1" applyBorder="1" applyAlignment="1" applyProtection="1">
      <alignment wrapText="1"/>
      <protection locked="0"/>
    </xf>
    <xf numFmtId="0" fontId="10" fillId="4" borderId="0" xfId="0" applyFont="1" applyFill="1" applyBorder="1" applyAlignment="1" applyProtection="1">
      <alignment wrapText="1"/>
      <protection locked="0"/>
    </xf>
    <xf numFmtId="0" fontId="10" fillId="0" borderId="0" xfId="0" applyFont="1" applyFill="1" applyAlignment="1" applyProtection="1">
      <alignment wrapText="1"/>
      <protection locked="0"/>
    </xf>
    <xf numFmtId="0" fontId="12" fillId="0" borderId="0" xfId="0" applyFont="1" applyFill="1" applyAlignment="1" applyProtection="1">
      <alignment vertical="center" wrapText="1"/>
      <protection locked="0"/>
    </xf>
    <xf numFmtId="0" fontId="11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Alignment="1">
      <alignment horizontal="left" wrapText="1"/>
    </xf>
    <xf numFmtId="3" fontId="14" fillId="0" borderId="0" xfId="5" applyNumberFormat="1" applyFont="1" applyAlignment="1">
      <alignment horizontal="center" vertical="top" wrapText="1"/>
    </xf>
    <xf numFmtId="3" fontId="15" fillId="0" borderId="0" xfId="0" applyNumberFormat="1" applyFont="1" applyFill="1" applyAlignment="1">
      <alignment horizontal="center" vertical="center" wrapText="1"/>
    </xf>
    <xf numFmtId="3" fontId="15" fillId="0" borderId="0" xfId="0" applyNumberFormat="1" applyFont="1" applyFill="1" applyAlignment="1">
      <alignment horizont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3" fontId="9" fillId="4" borderId="0" xfId="0" applyNumberFormat="1" applyFont="1" applyFill="1" applyBorder="1" applyAlignment="1">
      <alignment horizontal="center" vertical="center" wrapText="1"/>
    </xf>
    <xf numFmtId="3" fontId="10" fillId="4" borderId="0" xfId="0" applyNumberFormat="1" applyFont="1" applyFill="1" applyBorder="1" applyAlignment="1">
      <alignment wrapText="1"/>
    </xf>
    <xf numFmtId="0" fontId="10" fillId="4" borderId="0" xfId="0" applyFont="1" applyFill="1" applyBorder="1" applyAlignment="1">
      <alignment horizontal="center" wrapText="1"/>
    </xf>
    <xf numFmtId="0" fontId="10" fillId="0" borderId="0" xfId="97" applyFont="1" applyFill="1" applyBorder="1" applyAlignment="1">
      <alignment horizontal="center" vertical="center" wrapText="1"/>
    </xf>
    <xf numFmtId="0" fontId="10" fillId="4" borderId="0" xfId="97" applyFont="1" applyFill="1" applyBorder="1" applyAlignment="1">
      <alignment horizontal="left" vertical="center" wrapText="1"/>
    </xf>
    <xf numFmtId="0" fontId="16" fillId="4" borderId="0" xfId="97" applyFont="1" applyFill="1" applyBorder="1" applyAlignment="1">
      <alignment horizontal="left" vertical="center" wrapText="1"/>
    </xf>
    <xf numFmtId="0" fontId="17" fillId="9" borderId="31" xfId="0" applyFont="1" applyFill="1" applyBorder="1" applyAlignment="1"/>
    <xf numFmtId="3" fontId="16" fillId="4" borderId="0" xfId="97" applyNumberFormat="1" applyFont="1" applyFill="1" applyBorder="1" applyAlignment="1">
      <alignment horizontal="center" vertical="center" wrapText="1"/>
    </xf>
    <xf numFmtId="3" fontId="10" fillId="0" borderId="9" xfId="0" applyNumberFormat="1" applyFont="1" applyFill="1" applyBorder="1" applyAlignment="1">
      <alignment wrapText="1"/>
    </xf>
    <xf numFmtId="0" fontId="10" fillId="0" borderId="9" xfId="0" applyFont="1" applyFill="1" applyBorder="1" applyAlignment="1">
      <alignment horizontal="center" wrapText="1"/>
    </xf>
    <xf numFmtId="0" fontId="10" fillId="0" borderId="9" xfId="97" applyFont="1" applyFill="1" applyBorder="1" applyAlignment="1">
      <alignment horizontal="center" vertical="center" wrapText="1"/>
    </xf>
    <xf numFmtId="0" fontId="10" fillId="0" borderId="9" xfId="97" applyFont="1" applyFill="1" applyBorder="1" applyAlignment="1">
      <alignment horizontal="left" vertical="center" wrapText="1"/>
    </xf>
    <xf numFmtId="0" fontId="18" fillId="10" borderId="31" xfId="0" applyFont="1" applyFill="1" applyBorder="1" applyAlignment="1">
      <alignment vertical="center"/>
    </xf>
    <xf numFmtId="3" fontId="16" fillId="0" borderId="9" xfId="97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center" wrapText="1"/>
    </xf>
    <xf numFmtId="0" fontId="11" fillId="0" borderId="2" xfId="97" applyFont="1" applyFill="1" applyBorder="1" applyAlignment="1">
      <alignment horizontal="center" vertical="center" wrapText="1"/>
    </xf>
    <xf numFmtId="0" fontId="11" fillId="0" borderId="2" xfId="97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/>
    </xf>
    <xf numFmtId="3" fontId="11" fillId="0" borderId="2" xfId="1" applyNumberFormat="1" applyFont="1" applyFill="1" applyBorder="1" applyAlignment="1">
      <alignment horizontal="center" vertical="top" wrapText="1"/>
    </xf>
    <xf numFmtId="3" fontId="12" fillId="4" borderId="0" xfId="0" applyNumberFormat="1" applyFont="1" applyFill="1" applyBorder="1" applyAlignment="1">
      <alignment vertical="center" wrapText="1"/>
    </xf>
    <xf numFmtId="0" fontId="12" fillId="0" borderId="0" xfId="97" applyFont="1" applyFill="1" applyBorder="1" applyAlignment="1">
      <alignment horizontal="center" vertical="center" wrapText="1"/>
    </xf>
    <xf numFmtId="0" fontId="18" fillId="10" borderId="2" xfId="0" applyFont="1" applyFill="1" applyBorder="1" applyAlignment="1">
      <alignment vertical="center"/>
    </xf>
    <xf numFmtId="3" fontId="19" fillId="10" borderId="1" xfId="97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97" applyFont="1" applyFill="1" applyBorder="1" applyAlignment="1">
      <alignment horizontal="left" vertical="center" wrapText="1"/>
    </xf>
    <xf numFmtId="0" fontId="16" fillId="0" borderId="0" xfId="97" applyFont="1" applyFill="1" applyBorder="1" applyAlignment="1">
      <alignment horizontal="left" vertical="center" wrapText="1"/>
    </xf>
    <xf numFmtId="0" fontId="20" fillId="0" borderId="0" xfId="0" applyFont="1" applyFill="1" applyBorder="1"/>
    <xf numFmtId="3" fontId="16" fillId="0" borderId="0" xfId="97" applyNumberFormat="1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vertical="center"/>
    </xf>
    <xf numFmtId="3" fontId="17" fillId="11" borderId="2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 applyProtection="1">
      <alignment vertical="center" wrapText="1"/>
      <protection locked="0"/>
    </xf>
    <xf numFmtId="0" fontId="11" fillId="0" borderId="2" xfId="97" applyNumberFormat="1" applyFont="1" applyFill="1" applyBorder="1" applyAlignment="1">
      <alignment horizontal="center" vertical="center" wrapText="1"/>
    </xf>
    <xf numFmtId="0" fontId="11" fillId="4" borderId="2" xfId="97" applyFont="1" applyFill="1" applyBorder="1" applyAlignment="1">
      <alignment horizontal="left" vertical="center" wrapText="1"/>
    </xf>
    <xf numFmtId="0" fontId="11" fillId="0" borderId="2" xfId="97" applyFont="1" applyFill="1" applyBorder="1" applyAlignment="1">
      <alignment horizontal="left" vertical="center"/>
    </xf>
    <xf numFmtId="0" fontId="11" fillId="4" borderId="2" xfId="0" applyFont="1" applyFill="1" applyBorder="1" applyAlignment="1" applyProtection="1">
      <alignment vertical="center"/>
      <protection locked="0"/>
    </xf>
    <xf numFmtId="3" fontId="11" fillId="4" borderId="2" xfId="97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wrapText="1"/>
    </xf>
    <xf numFmtId="0" fontId="12" fillId="0" borderId="4" xfId="97" applyFont="1" applyFill="1" applyBorder="1" applyAlignment="1">
      <alignment horizontal="center" vertical="center" wrapText="1"/>
    </xf>
    <xf numFmtId="0" fontId="10" fillId="0" borderId="4" xfId="97" applyFont="1" applyFill="1" applyBorder="1" applyAlignment="1">
      <alignment horizontal="left" vertical="center" wrapText="1"/>
    </xf>
    <xf numFmtId="3" fontId="19" fillId="10" borderId="2" xfId="97" applyNumberFormat="1" applyFont="1" applyFill="1" applyBorder="1" applyAlignment="1">
      <alignment horizontal="center" vertical="center" wrapText="1"/>
    </xf>
    <xf numFmtId="0" fontId="16" fillId="4" borderId="0" xfId="0" applyFont="1" applyFill="1" applyBorder="1" applyAlignment="1" applyProtection="1">
      <alignment vertical="center" wrapText="1"/>
      <protection locked="0"/>
    </xf>
    <xf numFmtId="3" fontId="10" fillId="0" borderId="0" xfId="5" applyNumberFormat="1" applyFont="1" applyFill="1" applyBorder="1" applyAlignment="1">
      <alignment horizontal="center" vertical="center" wrapText="1"/>
    </xf>
    <xf numFmtId="3" fontId="11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6" fillId="4" borderId="0" xfId="0" applyFont="1" applyFill="1" applyBorder="1" applyAlignment="1">
      <alignment horizontal="center" wrapText="1"/>
    </xf>
    <xf numFmtId="0" fontId="19" fillId="4" borderId="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wrapText="1"/>
    </xf>
    <xf numFmtId="0" fontId="16" fillId="4" borderId="9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wrapText="1"/>
    </xf>
    <xf numFmtId="0" fontId="11" fillId="0" borderId="1" xfId="97" applyFont="1" applyFill="1" applyBorder="1" applyAlignment="1">
      <alignment horizontal="left" vertical="center"/>
    </xf>
    <xf numFmtId="3" fontId="11" fillId="4" borderId="0" xfId="0" applyNumberFormat="1" applyFont="1" applyFill="1" applyBorder="1" applyAlignment="1">
      <alignment wrapText="1"/>
    </xf>
    <xf numFmtId="0" fontId="11" fillId="4" borderId="0" xfId="0" applyFont="1" applyFill="1" applyBorder="1" applyAlignment="1">
      <alignment horizontal="center" wrapText="1"/>
    </xf>
    <xf numFmtId="0" fontId="11" fillId="0" borderId="0" xfId="97" applyFont="1" applyFill="1" applyBorder="1" applyAlignment="1">
      <alignment horizontal="center" vertical="center" wrapText="1"/>
    </xf>
    <xf numFmtId="0" fontId="11" fillId="4" borderId="0" xfId="97" applyFont="1" applyFill="1" applyBorder="1" applyAlignment="1">
      <alignment horizontal="left" vertical="center" wrapText="1"/>
    </xf>
    <xf numFmtId="0" fontId="21" fillId="4" borderId="0" xfId="97" applyFont="1" applyFill="1" applyBorder="1" applyAlignment="1">
      <alignment horizontal="left" vertical="center" wrapText="1"/>
    </xf>
    <xf numFmtId="0" fontId="21" fillId="12" borderId="2" xfId="0" applyFont="1" applyFill="1" applyBorder="1" applyAlignment="1" applyProtection="1">
      <alignment vertical="center" wrapText="1"/>
      <protection locked="0"/>
    </xf>
    <xf numFmtId="3" fontId="21" fillId="12" borderId="2" xfId="97" applyNumberFormat="1" applyFont="1" applyFill="1" applyBorder="1" applyAlignment="1">
      <alignment horizontal="center" vertical="center" wrapText="1"/>
    </xf>
    <xf numFmtId="3" fontId="10" fillId="4" borderId="0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0" fontId="13" fillId="0" borderId="2" xfId="0" applyFont="1" applyBorder="1"/>
    <xf numFmtId="0" fontId="13" fillId="0" borderId="2" xfId="0" applyFont="1" applyBorder="1" applyAlignment="1"/>
    <xf numFmtId="3" fontId="13" fillId="0" borderId="2" xfId="0" applyNumberFormat="1" applyFont="1" applyBorder="1" applyAlignment="1">
      <alignment horizontal="center"/>
    </xf>
    <xf numFmtId="1" fontId="13" fillId="0" borderId="26" xfId="0" applyNumberFormat="1" applyFont="1" applyFill="1" applyBorder="1" applyAlignment="1">
      <alignment horizontal="center"/>
    </xf>
    <xf numFmtId="168" fontId="13" fillId="0" borderId="26" xfId="0" applyNumberFormat="1" applyFont="1" applyBorder="1" applyAlignment="1"/>
    <xf numFmtId="0" fontId="11" fillId="0" borderId="2" xfId="0" applyFont="1" applyFill="1" applyBorder="1" applyAlignment="1" applyProtection="1">
      <alignment vertical="center"/>
      <protection locked="0"/>
    </xf>
    <xf numFmtId="3" fontId="11" fillId="0" borderId="2" xfId="97" applyNumberFormat="1" applyFont="1" applyFill="1" applyBorder="1" applyAlignment="1">
      <alignment horizontal="center" vertical="center" wrapText="1"/>
    </xf>
    <xf numFmtId="0" fontId="21" fillId="4" borderId="0" xfId="0" applyFont="1" applyFill="1" applyBorder="1" applyAlignment="1">
      <alignment horizontal="center" wrapText="1"/>
    </xf>
    <xf numFmtId="0" fontId="16" fillId="4" borderId="9" xfId="0" applyFont="1" applyFill="1" applyBorder="1" applyAlignment="1">
      <alignment horizontal="center" vertical="center" wrapText="1"/>
    </xf>
    <xf numFmtId="0" fontId="17" fillId="9" borderId="32" xfId="0" applyFont="1" applyFill="1" applyBorder="1" applyAlignment="1"/>
    <xf numFmtId="0" fontId="11" fillId="0" borderId="2" xfId="97" applyFont="1" applyFill="1" applyBorder="1" applyAlignment="1" applyProtection="1">
      <alignment horizontal="left" vertical="center"/>
      <protection locked="0"/>
    </xf>
    <xf numFmtId="3" fontId="11" fillId="0" borderId="2" xfId="1" applyNumberFormat="1" applyFont="1" applyFill="1" applyBorder="1" applyAlignment="1" applyProtection="1">
      <alignment horizontal="center" vertical="top" wrapText="1"/>
      <protection locked="0"/>
    </xf>
    <xf numFmtId="1" fontId="13" fillId="0" borderId="33" xfId="0" applyNumberFormat="1" applyFont="1" applyFill="1" applyBorder="1" applyAlignment="1">
      <alignment horizontal="center"/>
    </xf>
    <xf numFmtId="0" fontId="11" fillId="0" borderId="1" xfId="97" applyFont="1" applyFill="1" applyBorder="1" applyAlignment="1">
      <alignment horizontal="left" vertical="center" wrapText="1"/>
    </xf>
    <xf numFmtId="168" fontId="13" fillId="0" borderId="34" xfId="0" applyNumberFormat="1" applyFont="1" applyBorder="1" applyAlignment="1"/>
    <xf numFmtId="3" fontId="11" fillId="0" borderId="1" xfId="1" applyNumberFormat="1" applyFont="1" applyFill="1" applyBorder="1" applyAlignment="1" applyProtection="1">
      <alignment horizontal="center" vertical="top" wrapText="1"/>
      <protection locked="0"/>
    </xf>
    <xf numFmtId="0" fontId="10" fillId="4" borderId="0" xfId="97" applyFont="1" applyFill="1" applyBorder="1" applyAlignment="1" applyProtection="1">
      <alignment horizontal="left" vertical="center" wrapText="1"/>
      <protection locked="0"/>
    </xf>
    <xf numFmtId="0" fontId="16" fillId="4" borderId="0" xfId="97" applyFont="1" applyFill="1" applyBorder="1" applyAlignment="1" applyProtection="1">
      <alignment horizontal="left" vertical="center" wrapText="1"/>
      <protection locked="0"/>
    </xf>
    <xf numFmtId="0" fontId="11" fillId="0" borderId="2" xfId="97" applyFont="1" applyFill="1" applyBorder="1" applyAlignment="1" applyProtection="1">
      <alignment horizontal="left" vertical="center" wrapText="1"/>
      <protection locked="0"/>
    </xf>
    <xf numFmtId="0" fontId="11" fillId="0" borderId="2" xfId="0" applyFont="1" applyFill="1" applyBorder="1" applyAlignment="1" applyProtection="1">
      <alignment horizontal="left" vertical="center"/>
      <protection locked="0"/>
    </xf>
    <xf numFmtId="0" fontId="10" fillId="0" borderId="0" xfId="97" applyFont="1" applyFill="1" applyBorder="1" applyAlignment="1" applyProtection="1">
      <alignment horizontal="left" vertical="center" wrapText="1"/>
      <protection locked="0"/>
    </xf>
    <xf numFmtId="0" fontId="16" fillId="0" borderId="0" xfId="97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Fill="1" applyBorder="1"/>
    <xf numFmtId="0" fontId="11" fillId="4" borderId="2" xfId="0" applyFont="1" applyFill="1" applyBorder="1" applyAlignment="1" applyProtection="1">
      <alignment vertical="center" wrapText="1"/>
      <protection locked="0"/>
    </xf>
    <xf numFmtId="3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168" fontId="13" fillId="0" borderId="0" xfId="0" applyNumberFormat="1" applyFont="1" applyBorder="1"/>
    <xf numFmtId="168" fontId="13" fillId="0" borderId="35" xfId="0" applyNumberFormat="1" applyFont="1" applyBorder="1" applyAlignment="1"/>
    <xf numFmtId="3" fontId="11" fillId="0" borderId="1" xfId="1" applyNumberFormat="1" applyFont="1" applyFill="1" applyBorder="1" applyAlignment="1">
      <alignment horizontal="center" vertical="top" wrapText="1"/>
    </xf>
    <xf numFmtId="0" fontId="12" fillId="0" borderId="31" xfId="0" applyFont="1" applyFill="1" applyBorder="1" applyAlignment="1">
      <alignment horizontal="center" vertical="center" wrapText="1"/>
    </xf>
    <xf numFmtId="3" fontId="16" fillId="4" borderId="0" xfId="0" applyNumberFormat="1" applyFont="1" applyFill="1" applyBorder="1" applyAlignment="1">
      <alignment horizontal="center" wrapText="1"/>
    </xf>
    <xf numFmtId="3" fontId="11" fillId="8" borderId="2" xfId="0" applyNumberFormat="1" applyFont="1" applyFill="1" applyBorder="1" applyAlignment="1">
      <alignment wrapText="1"/>
    </xf>
    <xf numFmtId="0" fontId="11" fillId="8" borderId="2" xfId="0" applyFont="1" applyFill="1" applyBorder="1" applyAlignment="1">
      <alignment horizontal="center" wrapText="1"/>
    </xf>
    <xf numFmtId="0" fontId="11" fillId="8" borderId="2" xfId="97" applyFont="1" applyFill="1" applyBorder="1" applyAlignment="1">
      <alignment horizontal="center" vertical="center" wrapText="1"/>
    </xf>
    <xf numFmtId="0" fontId="11" fillId="8" borderId="2" xfId="97" applyFont="1" applyFill="1" applyBorder="1" applyAlignment="1">
      <alignment horizontal="left" vertical="center" wrapText="1"/>
    </xf>
    <xf numFmtId="0" fontId="11" fillId="8" borderId="2" xfId="0" applyFont="1" applyFill="1" applyBorder="1" applyAlignment="1">
      <alignment horizontal="left" vertical="center"/>
    </xf>
    <xf numFmtId="3" fontId="11" fillId="8" borderId="2" xfId="1" applyNumberFormat="1" applyFont="1" applyFill="1" applyBorder="1" applyAlignment="1">
      <alignment horizontal="center" vertical="top" wrapText="1"/>
    </xf>
    <xf numFmtId="0" fontId="13" fillId="8" borderId="2" xfId="0" applyFont="1" applyFill="1" applyBorder="1" applyAlignment="1">
      <alignment horizontal="center"/>
    </xf>
    <xf numFmtId="0" fontId="13" fillId="8" borderId="2" xfId="0" applyFont="1" applyFill="1" applyBorder="1"/>
    <xf numFmtId="0" fontId="13" fillId="8" borderId="2" xfId="0" applyFont="1" applyFill="1" applyBorder="1" applyAlignment="1"/>
    <xf numFmtId="3" fontId="13" fillId="8" borderId="2" xfId="0" applyNumberFormat="1" applyFont="1" applyFill="1" applyBorder="1" applyAlignment="1">
      <alignment horizontal="center"/>
    </xf>
    <xf numFmtId="1" fontId="13" fillId="0" borderId="26" xfId="0" applyNumberFormat="1" applyFont="1" applyFill="1" applyBorder="1"/>
    <xf numFmtId="0" fontId="11" fillId="8" borderId="2" xfId="97" applyNumberFormat="1" applyFont="1" applyFill="1" applyBorder="1" applyAlignment="1">
      <alignment horizontal="center" vertical="center" wrapText="1"/>
    </xf>
    <xf numFmtId="3" fontId="11" fillId="8" borderId="2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>
      <alignment horizontal="center"/>
    </xf>
    <xf numFmtId="0" fontId="10" fillId="0" borderId="0" xfId="0" applyFont="1" applyFill="1" applyBorder="1" applyAlignment="1">
      <alignment vertical="center" wrapText="1"/>
    </xf>
    <xf numFmtId="3" fontId="10" fillId="0" borderId="0" xfId="1" applyNumberFormat="1" applyFont="1" applyFill="1" applyBorder="1" applyAlignment="1">
      <alignment horizontal="center" vertical="top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wrapText="1"/>
    </xf>
    <xf numFmtId="0" fontId="21" fillId="12" borderId="2" xfId="0" applyFont="1" applyFill="1" applyBorder="1" applyAlignment="1">
      <alignment vertical="center"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left" wrapText="1"/>
    </xf>
    <xf numFmtId="0" fontId="14" fillId="0" borderId="0" xfId="0" applyFont="1" applyFill="1" applyAlignment="1">
      <alignment wrapText="1"/>
    </xf>
    <xf numFmtId="3" fontId="14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3" fontId="11" fillId="0" borderId="0" xfId="0" applyNumberFormat="1" applyFont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ill="1"/>
    <xf numFmtId="0" fontId="22" fillId="0" borderId="0" xfId="0" applyFont="1" applyAlignment="1">
      <alignment vertical="center"/>
    </xf>
    <xf numFmtId="0" fontId="13" fillId="0" borderId="0" xfId="0" applyFont="1" applyFill="1"/>
    <xf numFmtId="0" fontId="13" fillId="0" borderId="0" xfId="0" applyFont="1" applyAlignment="1">
      <alignment vertical="center"/>
    </xf>
    <xf numFmtId="0" fontId="22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3" fontId="0" fillId="0" borderId="0" xfId="0" applyNumberFormat="1" applyFill="1" applyAlignment="1">
      <alignment horizontal="left"/>
    </xf>
    <xf numFmtId="3" fontId="0" fillId="0" borderId="0" xfId="0" applyNumberFormat="1" applyFill="1" applyBorder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0" fillId="0" borderId="0" xfId="0" applyNumberFormat="1" applyFill="1" applyAlignment="1">
      <alignment horizontal="center" wrapText="1"/>
    </xf>
    <xf numFmtId="0" fontId="0" fillId="0" borderId="0" xfId="0" applyAlignment="1">
      <alignment horizontal="left" wrapText="1"/>
    </xf>
    <xf numFmtId="0" fontId="9" fillId="2" borderId="31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center" textRotation="255" wrapText="1"/>
    </xf>
    <xf numFmtId="0" fontId="9" fillId="2" borderId="1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textRotation="255" wrapText="1"/>
    </xf>
    <xf numFmtId="0" fontId="9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/>
    </xf>
    <xf numFmtId="0" fontId="13" fillId="8" borderId="2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3" fillId="2" borderId="31" xfId="0" applyFont="1" applyFill="1" applyBorder="1" applyAlignment="1">
      <alignment horizontal="center" vertical="center"/>
    </xf>
    <xf numFmtId="0" fontId="27" fillId="9" borderId="0" xfId="0" applyFont="1" applyFill="1" applyBorder="1"/>
    <xf numFmtId="0" fontId="27" fillId="0" borderId="0" xfId="0" applyFont="1" applyFill="1" applyBorder="1"/>
    <xf numFmtId="0" fontId="13" fillId="0" borderId="36" xfId="0" applyFont="1" applyFill="1" applyBorder="1" applyAlignment="1">
      <alignment horizontal="center"/>
    </xf>
    <xf numFmtId="0" fontId="28" fillId="0" borderId="0" xfId="0" applyFont="1"/>
    <xf numFmtId="0" fontId="13" fillId="8" borderId="36" xfId="0" applyFont="1" applyFill="1" applyBorder="1" applyAlignment="1">
      <alignment horizontal="center"/>
    </xf>
    <xf numFmtId="0" fontId="22" fillId="0" borderId="0" xfId="0" applyFont="1" applyFill="1" applyBorder="1" applyAlignment="1">
      <alignment vertical="center"/>
    </xf>
    <xf numFmtId="0" fontId="18" fillId="10" borderId="1" xfId="0" applyFont="1" applyFill="1" applyBorder="1" applyAlignment="1">
      <alignment vertical="center"/>
    </xf>
    <xf numFmtId="0" fontId="26" fillId="0" borderId="0" xfId="0" applyFont="1" applyFill="1" applyBorder="1"/>
    <xf numFmtId="0" fontId="29" fillId="0" borderId="2" xfId="0" applyFont="1" applyFill="1" applyBorder="1"/>
    <xf numFmtId="0" fontId="13" fillId="0" borderId="0" xfId="0" applyFont="1" applyFill="1" applyBorder="1" applyAlignment="1">
      <alignment vertical="center"/>
    </xf>
    <xf numFmtId="0" fontId="27" fillId="9" borderId="9" xfId="0" applyFont="1" applyFill="1" applyBorder="1"/>
    <xf numFmtId="3" fontId="0" fillId="0" borderId="32" xfId="0" applyNumberFormat="1" applyFill="1" applyBorder="1" applyAlignment="1">
      <alignment horizontal="left"/>
    </xf>
    <xf numFmtId="3" fontId="9" fillId="2" borderId="31" xfId="0" applyNumberFormat="1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horizontal="center" vertical="center"/>
    </xf>
    <xf numFmtId="3" fontId="24" fillId="0" borderId="0" xfId="0" applyNumberFormat="1" applyFont="1" applyFill="1" applyBorder="1" applyAlignment="1">
      <alignment horizontal="left" vertical="center"/>
    </xf>
    <xf numFmtId="3" fontId="24" fillId="0" borderId="0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left"/>
    </xf>
    <xf numFmtId="3" fontId="13" fillId="0" borderId="32" xfId="0" applyNumberFormat="1" applyFont="1" applyFill="1" applyBorder="1" applyAlignment="1">
      <alignment horizontal="left"/>
    </xf>
    <xf numFmtId="3" fontId="13" fillId="0" borderId="2" xfId="0" applyNumberFormat="1" applyFont="1" applyFill="1" applyBorder="1" applyAlignment="1">
      <alignment horizontal="center"/>
    </xf>
    <xf numFmtId="3" fontId="13" fillId="8" borderId="2" xfId="0" applyNumberFormat="1" applyFont="1" applyFill="1" applyBorder="1" applyAlignment="1">
      <alignment horizontal="left"/>
    </xf>
    <xf numFmtId="3" fontId="8" fillId="0" borderId="3" xfId="0" applyNumberFormat="1" applyFont="1" applyFill="1" applyBorder="1" applyAlignment="1">
      <alignment horizontal="left"/>
    </xf>
    <xf numFmtId="3" fontId="8" fillId="0" borderId="0" xfId="0" applyNumberFormat="1" applyFont="1" applyFill="1" applyBorder="1" applyAlignment="1">
      <alignment horizontal="left"/>
    </xf>
    <xf numFmtId="3" fontId="8" fillId="0" borderId="4" xfId="0" applyNumberFormat="1" applyFont="1" applyFill="1" applyBorder="1" applyAlignment="1">
      <alignment horizontal="left"/>
    </xf>
    <xf numFmtId="3" fontId="8" fillId="0" borderId="7" xfId="0" applyNumberFormat="1" applyFont="1" applyFill="1" applyBorder="1" applyAlignment="1">
      <alignment horizontal="left"/>
    </xf>
    <xf numFmtId="3" fontId="18" fillId="10" borderId="1" xfId="0" applyNumberFormat="1" applyFont="1" applyFill="1" applyBorder="1" applyAlignment="1">
      <alignment horizontal="center" vertical="center"/>
    </xf>
    <xf numFmtId="3" fontId="26" fillId="0" borderId="0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center" vertical="center"/>
    </xf>
    <xf numFmtId="3" fontId="18" fillId="10" borderId="1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Border="1" applyAlignment="1">
      <alignment horizontal="center" vertical="center"/>
    </xf>
    <xf numFmtId="3" fontId="17" fillId="0" borderId="6" xfId="0" applyNumberFormat="1" applyFont="1" applyFill="1" applyBorder="1" applyAlignment="1">
      <alignment horizontal="left" vertical="center"/>
    </xf>
    <xf numFmtId="3" fontId="17" fillId="0" borderId="0" xfId="0" applyNumberFormat="1" applyFont="1" applyFill="1" applyBorder="1" applyAlignment="1">
      <alignment horizontal="left" vertical="center"/>
    </xf>
    <xf numFmtId="3" fontId="17" fillId="0" borderId="7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center"/>
    </xf>
    <xf numFmtId="3" fontId="9" fillId="2" borderId="1" xfId="0" applyNumberFormat="1" applyFont="1" applyFill="1" applyBorder="1" applyAlignment="1">
      <alignment horizontal="center" vertical="top" wrapText="1"/>
    </xf>
    <xf numFmtId="3" fontId="9" fillId="0" borderId="3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3" fontId="13" fillId="0" borderId="32" xfId="0" applyNumberFormat="1" applyFont="1" applyFill="1" applyBorder="1" applyAlignment="1">
      <alignment horizontal="center" wrapText="1"/>
    </xf>
    <xf numFmtId="3" fontId="13" fillId="0" borderId="2" xfId="0" applyNumberFormat="1" applyFont="1" applyFill="1" applyBorder="1" applyAlignment="1">
      <alignment horizontal="center" wrapText="1"/>
    </xf>
    <xf numFmtId="3" fontId="13" fillId="8" borderId="2" xfId="0" applyNumberFormat="1" applyFont="1" applyFill="1" applyBorder="1" applyAlignment="1">
      <alignment horizontal="center" wrapText="1"/>
    </xf>
    <xf numFmtId="3" fontId="18" fillId="0" borderId="32" xfId="0" applyNumberFormat="1" applyFont="1" applyFill="1" applyBorder="1" applyAlignment="1">
      <alignment horizontal="center" vertical="center"/>
    </xf>
    <xf numFmtId="3" fontId="26" fillId="0" borderId="0" xfId="0" applyNumberFormat="1" applyFont="1" applyFill="1" applyBorder="1" applyAlignment="1">
      <alignment horizont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3" fontId="18" fillId="0" borderId="7" xfId="0" applyNumberFormat="1" applyFont="1" applyFill="1" applyBorder="1" applyAlignment="1">
      <alignment horizontal="center" vertical="center"/>
    </xf>
    <xf numFmtId="3" fontId="17" fillId="0" borderId="32" xfId="0" applyNumberFormat="1" applyFont="1" applyFill="1" applyBorder="1" applyAlignment="1">
      <alignment horizontal="center" vertical="center"/>
    </xf>
    <xf numFmtId="3" fontId="26" fillId="0" borderId="4" xfId="0" applyNumberFormat="1" applyFont="1" applyFill="1" applyBorder="1" applyAlignment="1">
      <alignment horizontal="center" wrapText="1"/>
    </xf>
    <xf numFmtId="0" fontId="34" fillId="0" borderId="7" xfId="0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vertical="center" wrapText="1"/>
    </xf>
    <xf numFmtId="0" fontId="35" fillId="0" borderId="0" xfId="0" applyFont="1" applyBorder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Fill="1"/>
    <xf numFmtId="0" fontId="18" fillId="0" borderId="0" xfId="0" applyFont="1" applyAlignment="1">
      <alignment vertical="center"/>
    </xf>
    <xf numFmtId="0" fontId="13" fillId="0" borderId="2" xfId="0" applyFont="1" applyFill="1" applyBorder="1" applyAlignment="1">
      <alignment horizontal="left" wrapText="1"/>
    </xf>
    <xf numFmtId="0" fontId="13" fillId="8" borderId="2" xfId="0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wrapText="1"/>
    </xf>
    <xf numFmtId="0" fontId="26" fillId="0" borderId="0" xfId="0" applyFont="1" applyFill="1"/>
    <xf numFmtId="3" fontId="17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14" borderId="2" xfId="0" applyFont="1" applyFill="1" applyBorder="1" applyAlignment="1">
      <alignment horizontal="center"/>
    </xf>
    <xf numFmtId="0" fontId="13" fillId="14" borderId="2" xfId="0" applyFont="1" applyFill="1" applyBorder="1" applyAlignment="1">
      <alignment horizontal="left"/>
    </xf>
    <xf numFmtId="0" fontId="36" fillId="0" borderId="0" xfId="0" applyFont="1"/>
    <xf numFmtId="0" fontId="13" fillId="14" borderId="36" xfId="0" applyFont="1" applyFill="1" applyBorder="1" applyAlignment="1">
      <alignment horizontal="center"/>
    </xf>
    <xf numFmtId="0" fontId="13" fillId="14" borderId="2" xfId="0" applyFont="1" applyFill="1" applyBorder="1"/>
    <xf numFmtId="3" fontId="29" fillId="0" borderId="2" xfId="0" applyNumberFormat="1" applyFont="1" applyFill="1" applyBorder="1" applyAlignment="1">
      <alignment horizontal="center"/>
    </xf>
    <xf numFmtId="3" fontId="13" fillId="0" borderId="2" xfId="0" applyNumberFormat="1" applyFont="1" applyFill="1" applyBorder="1" applyAlignment="1">
      <alignment horizontal="right"/>
    </xf>
    <xf numFmtId="3" fontId="13" fillId="14" borderId="2" xfId="0" applyNumberFormat="1" applyFont="1" applyFill="1" applyBorder="1" applyAlignment="1">
      <alignment horizontal="left"/>
    </xf>
    <xf numFmtId="3" fontId="13" fillId="14" borderId="32" xfId="0" applyNumberFormat="1" applyFont="1" applyFill="1" applyBorder="1" applyAlignment="1">
      <alignment horizontal="left"/>
    </xf>
    <xf numFmtId="3" fontId="13" fillId="14" borderId="2" xfId="0" applyNumberFormat="1" applyFont="1" applyFill="1" applyBorder="1" applyAlignment="1">
      <alignment horizontal="center"/>
    </xf>
    <xf numFmtId="3" fontId="13" fillId="14" borderId="32" xfId="0" applyNumberFormat="1" applyFont="1" applyFill="1" applyBorder="1" applyAlignment="1">
      <alignment horizontal="center" wrapText="1"/>
    </xf>
    <xf numFmtId="3" fontId="13" fillId="14" borderId="2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14" borderId="2" xfId="0" applyFont="1" applyFill="1" applyBorder="1" applyAlignment="1">
      <alignment horizontal="left" wrapText="1"/>
    </xf>
    <xf numFmtId="0" fontId="13" fillId="4" borderId="2" xfId="0" applyFont="1" applyFill="1" applyBorder="1"/>
    <xf numFmtId="0" fontId="13" fillId="5" borderId="2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left"/>
    </xf>
    <xf numFmtId="0" fontId="17" fillId="9" borderId="9" xfId="0" applyFont="1" applyFill="1" applyBorder="1"/>
    <xf numFmtId="0" fontId="37" fillId="0" borderId="0" xfId="0" applyFont="1" applyFill="1" applyBorder="1"/>
    <xf numFmtId="0" fontId="13" fillId="5" borderId="36" xfId="0" applyFont="1" applyFill="1" applyBorder="1" applyAlignment="1">
      <alignment horizontal="center"/>
    </xf>
    <xf numFmtId="0" fontId="13" fillId="5" borderId="2" xfId="0" applyFont="1" applyFill="1" applyBorder="1"/>
    <xf numFmtId="0" fontId="38" fillId="0" borderId="0" xfId="0" applyFont="1"/>
    <xf numFmtId="3" fontId="13" fillId="5" borderId="2" xfId="0" applyNumberFormat="1" applyFont="1" applyFill="1" applyBorder="1" applyAlignment="1">
      <alignment horizontal="left"/>
    </xf>
    <xf numFmtId="3" fontId="13" fillId="5" borderId="2" xfId="0" applyNumberFormat="1" applyFont="1" applyFill="1" applyBorder="1" applyAlignment="1">
      <alignment horizontal="center"/>
    </xf>
    <xf numFmtId="3" fontId="13" fillId="5" borderId="2" xfId="0" applyNumberFormat="1" applyFont="1" applyFill="1" applyBorder="1" applyAlignment="1">
      <alignment horizontal="center" wrapText="1"/>
    </xf>
    <xf numFmtId="0" fontId="13" fillId="5" borderId="2" xfId="0" applyFont="1" applyFill="1" applyBorder="1" applyAlignment="1">
      <alignment horizontal="left" wrapText="1"/>
    </xf>
    <xf numFmtId="3" fontId="26" fillId="0" borderId="0" xfId="0" applyNumberFormat="1" applyFont="1" applyFill="1" applyBorder="1" applyAlignment="1">
      <alignment horizontal="right"/>
    </xf>
    <xf numFmtId="0" fontId="28" fillId="14" borderId="0" xfId="0" applyFont="1" applyFill="1"/>
    <xf numFmtId="0" fontId="11" fillId="0" borderId="2" xfId="0" applyFont="1" applyFill="1" applyBorder="1" applyAlignment="1">
      <alignment horizontal="left"/>
    </xf>
    <xf numFmtId="3" fontId="18" fillId="10" borderId="2" xfId="0" applyNumberFormat="1" applyFont="1" applyFill="1" applyBorder="1" applyAlignment="1">
      <alignment horizontal="center" vertical="center"/>
    </xf>
    <xf numFmtId="3" fontId="13" fillId="5" borderId="32" xfId="0" applyNumberFormat="1" applyFont="1" applyFill="1" applyBorder="1" applyAlignment="1">
      <alignment horizontal="center" wrapText="1"/>
    </xf>
    <xf numFmtId="0" fontId="39" fillId="0" borderId="0" xfId="0" applyFont="1" applyFill="1"/>
    <xf numFmtId="0" fontId="20" fillId="0" borderId="37" xfId="0" applyFont="1" applyFill="1" applyBorder="1"/>
    <xf numFmtId="0" fontId="28" fillId="0" borderId="2" xfId="0" applyFont="1" applyBorder="1"/>
    <xf numFmtId="0" fontId="28" fillId="14" borderId="2" xfId="0" applyFont="1" applyFill="1" applyBorder="1"/>
    <xf numFmtId="0" fontId="13" fillId="15" borderId="2" xfId="0" applyFont="1" applyFill="1" applyBorder="1" applyAlignment="1">
      <alignment horizontal="center"/>
    </xf>
    <xf numFmtId="3" fontId="8" fillId="0" borderId="6" xfId="0" applyNumberFormat="1" applyFont="1" applyFill="1" applyBorder="1" applyAlignment="1">
      <alignment horizontal="left"/>
    </xf>
    <xf numFmtId="3" fontId="13" fillId="0" borderId="31" xfId="0" applyNumberFormat="1" applyFont="1" applyFill="1" applyBorder="1" applyAlignment="1">
      <alignment horizontal="left"/>
    </xf>
    <xf numFmtId="0" fontId="17" fillId="9" borderId="9" xfId="0" applyFont="1" applyFill="1" applyBorder="1" applyAlignment="1">
      <alignment vertical="center"/>
    </xf>
    <xf numFmtId="3" fontId="40" fillId="0" borderId="0" xfId="0" applyNumberFormat="1" applyFont="1" applyFill="1" applyBorder="1" applyAlignment="1">
      <alignment horizontal="left" vertical="center"/>
    </xf>
    <xf numFmtId="0" fontId="41" fillId="0" borderId="0" xfId="0" applyFont="1"/>
    <xf numFmtId="3" fontId="26" fillId="0" borderId="4" xfId="0" applyNumberFormat="1" applyFont="1" applyFill="1" applyBorder="1" applyAlignment="1">
      <alignment horizontal="center"/>
    </xf>
    <xf numFmtId="0" fontId="37" fillId="9" borderId="9" xfId="0" applyFont="1" applyFill="1" applyBorder="1"/>
    <xf numFmtId="9" fontId="13" fillId="0" borderId="2" xfId="0" applyNumberFormat="1" applyFont="1" applyFill="1" applyBorder="1" applyAlignment="1">
      <alignment horizontal="left"/>
    </xf>
    <xf numFmtId="3" fontId="17" fillId="0" borderId="6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wrapText="1"/>
    </xf>
    <xf numFmtId="0" fontId="13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26" fillId="0" borderId="9" xfId="0" applyFont="1" applyFill="1" applyBorder="1"/>
    <xf numFmtId="3" fontId="17" fillId="11" borderId="36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7" xfId="0" applyFont="1" applyBorder="1"/>
    <xf numFmtId="0" fontId="0" fillId="0" borderId="9" xfId="0" applyFont="1" applyFill="1" applyBorder="1" applyAlignment="1">
      <alignment horizontal="left"/>
    </xf>
    <xf numFmtId="0" fontId="42" fillId="0" borderId="2" xfId="0" applyFont="1" applyFill="1" applyBorder="1" applyAlignment="1">
      <alignment horizontal="left"/>
    </xf>
    <xf numFmtId="0" fontId="42" fillId="0" borderId="1" xfId="0" applyFont="1" applyFill="1" applyBorder="1" applyAlignment="1">
      <alignment horizontal="left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13" fillId="0" borderId="0" xfId="0" applyFont="1" applyFill="1" applyBorder="1"/>
    <xf numFmtId="3" fontId="17" fillId="11" borderId="36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3" fillId="0" borderId="0" xfId="0" applyNumberFormat="1" applyFont="1" applyFill="1" applyAlignment="1">
      <alignment horizontal="center"/>
    </xf>
    <xf numFmtId="3" fontId="17" fillId="0" borderId="7" xfId="0" applyNumberFormat="1" applyFont="1" applyFill="1" applyBorder="1" applyAlignment="1">
      <alignment horizontal="center" vertical="center"/>
    </xf>
    <xf numFmtId="3" fontId="42" fillId="0" borderId="0" xfId="0" applyNumberFormat="1" applyFont="1" applyAlignment="1">
      <alignment horizontal="center" wrapText="1"/>
    </xf>
    <xf numFmtId="3" fontId="18" fillId="0" borderId="0" xfId="0" applyNumberFormat="1" applyFont="1" applyAlignment="1">
      <alignment horizontal="center" wrapText="1"/>
    </xf>
    <xf numFmtId="3" fontId="13" fillId="0" borderId="0" xfId="0" applyNumberFormat="1" applyFont="1" applyAlignment="1">
      <alignment horizontal="center" wrapText="1"/>
    </xf>
    <xf numFmtId="3" fontId="22" fillId="0" borderId="0" xfId="0" applyNumberFormat="1" applyFont="1" applyAlignment="1">
      <alignment horizontal="center" wrapText="1"/>
    </xf>
    <xf numFmtId="3" fontId="13" fillId="0" borderId="0" xfId="0" applyNumberFormat="1" applyFont="1" applyFill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44" fillId="4" borderId="0" xfId="120" applyFill="1"/>
    <xf numFmtId="9" fontId="44" fillId="4" borderId="0" xfId="148" applyFill="1"/>
    <xf numFmtId="0" fontId="5" fillId="3" borderId="20" xfId="120" applyFont="1" applyFill="1" applyBorder="1" applyAlignment="1">
      <alignment vertical="center"/>
    </xf>
    <xf numFmtId="3" fontId="5" fillId="3" borderId="42" xfId="120" applyNumberFormat="1" applyFont="1" applyFill="1" applyBorder="1" applyAlignment="1">
      <alignment horizontal="center" vertical="center"/>
    </xf>
    <xf numFmtId="9" fontId="5" fillId="3" borderId="43" xfId="148" applyFont="1" applyFill="1" applyBorder="1" applyAlignment="1">
      <alignment horizontal="center" vertical="center"/>
    </xf>
    <xf numFmtId="3" fontId="5" fillId="3" borderId="21" xfId="120" applyNumberFormat="1" applyFont="1" applyFill="1" applyBorder="1" applyAlignment="1">
      <alignment horizontal="center" vertical="center" wrapText="1"/>
    </xf>
    <xf numFmtId="3" fontId="5" fillId="3" borderId="42" xfId="120" applyNumberFormat="1" applyFont="1" applyFill="1" applyBorder="1" applyAlignment="1">
      <alignment horizontal="center" vertical="center" wrapText="1"/>
    </xf>
    <xf numFmtId="3" fontId="5" fillId="3" borderId="44" xfId="120" applyNumberFormat="1" applyFont="1" applyFill="1" applyBorder="1" applyAlignment="1">
      <alignment horizontal="center" vertical="center" wrapText="1"/>
    </xf>
    <xf numFmtId="3" fontId="5" fillId="3" borderId="45" xfId="120" applyNumberFormat="1" applyFont="1" applyFill="1" applyBorder="1" applyAlignment="1">
      <alignment horizontal="center" vertical="center" wrapText="1"/>
    </xf>
    <xf numFmtId="0" fontId="5" fillId="4" borderId="8" xfId="120" applyFont="1" applyFill="1" applyBorder="1" applyAlignment="1">
      <alignment horizontal="center"/>
    </xf>
    <xf numFmtId="3" fontId="44" fillId="4" borderId="46" xfId="120" applyNumberFormat="1" applyFill="1" applyBorder="1"/>
    <xf numFmtId="9" fontId="44" fillId="4" borderId="47" xfId="148" applyFill="1" applyBorder="1"/>
    <xf numFmtId="3" fontId="44" fillId="4" borderId="9" xfId="120" applyNumberFormat="1" applyFill="1" applyBorder="1"/>
    <xf numFmtId="3" fontId="44" fillId="4" borderId="46" xfId="120" applyNumberFormat="1" applyFont="1" applyFill="1" applyBorder="1" applyAlignment="1">
      <alignment wrapText="1"/>
    </xf>
    <xf numFmtId="3" fontId="44" fillId="4" borderId="1" xfId="120" applyNumberFormat="1" applyFill="1" applyBorder="1"/>
    <xf numFmtId="10" fontId="44" fillId="4" borderId="8" xfId="148" applyNumberFormat="1" applyFill="1" applyBorder="1" applyAlignment="1">
      <alignment wrapText="1"/>
    </xf>
    <xf numFmtId="0" fontId="5" fillId="4" borderId="14" xfId="120" applyFont="1" applyFill="1" applyBorder="1" applyAlignment="1">
      <alignment horizontal="center"/>
    </xf>
    <xf numFmtId="3" fontId="44" fillId="4" borderId="15" xfId="120" applyNumberFormat="1" applyFill="1" applyBorder="1"/>
    <xf numFmtId="9" fontId="44" fillId="4" borderId="16" xfId="148" applyFill="1" applyBorder="1"/>
    <xf numFmtId="3" fontId="44" fillId="4" borderId="37" xfId="120" applyNumberFormat="1" applyFill="1" applyBorder="1"/>
    <xf numFmtId="3" fontId="44" fillId="4" borderId="15" xfId="120" applyNumberFormat="1" applyFont="1" applyFill="1" applyBorder="1"/>
    <xf numFmtId="10" fontId="44" fillId="4" borderId="14" xfId="148" applyNumberFormat="1" applyFill="1" applyBorder="1" applyAlignment="1">
      <alignment wrapText="1"/>
    </xf>
    <xf numFmtId="0" fontId="5" fillId="3" borderId="14" xfId="120" applyFont="1" applyFill="1" applyBorder="1" applyAlignment="1">
      <alignment horizontal="right" vertical="center"/>
    </xf>
    <xf numFmtId="3" fontId="5" fillId="3" borderId="17" xfId="120" applyNumberFormat="1" applyFont="1" applyFill="1" applyBorder="1" applyAlignment="1">
      <alignment vertical="center"/>
    </xf>
    <xf numFmtId="9" fontId="5" fillId="3" borderId="19" xfId="148" applyFont="1" applyFill="1" applyBorder="1" applyAlignment="1">
      <alignment vertical="center"/>
    </xf>
    <xf numFmtId="3" fontId="5" fillId="3" borderId="48" xfId="120" applyNumberFormat="1" applyFont="1" applyFill="1" applyBorder="1" applyAlignment="1">
      <alignment vertical="center"/>
    </xf>
    <xf numFmtId="3" fontId="5" fillId="3" borderId="18" xfId="120" applyNumberFormat="1" applyFont="1" applyFill="1" applyBorder="1" applyAlignment="1">
      <alignment vertical="center"/>
    </xf>
    <xf numFmtId="9" fontId="5" fillId="3" borderId="49" xfId="147" applyFont="1" applyFill="1" applyBorder="1" applyAlignment="1">
      <alignment vertical="center"/>
    </xf>
    <xf numFmtId="3" fontId="5" fillId="16" borderId="44" xfId="120" applyNumberFormat="1" applyFont="1" applyFill="1" applyBorder="1" applyAlignment="1">
      <alignment horizontal="center" vertical="center" wrapText="1"/>
    </xf>
    <xf numFmtId="3" fontId="5" fillId="3" borderId="43" xfId="120" applyNumberFormat="1" applyFont="1" applyFill="1" applyBorder="1" applyAlignment="1">
      <alignment horizontal="center" vertical="center" wrapText="1"/>
    </xf>
    <xf numFmtId="3" fontId="44" fillId="17" borderId="1" xfId="120" applyNumberFormat="1" applyFill="1" applyBorder="1"/>
    <xf numFmtId="3" fontId="44" fillId="18" borderId="1" xfId="120" applyNumberFormat="1" applyFill="1" applyBorder="1"/>
    <xf numFmtId="3" fontId="44" fillId="4" borderId="0" xfId="120" applyNumberFormat="1" applyFill="1"/>
    <xf numFmtId="0" fontId="44" fillId="4" borderId="0" xfId="120" applyFill="1" applyAlignment="1">
      <alignment wrapText="1"/>
    </xf>
    <xf numFmtId="3" fontId="5" fillId="3" borderId="49" xfId="120" applyNumberFormat="1" applyFont="1" applyFill="1" applyBorder="1" applyAlignment="1">
      <alignment vertical="center"/>
    </xf>
    <xf numFmtId="3" fontId="5" fillId="3" borderId="19" xfId="120" applyNumberFormat="1" applyFont="1" applyFill="1" applyBorder="1" applyAlignment="1">
      <alignment vertical="center"/>
    </xf>
    <xf numFmtId="0" fontId="44" fillId="4" borderId="0" xfId="120" applyFill="1" applyAlignment="1">
      <alignment vertical="center"/>
    </xf>
    <xf numFmtId="0" fontId="5" fillId="19" borderId="20" xfId="120" applyFont="1" applyFill="1" applyBorder="1" applyAlignment="1">
      <alignment horizontal="center" vertical="center"/>
    </xf>
    <xf numFmtId="3" fontId="5" fillId="19" borderId="42" xfId="120" applyNumberFormat="1" applyFont="1" applyFill="1" applyBorder="1" applyAlignment="1">
      <alignment horizontal="center" vertical="center"/>
    </xf>
    <xf numFmtId="3" fontId="5" fillId="19" borderId="43" xfId="120" applyNumberFormat="1" applyFont="1" applyFill="1" applyBorder="1" applyAlignment="1">
      <alignment horizontal="center" vertical="center"/>
    </xf>
    <xf numFmtId="3" fontId="5" fillId="19" borderId="21" xfId="120" applyNumberFormat="1" applyFont="1" applyFill="1" applyBorder="1" applyAlignment="1">
      <alignment horizontal="center" vertical="center" wrapText="1"/>
    </xf>
    <xf numFmtId="3" fontId="5" fillId="19" borderId="42" xfId="120" applyNumberFormat="1" applyFont="1" applyFill="1" applyBorder="1" applyAlignment="1">
      <alignment horizontal="center" vertical="center" wrapText="1"/>
    </xf>
    <xf numFmtId="3" fontId="5" fillId="19" borderId="45" xfId="120" applyNumberFormat="1" applyFont="1" applyFill="1" applyBorder="1" applyAlignment="1">
      <alignment horizontal="center" vertical="center" wrapText="1"/>
    </xf>
    <xf numFmtId="3" fontId="5" fillId="20" borderId="44" xfId="120" applyNumberFormat="1" applyFont="1" applyFill="1" applyBorder="1" applyAlignment="1">
      <alignment horizontal="center" vertical="center" wrapText="1"/>
    </xf>
    <xf numFmtId="0" fontId="5" fillId="4" borderId="11" xfId="120" applyFont="1" applyFill="1" applyBorder="1"/>
    <xf numFmtId="3" fontId="44" fillId="4" borderId="23" xfId="120" applyNumberFormat="1" applyFill="1" applyBorder="1"/>
    <xf numFmtId="10" fontId="44" fillId="4" borderId="25" xfId="148" applyNumberFormat="1" applyFill="1" applyBorder="1" applyAlignment="1">
      <alignment horizontal="center"/>
    </xf>
    <xf numFmtId="3" fontId="44" fillId="4" borderId="12" xfId="120" applyNumberFormat="1" applyFill="1" applyBorder="1"/>
    <xf numFmtId="9" fontId="44" fillId="4" borderId="24" xfId="148" applyFill="1" applyBorder="1" applyAlignment="1">
      <alignment horizontal="center" wrapText="1"/>
    </xf>
    <xf numFmtId="3" fontId="44" fillId="4" borderId="24" xfId="120" applyNumberFormat="1" applyFill="1" applyBorder="1"/>
    <xf numFmtId="0" fontId="5" fillId="4" borderId="51" xfId="120" applyFont="1" applyFill="1" applyBorder="1"/>
    <xf numFmtId="10" fontId="44" fillId="4" borderId="16" xfId="148" applyNumberFormat="1" applyFill="1" applyBorder="1" applyAlignment="1">
      <alignment horizontal="center"/>
    </xf>
    <xf numFmtId="9" fontId="44" fillId="4" borderId="2" xfId="148" applyFill="1" applyBorder="1" applyAlignment="1">
      <alignment horizontal="center" wrapText="1"/>
    </xf>
    <xf numFmtId="3" fontId="44" fillId="4" borderId="2" xfId="120" applyNumberFormat="1" applyFill="1" applyBorder="1"/>
    <xf numFmtId="0" fontId="5" fillId="20" borderId="20" xfId="120" applyFont="1" applyFill="1" applyBorder="1" applyAlignment="1">
      <alignment horizontal="center"/>
    </xf>
    <xf numFmtId="3" fontId="5" fillId="20" borderId="42" xfId="120" applyNumberFormat="1" applyFont="1" applyFill="1" applyBorder="1"/>
    <xf numFmtId="9" fontId="5" fillId="20" borderId="43" xfId="148" applyFont="1" applyFill="1" applyBorder="1" applyAlignment="1">
      <alignment horizontal="center"/>
    </xf>
    <xf numFmtId="3" fontId="5" fillId="20" borderId="20" xfId="120" applyNumberFormat="1" applyFont="1" applyFill="1" applyBorder="1"/>
    <xf numFmtId="9" fontId="5" fillId="20" borderId="45" xfId="8" applyFont="1" applyFill="1" applyBorder="1" applyAlignment="1">
      <alignment horizontal="center"/>
    </xf>
    <xf numFmtId="3" fontId="5" fillId="20" borderId="44" xfId="120" applyNumberFormat="1" applyFont="1" applyFill="1" applyBorder="1"/>
    <xf numFmtId="3" fontId="5" fillId="19" borderId="44" xfId="120" applyNumberFormat="1" applyFont="1" applyFill="1" applyBorder="1" applyAlignment="1">
      <alignment horizontal="center" vertical="center" wrapText="1"/>
    </xf>
    <xf numFmtId="3" fontId="5" fillId="20" borderId="43" xfId="120" applyNumberFormat="1" applyFont="1" applyFill="1" applyBorder="1" applyAlignment="1">
      <alignment horizontal="center" vertical="center" wrapText="1"/>
    </xf>
    <xf numFmtId="3" fontId="44" fillId="4" borderId="25" xfId="120" applyNumberFormat="1" applyFill="1" applyBorder="1"/>
    <xf numFmtId="3" fontId="44" fillId="4" borderId="16" xfId="120" applyNumberFormat="1" applyFill="1" applyBorder="1"/>
    <xf numFmtId="3" fontId="5" fillId="20" borderId="44" xfId="120" applyNumberFormat="1" applyFont="1" applyFill="1" applyBorder="1" applyAlignment="1">
      <alignment horizontal="right"/>
    </xf>
    <xf numFmtId="3" fontId="5" fillId="20" borderId="43" xfId="120" applyNumberFormat="1" applyFont="1" applyFill="1" applyBorder="1"/>
    <xf numFmtId="0" fontId="44" fillId="4" borderId="0" xfId="120" applyFill="1" applyAlignment="1">
      <alignment horizontal="center" vertical="center"/>
    </xf>
    <xf numFmtId="0" fontId="44" fillId="4" borderId="0" xfId="120" applyFill="1" applyBorder="1"/>
    <xf numFmtId="0" fontId="45" fillId="4" borderId="0" xfId="120" applyFont="1" applyFill="1" applyBorder="1" applyAlignment="1"/>
    <xf numFmtId="0" fontId="47" fillId="21" borderId="2" xfId="120" applyFont="1" applyFill="1" applyBorder="1" applyAlignment="1">
      <alignment horizontal="center" vertical="center"/>
    </xf>
    <xf numFmtId="0" fontId="47" fillId="4" borderId="7" xfId="120" applyFont="1" applyFill="1" applyBorder="1" applyAlignment="1">
      <alignment horizontal="center" vertical="center"/>
    </xf>
    <xf numFmtId="3" fontId="47" fillId="21" borderId="15" xfId="120" applyNumberFormat="1" applyFont="1" applyFill="1" applyBorder="1" applyAlignment="1">
      <alignment horizontal="center" vertical="center" wrapText="1"/>
    </xf>
    <xf numFmtId="3" fontId="47" fillId="21" borderId="2" xfId="120" applyNumberFormat="1" applyFont="1" applyFill="1" applyBorder="1" applyAlignment="1">
      <alignment horizontal="center" vertical="center" wrapText="1"/>
    </xf>
    <xf numFmtId="3" fontId="47" fillId="21" borderId="16" xfId="120" applyNumberFormat="1" applyFont="1" applyFill="1" applyBorder="1" applyAlignment="1">
      <alignment horizontal="center" vertical="center" wrapText="1"/>
    </xf>
    <xf numFmtId="3" fontId="47" fillId="4" borderId="6" xfId="120" applyNumberFormat="1" applyFont="1" applyFill="1" applyBorder="1" applyAlignment="1">
      <alignment horizontal="center" vertical="center" wrapText="1"/>
    </xf>
    <xf numFmtId="0" fontId="5" fillId="4" borderId="2" xfId="120" applyFont="1" applyFill="1" applyBorder="1" applyAlignment="1">
      <alignment horizontal="center" vertical="center"/>
    </xf>
    <xf numFmtId="0" fontId="5" fillId="4" borderId="7" xfId="120" applyFont="1" applyFill="1" applyBorder="1" applyAlignment="1">
      <alignment horizontal="center" vertical="center"/>
    </xf>
    <xf numFmtId="3" fontId="44" fillId="4" borderId="15" xfId="120" applyNumberFormat="1" applyFont="1" applyFill="1" applyBorder="1" applyAlignment="1">
      <alignment horizontal="center" vertical="center"/>
    </xf>
    <xf numFmtId="3" fontId="44" fillId="4" borderId="2" xfId="120" applyNumberFormat="1" applyFill="1" applyBorder="1" applyAlignment="1">
      <alignment horizontal="center" vertical="center"/>
    </xf>
    <xf numFmtId="10" fontId="44" fillId="4" borderId="2" xfId="148" applyNumberFormat="1" applyFill="1" applyBorder="1" applyAlignment="1">
      <alignment horizontal="center" vertical="center" wrapText="1"/>
    </xf>
    <xf numFmtId="3" fontId="44" fillId="4" borderId="16" xfId="120" applyNumberFormat="1" applyFill="1" applyBorder="1" applyAlignment="1">
      <alignment horizontal="center" vertical="center" wrapText="1"/>
    </xf>
    <xf numFmtId="3" fontId="44" fillId="4" borderId="6" xfId="120" applyNumberFormat="1" applyFill="1" applyBorder="1" applyAlignment="1">
      <alignment horizontal="center" vertical="center" wrapText="1"/>
    </xf>
    <xf numFmtId="3" fontId="44" fillId="0" borderId="15" xfId="120" applyNumberFormat="1" applyFont="1" applyFill="1" applyBorder="1" applyAlignment="1">
      <alignment horizontal="center" vertical="center"/>
    </xf>
    <xf numFmtId="0" fontId="5" fillId="21" borderId="2" xfId="120" applyFont="1" applyFill="1" applyBorder="1" applyAlignment="1">
      <alignment horizontal="center" vertical="center"/>
    </xf>
    <xf numFmtId="3" fontId="5" fillId="21" borderId="17" xfId="120" applyNumberFormat="1" applyFont="1" applyFill="1" applyBorder="1" applyAlignment="1">
      <alignment horizontal="right" vertical="center"/>
    </xf>
    <xf numFmtId="3" fontId="5" fillId="21" borderId="18" xfId="120" applyNumberFormat="1" applyFont="1" applyFill="1" applyBorder="1" applyAlignment="1">
      <alignment horizontal="right" vertical="center"/>
    </xf>
    <xf numFmtId="9" fontId="5" fillId="21" borderId="18" xfId="8" applyFont="1" applyFill="1" applyBorder="1" applyAlignment="1">
      <alignment horizontal="center" vertical="center"/>
    </xf>
    <xf numFmtId="3" fontId="5" fillId="21" borderId="19" xfId="120" applyNumberFormat="1" applyFont="1" applyFill="1" applyBorder="1" applyAlignment="1">
      <alignment horizontal="center" vertical="center"/>
    </xf>
    <xf numFmtId="3" fontId="5" fillId="4" borderId="6" xfId="120" applyNumberFormat="1" applyFont="1" applyFill="1" applyBorder="1" applyAlignment="1">
      <alignment horizontal="right" vertical="center"/>
    </xf>
    <xf numFmtId="3" fontId="44" fillId="4" borderId="0" xfId="120" applyNumberFormat="1" applyFill="1" applyBorder="1"/>
    <xf numFmtId="3" fontId="47" fillId="22" borderId="1" xfId="120" applyNumberFormat="1" applyFont="1" applyFill="1" applyBorder="1" applyAlignment="1">
      <alignment horizontal="center" vertical="center" wrapText="1"/>
    </xf>
    <xf numFmtId="3" fontId="47" fillId="21" borderId="1" xfId="120" applyNumberFormat="1" applyFont="1" applyFill="1" applyBorder="1" applyAlignment="1">
      <alignment horizontal="center" vertical="center" wrapText="1"/>
    </xf>
    <xf numFmtId="3" fontId="47" fillId="21" borderId="52" xfId="120" applyNumberFormat="1" applyFont="1" applyFill="1" applyBorder="1" applyAlignment="1">
      <alignment horizontal="center" vertical="center"/>
    </xf>
    <xf numFmtId="0" fontId="48" fillId="4" borderId="0" xfId="120" applyFont="1" applyFill="1" applyBorder="1"/>
    <xf numFmtId="3" fontId="48" fillId="4" borderId="0" xfId="120" applyNumberFormat="1" applyFont="1" applyFill="1" applyBorder="1"/>
    <xf numFmtId="3" fontId="47" fillId="22" borderId="47" xfId="120" applyNumberFormat="1" applyFont="1" applyFill="1" applyBorder="1" applyAlignment="1">
      <alignment horizontal="center" vertical="center" wrapText="1"/>
    </xf>
    <xf numFmtId="3" fontId="44" fillId="4" borderId="15" xfId="120" applyNumberFormat="1" applyFill="1" applyBorder="1" applyAlignment="1">
      <alignment horizontal="center" vertical="center"/>
    </xf>
    <xf numFmtId="3" fontId="49" fillId="4" borderId="2" xfId="109" applyNumberFormat="1" applyFill="1" applyBorder="1" applyAlignment="1">
      <alignment horizontal="center" vertical="center"/>
    </xf>
    <xf numFmtId="10" fontId="49" fillId="4" borderId="14" xfId="8" applyNumberFormat="1" applyFont="1" applyFill="1" applyBorder="1" applyAlignment="1">
      <alignment horizontal="center" vertical="center"/>
    </xf>
    <xf numFmtId="3" fontId="44" fillId="4" borderId="53" xfId="120" applyNumberFormat="1" applyFill="1" applyBorder="1" applyAlignment="1">
      <alignment horizontal="center" vertical="center"/>
    </xf>
    <xf numFmtId="3" fontId="44" fillId="4" borderId="0" xfId="120" applyNumberFormat="1" applyFont="1" applyFill="1" applyBorder="1" applyAlignment="1">
      <alignment horizontal="center" vertical="center"/>
    </xf>
    <xf numFmtId="3" fontId="44" fillId="4" borderId="0" xfId="120" applyNumberFormat="1" applyFill="1" applyBorder="1" applyAlignment="1">
      <alignment horizontal="center" vertical="center"/>
    </xf>
    <xf numFmtId="3" fontId="49" fillId="4" borderId="16" xfId="109" applyNumberFormat="1" applyFill="1" applyBorder="1" applyAlignment="1">
      <alignment horizontal="center" vertical="center"/>
    </xf>
    <xf numFmtId="3" fontId="44" fillId="4" borderId="36" xfId="120" applyNumberFormat="1" applyFont="1" applyFill="1" applyBorder="1" applyAlignment="1">
      <alignment horizontal="center" vertical="center"/>
    </xf>
    <xf numFmtId="3" fontId="5" fillId="4" borderId="0" xfId="120" applyNumberFormat="1" applyFont="1" applyFill="1" applyBorder="1" applyAlignment="1">
      <alignment horizontal="center" vertical="center"/>
    </xf>
    <xf numFmtId="3" fontId="5" fillId="21" borderId="18" xfId="120" applyNumberFormat="1" applyFont="1" applyFill="1" applyBorder="1" applyAlignment="1">
      <alignment horizontal="center" vertical="center"/>
    </xf>
    <xf numFmtId="9" fontId="5" fillId="21" borderId="49" xfId="8" applyFont="1" applyFill="1" applyBorder="1" applyAlignment="1">
      <alignment horizontal="center" vertical="center"/>
    </xf>
    <xf numFmtId="3" fontId="5" fillId="21" borderId="54" xfId="120" applyNumberFormat="1" applyFont="1" applyFill="1" applyBorder="1" applyAlignment="1">
      <alignment horizontal="right" vertical="center"/>
    </xf>
    <xf numFmtId="3" fontId="5" fillId="4" borderId="55" xfId="120" applyNumberFormat="1" applyFont="1" applyFill="1" applyBorder="1"/>
    <xf numFmtId="3" fontId="44" fillId="4" borderId="55" xfId="120" applyNumberFormat="1" applyFill="1" applyBorder="1"/>
    <xf numFmtId="0" fontId="44" fillId="4" borderId="0" xfId="120" applyFont="1" applyFill="1"/>
    <xf numFmtId="3" fontId="44" fillId="4" borderId="0" xfId="120" applyNumberFormat="1" applyFont="1" applyFill="1"/>
    <xf numFmtId="3" fontId="44" fillId="4" borderId="0" xfId="120" applyNumberFormat="1" applyFill="1" applyAlignment="1">
      <alignment horizontal="center" vertical="center"/>
    </xf>
    <xf numFmtId="0" fontId="5" fillId="4" borderId="0" xfId="120" applyFont="1" applyFill="1" applyAlignment="1">
      <alignment horizontal="center" vertical="center"/>
    </xf>
    <xf numFmtId="10" fontId="5" fillId="4" borderId="0" xfId="8" applyNumberFormat="1" applyFont="1" applyFill="1" applyAlignment="1">
      <alignment horizontal="center" vertical="center"/>
    </xf>
    <xf numFmtId="0" fontId="4" fillId="4" borderId="0" xfId="0" applyFont="1" applyFill="1"/>
    <xf numFmtId="0" fontId="0" fillId="4" borderId="0" xfId="0" applyFill="1" applyAlignment="1">
      <alignment vertical="center"/>
    </xf>
    <xf numFmtId="0" fontId="50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51" fillId="4" borderId="0" xfId="120" applyFont="1" applyFill="1"/>
    <xf numFmtId="0" fontId="51" fillId="4" borderId="0" xfId="120" applyFont="1" applyFill="1" applyAlignment="1">
      <alignment horizontal="center"/>
    </xf>
    <xf numFmtId="0" fontId="5" fillId="23" borderId="20" xfId="120" applyFont="1" applyFill="1" applyBorder="1" applyAlignment="1">
      <alignment horizontal="center" vertical="center"/>
    </xf>
    <xf numFmtId="0" fontId="5" fillId="23" borderId="43" xfId="120" applyFont="1" applyFill="1" applyBorder="1" applyAlignment="1">
      <alignment horizontal="center" vertical="center"/>
    </xf>
    <xf numFmtId="3" fontId="5" fillId="23" borderId="42" xfId="120" applyNumberFormat="1" applyFont="1" applyFill="1" applyBorder="1" applyAlignment="1">
      <alignment horizontal="center" vertical="center"/>
    </xf>
    <xf numFmtId="3" fontId="5" fillId="23" borderId="43" xfId="120" applyNumberFormat="1" applyFont="1" applyFill="1" applyBorder="1" applyAlignment="1">
      <alignment horizontal="center" vertical="center"/>
    </xf>
    <xf numFmtId="3" fontId="5" fillId="23" borderId="43" xfId="120" applyNumberFormat="1" applyFont="1" applyFill="1" applyBorder="1" applyAlignment="1">
      <alignment horizontal="center" vertical="center" wrapText="1"/>
    </xf>
    <xf numFmtId="0" fontId="5" fillId="23" borderId="20" xfId="120" applyFont="1" applyFill="1" applyBorder="1" applyAlignment="1">
      <alignment horizontal="right"/>
    </xf>
    <xf numFmtId="3" fontId="5" fillId="23" borderId="43" xfId="120" applyNumberFormat="1" applyFont="1" applyFill="1" applyBorder="1" applyAlignment="1">
      <alignment horizontal="center"/>
    </xf>
    <xf numFmtId="3" fontId="5" fillId="23" borderId="42" xfId="120" applyNumberFormat="1" applyFont="1" applyFill="1" applyBorder="1" applyAlignment="1">
      <alignment horizontal="center"/>
    </xf>
    <xf numFmtId="9" fontId="5" fillId="23" borderId="43" xfId="148" applyFont="1" applyFill="1" applyBorder="1" applyAlignment="1">
      <alignment horizontal="center"/>
    </xf>
    <xf numFmtId="3" fontId="5" fillId="23" borderId="20" xfId="120" applyNumberFormat="1" applyFont="1" applyFill="1" applyBorder="1" applyAlignment="1">
      <alignment horizontal="center" vertical="center" wrapText="1"/>
    </xf>
    <xf numFmtId="9" fontId="5" fillId="23" borderId="45" xfId="148" applyFont="1" applyFill="1" applyBorder="1" applyAlignment="1">
      <alignment horizontal="center" wrapText="1"/>
    </xf>
    <xf numFmtId="0" fontId="44" fillId="4" borderId="0" xfId="120" applyFill="1" applyAlignment="1">
      <alignment horizontal="center"/>
    </xf>
    <xf numFmtId="0" fontId="46" fillId="4" borderId="0" xfId="120" applyFont="1" applyFill="1" applyBorder="1" applyAlignment="1">
      <alignment vertical="center"/>
    </xf>
    <xf numFmtId="3" fontId="5" fillId="23" borderId="44" xfId="120" applyNumberFormat="1" applyFont="1" applyFill="1" applyBorder="1" applyAlignment="1">
      <alignment horizontal="center"/>
    </xf>
    <xf numFmtId="3" fontId="52" fillId="23" borderId="44" xfId="109" applyNumberFormat="1" applyFont="1" applyFill="1" applyBorder="1" applyAlignment="1">
      <alignment horizontal="center"/>
    </xf>
    <xf numFmtId="10" fontId="5" fillId="23" borderId="43" xfId="148" applyNumberFormat="1" applyFont="1" applyFill="1" applyBorder="1" applyAlignment="1">
      <alignment horizontal="center" wrapText="1"/>
    </xf>
    <xf numFmtId="3" fontId="5" fillId="23" borderId="22" xfId="120" applyNumberFormat="1" applyFont="1" applyFill="1" applyBorder="1" applyAlignment="1">
      <alignment horizontal="center"/>
    </xf>
    <xf numFmtId="0" fontId="5" fillId="25" borderId="20" xfId="120" applyFont="1" applyFill="1" applyBorder="1" applyAlignment="1">
      <alignment horizontal="center" vertical="center"/>
    </xf>
    <xf numFmtId="0" fontId="5" fillId="25" borderId="43" xfId="120" applyFont="1" applyFill="1" applyBorder="1" applyAlignment="1">
      <alignment horizontal="center" vertical="center"/>
    </xf>
    <xf numFmtId="3" fontId="5" fillId="25" borderId="42" xfId="120" applyNumberFormat="1" applyFont="1" applyFill="1" applyBorder="1" applyAlignment="1">
      <alignment horizontal="center" vertical="center"/>
    </xf>
    <xf numFmtId="3" fontId="5" fillId="25" borderId="43" xfId="120" applyNumberFormat="1" applyFont="1" applyFill="1" applyBorder="1" applyAlignment="1">
      <alignment horizontal="center" vertical="center"/>
    </xf>
    <xf numFmtId="3" fontId="5" fillId="25" borderId="43" xfId="120" applyNumberFormat="1" applyFont="1" applyFill="1" applyBorder="1" applyAlignment="1">
      <alignment horizontal="center" vertical="center" wrapText="1"/>
    </xf>
    <xf numFmtId="0" fontId="5" fillId="25" borderId="20" xfId="120" applyFont="1" applyFill="1" applyBorder="1" applyAlignment="1">
      <alignment horizontal="right"/>
    </xf>
    <xf numFmtId="3" fontId="5" fillId="25" borderId="43" xfId="120" applyNumberFormat="1" applyFont="1" applyFill="1" applyBorder="1" applyAlignment="1">
      <alignment horizontal="center"/>
    </xf>
    <xf numFmtId="3" fontId="5" fillId="25" borderId="42" xfId="120" applyNumberFormat="1" applyFont="1" applyFill="1" applyBorder="1" applyAlignment="1">
      <alignment horizontal="center"/>
    </xf>
    <xf numFmtId="9" fontId="5" fillId="25" borderId="43" xfId="148" applyFont="1" applyFill="1" applyBorder="1" applyAlignment="1">
      <alignment horizontal="center"/>
    </xf>
    <xf numFmtId="3" fontId="5" fillId="25" borderId="20" xfId="120" applyNumberFormat="1" applyFont="1" applyFill="1" applyBorder="1" applyAlignment="1">
      <alignment horizontal="center" vertical="center" wrapText="1"/>
    </xf>
    <xf numFmtId="9" fontId="5" fillId="25" borderId="45" xfId="148" applyFont="1" applyFill="1" applyBorder="1" applyAlignment="1">
      <alignment horizontal="center" vertical="center" wrapText="1"/>
    </xf>
    <xf numFmtId="3" fontId="5" fillId="25" borderId="44" xfId="120" applyNumberFormat="1" applyFont="1" applyFill="1" applyBorder="1" applyAlignment="1">
      <alignment horizontal="center"/>
    </xf>
    <xf numFmtId="3" fontId="52" fillId="25" borderId="44" xfId="109" applyNumberFormat="1" applyFont="1" applyFill="1" applyBorder="1" applyAlignment="1">
      <alignment horizontal="center"/>
    </xf>
    <xf numFmtId="10" fontId="5" fillId="25" borderId="43" xfId="148" applyNumberFormat="1" applyFont="1" applyFill="1" applyBorder="1" applyAlignment="1">
      <alignment horizontal="center" wrapText="1"/>
    </xf>
    <xf numFmtId="3" fontId="5" fillId="25" borderId="22" xfId="120" applyNumberFormat="1" applyFont="1" applyFill="1" applyBorder="1" applyAlignment="1">
      <alignment horizontal="center"/>
    </xf>
    <xf numFmtId="0" fontId="5" fillId="18" borderId="20" xfId="120" applyFont="1" applyFill="1" applyBorder="1" applyAlignment="1">
      <alignment horizontal="center" vertical="center"/>
    </xf>
    <xf numFmtId="0" fontId="5" fillId="18" borderId="43" xfId="120" applyFont="1" applyFill="1" applyBorder="1" applyAlignment="1">
      <alignment horizontal="center" vertical="center"/>
    </xf>
    <xf numFmtId="3" fontId="5" fillId="18" borderId="42" xfId="120" applyNumberFormat="1" applyFont="1" applyFill="1" applyBorder="1" applyAlignment="1">
      <alignment horizontal="center" vertical="center"/>
    </xf>
    <xf numFmtId="3" fontId="5" fillId="18" borderId="43" xfId="120" applyNumberFormat="1" applyFont="1" applyFill="1" applyBorder="1" applyAlignment="1">
      <alignment horizontal="center" vertical="center"/>
    </xf>
    <xf numFmtId="3" fontId="5" fillId="18" borderId="43" xfId="120" applyNumberFormat="1" applyFont="1" applyFill="1" applyBorder="1" applyAlignment="1">
      <alignment horizontal="center" vertical="center" wrapText="1"/>
    </xf>
    <xf numFmtId="0" fontId="5" fillId="18" borderId="20" xfId="120" applyFont="1" applyFill="1" applyBorder="1" applyAlignment="1">
      <alignment horizontal="right"/>
    </xf>
    <xf numFmtId="3" fontId="5" fillId="18" borderId="43" xfId="120" applyNumberFormat="1" applyFont="1" applyFill="1" applyBorder="1" applyAlignment="1">
      <alignment horizontal="center"/>
    </xf>
    <xf numFmtId="3" fontId="5" fillId="18" borderId="42" xfId="120" applyNumberFormat="1" applyFont="1" applyFill="1" applyBorder="1" applyAlignment="1">
      <alignment horizontal="center"/>
    </xf>
    <xf numFmtId="9" fontId="5" fillId="18" borderId="43" xfId="148" applyFont="1" applyFill="1" applyBorder="1" applyAlignment="1">
      <alignment horizontal="center"/>
    </xf>
    <xf numFmtId="3" fontId="5" fillId="18" borderId="20" xfId="120" applyNumberFormat="1" applyFont="1" applyFill="1" applyBorder="1" applyAlignment="1">
      <alignment horizontal="center" vertical="center" wrapText="1"/>
    </xf>
    <xf numFmtId="9" fontId="5" fillId="18" borderId="45" xfId="148" applyFont="1" applyFill="1" applyBorder="1" applyAlignment="1">
      <alignment horizontal="center" wrapText="1"/>
    </xf>
    <xf numFmtId="3" fontId="5" fillId="18" borderId="44" xfId="120" applyNumberFormat="1" applyFont="1" applyFill="1" applyBorder="1" applyAlignment="1">
      <alignment horizontal="center"/>
    </xf>
    <xf numFmtId="3" fontId="52" fillId="18" borderId="44" xfId="109" applyNumberFormat="1" applyFont="1" applyFill="1" applyBorder="1" applyAlignment="1">
      <alignment horizontal="center"/>
    </xf>
    <xf numFmtId="10" fontId="5" fillId="18" borderId="43" xfId="148" applyNumberFormat="1" applyFont="1" applyFill="1" applyBorder="1" applyAlignment="1">
      <alignment horizontal="center" wrapText="1"/>
    </xf>
    <xf numFmtId="3" fontId="5" fillId="18" borderId="22" xfId="120" applyNumberFormat="1" applyFont="1" applyFill="1" applyBorder="1" applyAlignment="1">
      <alignment horizontal="center"/>
    </xf>
    <xf numFmtId="0" fontId="5" fillId="27" borderId="20" xfId="120" applyFont="1" applyFill="1" applyBorder="1" applyAlignment="1">
      <alignment horizontal="center" vertical="center"/>
    </xf>
    <xf numFmtId="0" fontId="5" fillId="27" borderId="43" xfId="120" applyFont="1" applyFill="1" applyBorder="1" applyAlignment="1">
      <alignment horizontal="center" vertical="center"/>
    </xf>
    <xf numFmtId="3" fontId="5" fillId="27" borderId="42" xfId="120" applyNumberFormat="1" applyFont="1" applyFill="1" applyBorder="1" applyAlignment="1">
      <alignment horizontal="center" vertical="center"/>
    </xf>
    <xf numFmtId="3" fontId="5" fillId="27" borderId="43" xfId="120" applyNumberFormat="1" applyFont="1" applyFill="1" applyBorder="1" applyAlignment="1">
      <alignment horizontal="center" vertical="center"/>
    </xf>
    <xf numFmtId="3" fontId="5" fillId="27" borderId="43" xfId="120" applyNumberFormat="1" applyFont="1" applyFill="1" applyBorder="1" applyAlignment="1">
      <alignment horizontal="center" vertical="center" wrapText="1"/>
    </xf>
    <xf numFmtId="0" fontId="5" fillId="27" borderId="48" xfId="120" applyFont="1" applyFill="1" applyBorder="1" applyAlignment="1">
      <alignment horizontal="right"/>
    </xf>
    <xf numFmtId="3" fontId="5" fillId="27" borderId="19" xfId="120" applyNumberFormat="1" applyFont="1" applyFill="1" applyBorder="1" applyAlignment="1">
      <alignment horizontal="center"/>
    </xf>
    <xf numFmtId="3" fontId="5" fillId="27" borderId="17" xfId="120" applyNumberFormat="1" applyFont="1" applyFill="1" applyBorder="1" applyAlignment="1">
      <alignment horizontal="center"/>
    </xf>
    <xf numFmtId="9" fontId="5" fillId="27" borderId="19" xfId="148" applyFont="1" applyFill="1" applyBorder="1" applyAlignment="1">
      <alignment horizontal="center"/>
    </xf>
    <xf numFmtId="3" fontId="5" fillId="27" borderId="48" xfId="120" applyNumberFormat="1" applyFont="1" applyFill="1" applyBorder="1" applyAlignment="1">
      <alignment horizontal="center" vertical="center" wrapText="1"/>
    </xf>
    <xf numFmtId="9" fontId="5" fillId="27" borderId="49" xfId="148" applyFont="1" applyFill="1" applyBorder="1" applyAlignment="1">
      <alignment horizontal="center" wrapText="1"/>
    </xf>
    <xf numFmtId="0" fontId="46" fillId="4" borderId="61" xfId="120" applyFont="1" applyFill="1" applyBorder="1" applyAlignment="1">
      <alignment vertical="center"/>
    </xf>
    <xf numFmtId="3" fontId="5" fillId="27" borderId="18" xfId="120" applyNumberFormat="1" applyFont="1" applyFill="1" applyBorder="1" applyAlignment="1">
      <alignment horizontal="center"/>
    </xf>
    <xf numFmtId="3" fontId="52" fillId="27" borderId="18" xfId="109" applyNumberFormat="1" applyFont="1" applyFill="1" applyBorder="1" applyAlignment="1">
      <alignment horizontal="center"/>
    </xf>
    <xf numFmtId="10" fontId="5" fillId="27" borderId="19" xfId="148" applyNumberFormat="1" applyFont="1" applyFill="1" applyBorder="1" applyAlignment="1">
      <alignment horizontal="center" wrapText="1"/>
    </xf>
    <xf numFmtId="3" fontId="5" fillId="27" borderId="54" xfId="120" applyNumberFormat="1" applyFont="1" applyFill="1" applyBorder="1" applyAlignment="1">
      <alignment horizontal="center"/>
    </xf>
    <xf numFmtId="0" fontId="5" fillId="24" borderId="20" xfId="120" applyFont="1" applyFill="1" applyBorder="1" applyAlignment="1">
      <alignment horizontal="center" vertical="center"/>
    </xf>
    <xf numFmtId="3" fontId="5" fillId="24" borderId="42" xfId="120" applyNumberFormat="1" applyFont="1" applyFill="1" applyBorder="1" applyAlignment="1">
      <alignment horizontal="center" vertical="center"/>
    </xf>
    <xf numFmtId="3" fontId="5" fillId="24" borderId="43" xfId="120" applyNumberFormat="1" applyFont="1" applyFill="1" applyBorder="1" applyAlignment="1">
      <alignment horizontal="center" vertical="center"/>
    </xf>
    <xf numFmtId="3" fontId="5" fillId="24" borderId="21" xfId="120" applyNumberFormat="1" applyFont="1" applyFill="1" applyBorder="1" applyAlignment="1">
      <alignment horizontal="center" vertical="center" wrapText="1"/>
    </xf>
    <xf numFmtId="3" fontId="5" fillId="24" borderId="20" xfId="120" applyNumberFormat="1" applyFont="1" applyFill="1" applyBorder="1" applyAlignment="1">
      <alignment horizontal="center" vertical="center" wrapText="1"/>
    </xf>
    <xf numFmtId="3" fontId="5" fillId="24" borderId="45" xfId="120" applyNumberFormat="1" applyFont="1" applyFill="1" applyBorder="1" applyAlignment="1">
      <alignment horizontal="center" vertical="center" wrapText="1"/>
    </xf>
    <xf numFmtId="3" fontId="5" fillId="24" borderId="44" xfId="120" applyNumberFormat="1" applyFont="1" applyFill="1" applyBorder="1" applyAlignment="1">
      <alignment horizontal="center" vertical="center" wrapText="1"/>
    </xf>
    <xf numFmtId="0" fontId="5" fillId="24" borderId="20" xfId="120" applyFont="1" applyFill="1" applyBorder="1" applyAlignment="1">
      <alignment horizontal="left"/>
    </xf>
    <xf numFmtId="3" fontId="5" fillId="24" borderId="42" xfId="120" applyNumberFormat="1" applyFont="1" applyFill="1" applyBorder="1" applyAlignment="1">
      <alignment horizontal="center"/>
    </xf>
    <xf numFmtId="9" fontId="5" fillId="24" borderId="43" xfId="148" applyFont="1" applyFill="1" applyBorder="1" applyAlignment="1">
      <alignment horizontal="center"/>
    </xf>
    <xf numFmtId="3" fontId="5" fillId="24" borderId="20" xfId="120" applyNumberFormat="1" applyFont="1" applyFill="1" applyBorder="1" applyAlignment="1">
      <alignment horizontal="center"/>
    </xf>
    <xf numFmtId="9" fontId="5" fillId="24" borderId="45" xfId="148" applyFont="1" applyFill="1" applyBorder="1" applyAlignment="1">
      <alignment horizontal="center" wrapText="1"/>
    </xf>
    <xf numFmtId="3" fontId="5" fillId="24" borderId="44" xfId="120" applyNumberFormat="1" applyFont="1" applyFill="1" applyBorder="1" applyAlignment="1">
      <alignment horizontal="center"/>
    </xf>
    <xf numFmtId="0" fontId="45" fillId="4" borderId="61" xfId="120" applyFont="1" applyFill="1" applyBorder="1" applyAlignment="1">
      <alignment vertical="center"/>
    </xf>
    <xf numFmtId="3" fontId="5" fillId="24" borderId="62" xfId="120" applyNumberFormat="1" applyFont="1" applyFill="1" applyBorder="1" applyAlignment="1">
      <alignment horizontal="center" vertical="center" wrapText="1"/>
    </xf>
    <xf numFmtId="3" fontId="5" fillId="28" borderId="44" xfId="120" applyNumberFormat="1" applyFont="1" applyFill="1" applyBorder="1" applyAlignment="1">
      <alignment horizontal="center" vertical="center" wrapText="1"/>
    </xf>
    <xf numFmtId="0" fontId="5" fillId="24" borderId="22" xfId="120" applyFont="1" applyFill="1" applyBorder="1" applyAlignment="1">
      <alignment horizontal="center" vertical="center" wrapText="1"/>
    </xf>
    <xf numFmtId="3" fontId="5" fillId="24" borderId="62" xfId="120" applyNumberFormat="1" applyFont="1" applyFill="1" applyBorder="1" applyAlignment="1">
      <alignment horizontal="center"/>
    </xf>
    <xf numFmtId="3" fontId="52" fillId="24" borderId="43" xfId="109" applyNumberFormat="1" applyFont="1" applyFill="1" applyBorder="1" applyAlignment="1">
      <alignment horizontal="center"/>
    </xf>
    <xf numFmtId="10" fontId="5" fillId="0" borderId="0" xfId="148" applyNumberFormat="1" applyFont="1" applyFill="1" applyBorder="1" applyAlignment="1">
      <alignment horizontal="center" wrapText="1"/>
    </xf>
    <xf numFmtId="3" fontId="5" fillId="24" borderId="63" xfId="120" applyNumberFormat="1" applyFont="1" applyFill="1" applyBorder="1" applyAlignment="1">
      <alignment horizontal="center"/>
    </xf>
    <xf numFmtId="0" fontId="53" fillId="4" borderId="0" xfId="120" applyFont="1" applyFill="1"/>
    <xf numFmtId="3" fontId="53" fillId="4" borderId="0" xfId="148" applyNumberFormat="1" applyFont="1" applyFill="1" applyAlignment="1">
      <alignment horizontal="center" vertical="center" wrapText="1"/>
    </xf>
    <xf numFmtId="10" fontId="53" fillId="4" borderId="0" xfId="148" applyNumberFormat="1" applyFont="1" applyFill="1" applyAlignment="1">
      <alignment horizontal="center" vertical="center" wrapText="1"/>
    </xf>
    <xf numFmtId="9" fontId="53" fillId="4" borderId="0" xfId="120" applyNumberFormat="1" applyFont="1" applyFill="1"/>
    <xf numFmtId="3" fontId="44" fillId="4" borderId="0" xfId="147" applyNumberFormat="1" applyFont="1" applyFill="1"/>
    <xf numFmtId="3" fontId="53" fillId="4" borderId="0" xfId="147" applyNumberFormat="1" applyFont="1" applyFill="1"/>
    <xf numFmtId="3" fontId="44" fillId="4" borderId="0" xfId="8" applyNumberFormat="1" applyFont="1" applyFill="1"/>
    <xf numFmtId="3" fontId="54" fillId="4" borderId="64" xfId="109" applyNumberFormat="1" applyFont="1" applyFill="1" applyBorder="1" applyAlignment="1">
      <alignment horizontal="right" wrapText="1" readingOrder="1"/>
    </xf>
    <xf numFmtId="10" fontId="54" fillId="4" borderId="65" xfId="109" applyNumberFormat="1" applyFont="1" applyFill="1" applyBorder="1" applyAlignment="1">
      <alignment horizontal="center" wrapText="1" readingOrder="1"/>
    </xf>
    <xf numFmtId="171" fontId="53" fillId="4" borderId="0" xfId="64" applyNumberFormat="1" applyFont="1" applyFill="1"/>
    <xf numFmtId="43" fontId="53" fillId="4" borderId="0" xfId="64" applyFont="1" applyFill="1"/>
    <xf numFmtId="9" fontId="44" fillId="4" borderId="0" xfId="120" applyNumberFormat="1" applyFill="1"/>
    <xf numFmtId="3" fontId="53" fillId="4" borderId="0" xfId="120" applyNumberFormat="1" applyFont="1" applyFill="1"/>
    <xf numFmtId="3" fontId="44" fillId="4" borderId="0" xfId="147" applyNumberFormat="1" applyFont="1" applyFill="1" applyAlignment="1">
      <alignment wrapText="1"/>
    </xf>
    <xf numFmtId="9" fontId="53" fillId="4" borderId="0" xfId="147" applyFont="1" applyFill="1"/>
    <xf numFmtId="10" fontId="44" fillId="4" borderId="0" xfId="147" applyNumberFormat="1" applyFont="1" applyFill="1"/>
    <xf numFmtId="0" fontId="5" fillId="4" borderId="0" xfId="120" applyFont="1" applyFill="1"/>
    <xf numFmtId="0" fontId="55" fillId="4" borderId="2" xfId="120" applyFont="1" applyFill="1" applyBorder="1" applyAlignment="1">
      <alignment horizontal="center" vertical="center" wrapText="1"/>
    </xf>
    <xf numFmtId="170" fontId="44" fillId="4" borderId="2" xfId="8" applyNumberFormat="1" applyFont="1" applyFill="1" applyBorder="1" applyAlignment="1">
      <alignment vertical="center" wrapText="1"/>
    </xf>
    <xf numFmtId="170" fontId="44" fillId="4" borderId="2" xfId="8" applyNumberFormat="1" applyFont="1" applyFill="1" applyBorder="1"/>
    <xf numFmtId="9" fontId="44" fillId="4" borderId="2" xfId="8" applyFont="1" applyFill="1" applyBorder="1"/>
    <xf numFmtId="10" fontId="44" fillId="4" borderId="2" xfId="8" applyNumberFormat="1" applyFont="1" applyFill="1" applyBorder="1" applyAlignment="1">
      <alignment vertical="center" wrapText="1"/>
    </xf>
    <xf numFmtId="10" fontId="44" fillId="4" borderId="0" xfId="8" applyNumberFormat="1" applyFont="1" applyFill="1"/>
    <xf numFmtId="9" fontId="44" fillId="4" borderId="0" xfId="8" applyFont="1" applyFill="1"/>
    <xf numFmtId="0" fontId="5" fillId="4" borderId="2" xfId="120" applyFont="1" applyFill="1" applyBorder="1" applyAlignment="1">
      <alignment horizontal="center" vertical="center" wrapText="1"/>
    </xf>
    <xf numFmtId="0" fontId="5" fillId="4" borderId="2" xfId="120" applyFont="1" applyFill="1" applyBorder="1"/>
    <xf numFmtId="166" fontId="44" fillId="4" borderId="2" xfId="120" applyNumberFormat="1" applyFill="1" applyBorder="1" applyAlignment="1">
      <alignment vertical="center"/>
    </xf>
    <xf numFmtId="166" fontId="44" fillId="4" borderId="2" xfId="120" applyNumberFormat="1" applyFill="1" applyBorder="1"/>
    <xf numFmtId="166" fontId="44" fillId="4" borderId="0" xfId="120" applyNumberFormat="1" applyFill="1"/>
    <xf numFmtId="170" fontId="44" fillId="4" borderId="0" xfId="8" applyNumberFormat="1" applyFont="1" applyFill="1"/>
    <xf numFmtId="0" fontId="7" fillId="0" borderId="0" xfId="0" applyFont="1" applyAlignment="1">
      <alignment horizontal="center"/>
    </xf>
    <xf numFmtId="0" fontId="3" fillId="50" borderId="2" xfId="0" applyFont="1" applyFill="1" applyBorder="1" applyAlignment="1">
      <alignment horizontal="center"/>
    </xf>
    <xf numFmtId="0" fontId="3" fillId="50" borderId="14" xfId="0" applyFont="1" applyFill="1" applyBorder="1" applyAlignment="1">
      <alignment horizontal="center"/>
    </xf>
    <xf numFmtId="0" fontId="3" fillId="50" borderId="2" xfId="0" applyFont="1" applyFill="1" applyBorder="1" applyAlignment="1">
      <alignment horizontal="left"/>
    </xf>
    <xf numFmtId="0" fontId="3" fillId="50" borderId="0" xfId="0" applyFont="1" applyFill="1" applyBorder="1" applyAlignment="1">
      <alignment horizontal="left"/>
    </xf>
    <xf numFmtId="0" fontId="3" fillId="50" borderId="17" xfId="0" applyFont="1" applyFill="1" applyBorder="1" applyAlignment="1">
      <alignment wrapText="1"/>
    </xf>
    <xf numFmtId="3" fontId="3" fillId="50" borderId="18" xfId="0" applyNumberFormat="1" applyFont="1" applyFill="1" applyBorder="1" applyAlignment="1">
      <alignment horizontal="center"/>
    </xf>
    <xf numFmtId="0" fontId="3" fillId="50" borderId="19" xfId="0" applyFont="1" applyFill="1" applyBorder="1" applyAlignment="1">
      <alignment horizontal="center" wrapText="1"/>
    </xf>
    <xf numFmtId="0" fontId="3" fillId="50" borderId="0" xfId="0" applyFont="1" applyFill="1" applyBorder="1"/>
    <xf numFmtId="0" fontId="3" fillId="50" borderId="17" xfId="0" applyFont="1" applyFill="1" applyBorder="1" applyAlignment="1">
      <alignment horizontal="center" wrapText="1"/>
    </xf>
    <xf numFmtId="168" fontId="0" fillId="50" borderId="30" xfId="0" applyNumberFormat="1" applyFill="1" applyBorder="1" applyAlignment="1">
      <alignment wrapText="1"/>
    </xf>
    <xf numFmtId="0" fontId="0" fillId="0" borderId="0" xfId="0" pivotButton="1"/>
    <xf numFmtId="0" fontId="0" fillId="0" borderId="4" xfId="0" pivotButton="1" applyBorder="1"/>
    <xf numFmtId="0" fontId="0" fillId="0" borderId="6" xfId="0" pivotButton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168" fontId="0" fillId="0" borderId="0" xfId="0" applyNumberFormat="1" applyFill="1" applyBorder="1" applyAlignment="1">
      <alignment wrapText="1"/>
    </xf>
    <xf numFmtId="0" fontId="3" fillId="0" borderId="0" xfId="0" applyFont="1" applyFill="1"/>
    <xf numFmtId="9" fontId="13" fillId="0" borderId="2" xfId="0" applyNumberFormat="1" applyFont="1" applyFill="1" applyBorder="1" applyAlignment="1">
      <alignment horizontal="left" wrapText="1"/>
    </xf>
    <xf numFmtId="0" fontId="11" fillId="8" borderId="2" xfId="97" applyFont="1" applyFill="1" applyBorder="1" applyAlignment="1">
      <alignment horizontal="center" vertical="center"/>
    </xf>
    <xf numFmtId="0" fontId="31" fillId="8" borderId="31" xfId="0" applyFont="1" applyFill="1" applyBorder="1" applyAlignment="1">
      <alignment horizontal="center" vertical="center"/>
    </xf>
    <xf numFmtId="0" fontId="87" fillId="0" borderId="0" xfId="0" applyFont="1"/>
    <xf numFmtId="0" fontId="31" fillId="8" borderId="5" xfId="0" applyFont="1" applyFill="1" applyBorder="1" applyAlignment="1">
      <alignment horizontal="center" vertical="center"/>
    </xf>
    <xf numFmtId="0" fontId="31" fillId="8" borderId="2" xfId="0" applyFont="1" applyFill="1" applyBorder="1" applyAlignment="1">
      <alignment horizontal="center" vertical="center" wrapText="1"/>
    </xf>
    <xf numFmtId="0" fontId="31" fillId="8" borderId="31" xfId="0" applyFont="1" applyFill="1" applyBorder="1" applyAlignment="1">
      <alignment horizontal="center" vertical="center" wrapText="1"/>
    </xf>
    <xf numFmtId="0" fontId="10" fillId="4" borderId="0" xfId="97" applyFont="1" applyFill="1" applyBorder="1" applyAlignment="1">
      <alignment horizontal="center" vertical="center" wrapText="1"/>
    </xf>
    <xf numFmtId="0" fontId="11" fillId="4" borderId="0" xfId="97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wrapText="1"/>
    </xf>
    <xf numFmtId="0" fontId="14" fillId="4" borderId="0" xfId="0" applyFont="1" applyFill="1" applyBorder="1" applyAlignment="1">
      <alignment wrapText="1"/>
    </xf>
    <xf numFmtId="0" fontId="14" fillId="4" borderId="0" xfId="0" applyFont="1" applyFill="1" applyBorder="1" applyAlignment="1">
      <alignment horizontal="center" wrapText="1"/>
    </xf>
    <xf numFmtId="0" fontId="14" fillId="4" borderId="0" xfId="0" applyFont="1" applyFill="1" applyBorder="1" applyAlignment="1">
      <alignment horizontal="left" wrapText="1"/>
    </xf>
    <xf numFmtId="0" fontId="14" fillId="4" borderId="0" xfId="0" applyFont="1" applyFill="1" applyAlignment="1">
      <alignment wrapText="1"/>
    </xf>
    <xf numFmtId="0" fontId="14" fillId="4" borderId="0" xfId="0" applyFont="1" applyFill="1" applyAlignment="1">
      <alignment horizontal="center" wrapText="1"/>
    </xf>
    <xf numFmtId="0" fontId="14" fillId="4" borderId="0" xfId="0" applyFont="1" applyFill="1" applyAlignment="1">
      <alignment horizontal="left" wrapText="1"/>
    </xf>
    <xf numFmtId="3" fontId="10" fillId="4" borderId="0" xfId="5" applyNumberFormat="1" applyFont="1" applyFill="1" applyBorder="1" applyAlignment="1">
      <alignment horizontal="center" vertical="center" wrapText="1"/>
    </xf>
    <xf numFmtId="0" fontId="21" fillId="12" borderId="74" xfId="0" applyFont="1" applyFill="1" applyBorder="1" applyAlignment="1" applyProtection="1">
      <alignment vertical="center" wrapText="1"/>
      <protection locked="0"/>
    </xf>
    <xf numFmtId="3" fontId="21" fillId="12" borderId="74" xfId="97" applyNumberFormat="1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vertical="center"/>
    </xf>
    <xf numFmtId="0" fontId="11" fillId="8" borderId="2" xfId="0" applyFont="1" applyFill="1" applyBorder="1" applyAlignment="1" applyProtection="1">
      <alignment vertical="center"/>
      <protection locked="0"/>
    </xf>
    <xf numFmtId="3" fontId="11" fillId="8" borderId="2" xfId="97" applyNumberFormat="1" applyFont="1" applyFill="1" applyBorder="1" applyAlignment="1">
      <alignment horizontal="center" vertical="center" wrapText="1"/>
    </xf>
    <xf numFmtId="0" fontId="11" fillId="8" borderId="2" xfId="97" applyFont="1" applyFill="1" applyBorder="1" applyAlignment="1">
      <alignment horizontal="left" vertical="center"/>
    </xf>
    <xf numFmtId="0" fontId="11" fillId="8" borderId="2" xfId="0" applyFont="1" applyFill="1" applyBorder="1" applyAlignment="1">
      <alignment horizontal="center"/>
    </xf>
    <xf numFmtId="0" fontId="11" fillId="8" borderId="1" xfId="97" applyFont="1" applyFill="1" applyBorder="1" applyAlignment="1">
      <alignment horizontal="left" vertical="center"/>
    </xf>
    <xf numFmtId="0" fontId="11" fillId="8" borderId="2" xfId="0" applyNumberFormat="1" applyFont="1" applyFill="1" applyBorder="1" applyAlignment="1">
      <alignment horizontal="center" vertical="center" wrapText="1"/>
    </xf>
    <xf numFmtId="1" fontId="13" fillId="8" borderId="26" xfId="0" applyNumberFormat="1" applyFont="1" applyFill="1" applyBorder="1" applyAlignment="1">
      <alignment horizontal="center"/>
    </xf>
    <xf numFmtId="168" fontId="13" fillId="8" borderId="35" xfId="0" applyNumberFormat="1" applyFont="1" applyFill="1" applyBorder="1" applyAlignment="1"/>
    <xf numFmtId="3" fontId="11" fillId="8" borderId="74" xfId="1" applyNumberFormat="1" applyFont="1" applyFill="1" applyBorder="1" applyAlignment="1" applyProtection="1">
      <alignment horizontal="center" vertical="top" wrapText="1"/>
      <protection locked="0"/>
    </xf>
    <xf numFmtId="0" fontId="11" fillId="8" borderId="2" xfId="0" applyFont="1" applyFill="1" applyBorder="1" applyAlignment="1" applyProtection="1">
      <alignment horizontal="left" vertical="center"/>
      <protection locked="0"/>
    </xf>
    <xf numFmtId="3" fontId="11" fillId="8" borderId="2" xfId="1" applyNumberFormat="1" applyFont="1" applyFill="1" applyBorder="1" applyAlignment="1" applyProtection="1">
      <alignment horizontal="center" vertical="top" wrapText="1"/>
      <protection locked="0"/>
    </xf>
    <xf numFmtId="168" fontId="13" fillId="8" borderId="26" xfId="0" applyNumberFormat="1" applyFont="1" applyFill="1" applyBorder="1" applyAlignment="1"/>
    <xf numFmtId="3" fontId="11" fillId="8" borderId="74" xfId="1" applyNumberFormat="1" applyFont="1" applyFill="1" applyBorder="1" applyAlignment="1">
      <alignment horizontal="center" vertical="top" wrapText="1"/>
    </xf>
    <xf numFmtId="0" fontId="11" fillId="8" borderId="2" xfId="97" applyFont="1" applyFill="1" applyBorder="1" applyAlignment="1" applyProtection="1">
      <alignment horizontal="left" vertical="center" wrapText="1"/>
      <protection locked="0"/>
    </xf>
    <xf numFmtId="3" fontId="15" fillId="8" borderId="0" xfId="0" applyNumberFormat="1" applyFont="1" applyFill="1" applyAlignment="1">
      <alignment horizontal="center" vertical="center" wrapText="1"/>
    </xf>
    <xf numFmtId="49" fontId="31" fillId="8" borderId="2" xfId="0" applyNumberFormat="1" applyFont="1" applyFill="1" applyBorder="1" applyAlignment="1">
      <alignment horizontal="center" vertical="center" wrapText="1"/>
    </xf>
    <xf numFmtId="3" fontId="31" fillId="8" borderId="2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49" fontId="31" fillId="0" borderId="2" xfId="0" applyNumberFormat="1" applyFont="1" applyFill="1" applyBorder="1" applyAlignment="1">
      <alignment horizontal="center" vertical="center" wrapText="1"/>
    </xf>
    <xf numFmtId="3" fontId="31" fillId="0" borderId="2" xfId="0" applyNumberFormat="1" applyFont="1" applyFill="1" applyBorder="1" applyAlignment="1">
      <alignment horizontal="center" vertical="center" wrapText="1"/>
    </xf>
    <xf numFmtId="0" fontId="13" fillId="0" borderId="74" xfId="0" applyFont="1" applyFill="1" applyBorder="1" applyAlignment="1">
      <alignment horizontal="center"/>
    </xf>
    <xf numFmtId="0" fontId="13" fillId="0" borderId="74" xfId="0" applyFont="1" applyFill="1" applyBorder="1" applyAlignment="1">
      <alignment horizontal="left"/>
    </xf>
    <xf numFmtId="0" fontId="13" fillId="0" borderId="74" xfId="0" applyFont="1" applyFill="1" applyBorder="1"/>
    <xf numFmtId="3" fontId="13" fillId="0" borderId="74" xfId="0" applyNumberFormat="1" applyFont="1" applyFill="1" applyBorder="1" applyAlignment="1">
      <alignment horizontal="left"/>
    </xf>
    <xf numFmtId="3" fontId="13" fillId="0" borderId="74" xfId="0" applyNumberFormat="1" applyFont="1" applyFill="1" applyBorder="1" applyAlignment="1">
      <alignment horizontal="center"/>
    </xf>
    <xf numFmtId="3" fontId="13" fillId="0" borderId="74" xfId="0" applyNumberFormat="1" applyFont="1" applyFill="1" applyBorder="1" applyAlignment="1">
      <alignment horizontal="center" wrapText="1"/>
    </xf>
    <xf numFmtId="0" fontId="13" fillId="0" borderId="74" xfId="0" applyFont="1" applyFill="1" applyBorder="1" applyAlignment="1">
      <alignment horizontal="left" wrapText="1"/>
    </xf>
    <xf numFmtId="0" fontId="13" fillId="8" borderId="74" xfId="0" applyFont="1" applyFill="1" applyBorder="1" applyAlignment="1">
      <alignment horizontal="left"/>
    </xf>
    <xf numFmtId="0" fontId="13" fillId="14" borderId="74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8" borderId="0" xfId="0" applyFont="1" applyFill="1" applyBorder="1" applyAlignment="1">
      <alignment horizontal="left"/>
    </xf>
    <xf numFmtId="0" fontId="0" fillId="5" borderId="0" xfId="0" applyFont="1" applyFill="1" applyBorder="1" applyAlignment="1">
      <alignment horizontal="left"/>
    </xf>
    <xf numFmtId="0" fontId="0" fillId="14" borderId="0" xfId="0" applyFont="1" applyFill="1" applyBorder="1" applyAlignment="1">
      <alignment horizontal="left"/>
    </xf>
    <xf numFmtId="0" fontId="42" fillId="0" borderId="0" xfId="0" applyFont="1" applyFill="1" applyBorder="1" applyAlignment="1">
      <alignment horizontal="left"/>
    </xf>
    <xf numFmtId="0" fontId="29" fillId="0" borderId="74" xfId="0" applyFont="1" applyFill="1" applyBorder="1"/>
    <xf numFmtId="3" fontId="29" fillId="14" borderId="2" xfId="0" applyNumberFormat="1" applyFont="1" applyFill="1" applyBorder="1" applyAlignment="1">
      <alignment horizontal="center"/>
    </xf>
    <xf numFmtId="0" fontId="29" fillId="14" borderId="2" xfId="0" applyFont="1" applyFill="1" applyBorder="1"/>
    <xf numFmtId="0" fontId="13" fillId="0" borderId="74" xfId="0" applyFont="1" applyBorder="1" applyAlignment="1"/>
    <xf numFmtId="3" fontId="13" fillId="0" borderId="74" xfId="0" applyNumberFormat="1" applyFont="1" applyBorder="1" applyAlignment="1">
      <alignment horizontal="center"/>
    </xf>
    <xf numFmtId="3" fontId="11" fillId="0" borderId="74" xfId="1" applyNumberFormat="1" applyFont="1" applyFill="1" applyBorder="1" applyAlignment="1">
      <alignment horizontal="center" vertical="top" wrapText="1"/>
    </xf>
    <xf numFmtId="3" fontId="11" fillId="0" borderId="74" xfId="5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horizontal="center" wrapText="1"/>
    </xf>
    <xf numFmtId="168" fontId="13" fillId="0" borderId="0" xfId="0" applyNumberFormat="1" applyFont="1" applyBorder="1" applyAlignment="1"/>
    <xf numFmtId="0" fontId="11" fillId="0" borderId="74" xfId="97" applyFont="1" applyFill="1" applyBorder="1" applyAlignment="1">
      <alignment horizontal="left" vertical="center"/>
    </xf>
    <xf numFmtId="0" fontId="11" fillId="0" borderId="74" xfId="0" applyFont="1" applyFill="1" applyBorder="1" applyAlignment="1" applyProtection="1">
      <alignment vertical="center"/>
      <protection locked="0"/>
    </xf>
    <xf numFmtId="3" fontId="11" fillId="0" borderId="74" xfId="1" applyNumberFormat="1" applyFont="1" applyFill="1" applyBorder="1" applyAlignment="1" applyProtection="1">
      <alignment horizontal="center" vertical="top" wrapText="1"/>
      <protection locked="0"/>
    </xf>
    <xf numFmtId="0" fontId="11" fillId="0" borderId="74" xfId="0" applyFont="1" applyFill="1" applyBorder="1" applyAlignment="1" applyProtection="1">
      <alignment horizontal="left" vertical="center"/>
      <protection locked="0"/>
    </xf>
    <xf numFmtId="0" fontId="31" fillId="0" borderId="2" xfId="0" applyFont="1" applyFill="1" applyBorder="1" applyAlignment="1">
      <alignment horizontal="left" vertical="center" wrapText="1"/>
    </xf>
    <xf numFmtId="0" fontId="9" fillId="4" borderId="0" xfId="0" applyFont="1" applyFill="1" applyBorder="1" applyAlignment="1">
      <alignment horizontal="left" vertical="center"/>
    </xf>
    <xf numFmtId="0" fontId="12" fillId="0" borderId="0" xfId="97" applyFont="1" applyFill="1" applyBorder="1" applyAlignment="1">
      <alignment horizontal="left" vertical="center" wrapText="1"/>
    </xf>
    <xf numFmtId="0" fontId="12" fillId="0" borderId="4" xfId="97" applyFont="1" applyFill="1" applyBorder="1" applyAlignment="1">
      <alignment horizontal="left" vertical="center" wrapText="1"/>
    </xf>
    <xf numFmtId="0" fontId="11" fillId="0" borderId="0" xfId="97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wrapText="1"/>
    </xf>
    <xf numFmtId="3" fontId="11" fillId="0" borderId="74" xfId="97" applyNumberFormat="1" applyFont="1" applyFill="1" applyBorder="1" applyAlignment="1">
      <alignment horizontal="center" vertical="center" wrapText="1"/>
    </xf>
    <xf numFmtId="0" fontId="11" fillId="0" borderId="74" xfId="0" applyFont="1" applyFill="1" applyBorder="1" applyAlignment="1">
      <alignment vertical="center"/>
    </xf>
    <xf numFmtId="0" fontId="9" fillId="0" borderId="3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0" fontId="86" fillId="0" borderId="31" xfId="0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vertical="center" wrapText="1"/>
    </xf>
    <xf numFmtId="3" fontId="31" fillId="0" borderId="1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11" fillId="0" borderId="74" xfId="97" applyFont="1" applyFill="1" applyBorder="1" applyAlignment="1">
      <alignment horizontal="center" vertical="center" wrapText="1"/>
    </xf>
    <xf numFmtId="0" fontId="11" fillId="0" borderId="74" xfId="97" applyFont="1" applyFill="1" applyBorder="1" applyAlignment="1">
      <alignment horizontal="left" vertical="center" wrapText="1"/>
    </xf>
    <xf numFmtId="3" fontId="44" fillId="4" borderId="2" xfId="147" applyNumberFormat="1" applyFont="1" applyFill="1" applyBorder="1"/>
    <xf numFmtId="0" fontId="3" fillId="0" borderId="2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74" xfId="0" applyFont="1" applyFill="1" applyBorder="1" applyAlignment="1">
      <alignment horizontal="center" wrapText="1"/>
    </xf>
    <xf numFmtId="168" fontId="0" fillId="0" borderId="74" xfId="0" applyNumberFormat="1" applyBorder="1" applyAlignment="1">
      <alignment wrapText="1"/>
    </xf>
    <xf numFmtId="3" fontId="5" fillId="4" borderId="2" xfId="120" applyNumberFormat="1" applyFont="1" applyFill="1" applyBorder="1" applyAlignment="1">
      <alignment horizontal="center" vertical="center" wrapText="1"/>
    </xf>
    <xf numFmtId="3" fontId="5" fillId="4" borderId="2" xfId="120" applyNumberFormat="1" applyFont="1" applyFill="1" applyBorder="1"/>
    <xf numFmtId="0" fontId="7" fillId="0" borderId="0" xfId="0" applyFont="1" applyAlignment="1">
      <alignment horizontal="center"/>
    </xf>
    <xf numFmtId="3" fontId="6" fillId="0" borderId="24" xfId="0" applyNumberFormat="1" applyFont="1" applyBorder="1" applyAlignment="1">
      <alignment horizontal="center" vertical="center" wrapText="1"/>
    </xf>
    <xf numFmtId="3" fontId="0" fillId="0" borderId="26" xfId="0" applyNumberFormat="1" applyBorder="1"/>
    <xf numFmtId="3" fontId="0" fillId="0" borderId="29" xfId="0" applyNumberFormat="1" applyBorder="1"/>
    <xf numFmtId="3" fontId="7" fillId="0" borderId="0" xfId="0" applyNumberFormat="1" applyFont="1" applyAlignment="1">
      <alignment horizontal="center"/>
    </xf>
    <xf numFmtId="3" fontId="0" fillId="50" borderId="29" xfId="0" applyNumberFormat="1" applyFill="1" applyBorder="1"/>
    <xf numFmtId="3" fontId="2" fillId="0" borderId="74" xfId="0" applyNumberFormat="1" applyFont="1" applyBorder="1" applyAlignment="1">
      <alignment wrapText="1"/>
    </xf>
    <xf numFmtId="3" fontId="0" fillId="0" borderId="74" xfId="0" applyNumberFormat="1" applyBorder="1" applyAlignment="1">
      <alignment wrapText="1"/>
    </xf>
    <xf numFmtId="3" fontId="3" fillId="0" borderId="0" xfId="0" applyNumberFormat="1" applyFont="1"/>
    <xf numFmtId="168" fontId="13" fillId="0" borderId="74" xfId="0" applyNumberFormat="1" applyFont="1" applyBorder="1"/>
    <xf numFmtId="168" fontId="13" fillId="0" borderId="2" xfId="0" applyNumberFormat="1" applyFont="1" applyBorder="1"/>
    <xf numFmtId="168" fontId="13" fillId="0" borderId="75" xfId="0" applyNumberFormat="1" applyFont="1" applyBorder="1" applyAlignment="1"/>
    <xf numFmtId="168" fontId="13" fillId="0" borderId="74" xfId="0" applyNumberFormat="1" applyFont="1" applyBorder="1" applyAlignment="1"/>
    <xf numFmtId="3" fontId="29" fillId="0" borderId="74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3" fontId="17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3" fontId="88" fillId="0" borderId="0" xfId="0" applyNumberFormat="1" applyFont="1" applyFill="1" applyBorder="1" applyAlignment="1">
      <alignment vertical="center"/>
    </xf>
    <xf numFmtId="3" fontId="27" fillId="11" borderId="36" xfId="0" applyNumberFormat="1" applyFont="1" applyFill="1" applyBorder="1" applyAlignment="1">
      <alignment vertical="center"/>
    </xf>
    <xf numFmtId="0" fontId="13" fillId="14" borderId="74" xfId="0" applyFont="1" applyFill="1" applyBorder="1"/>
    <xf numFmtId="3" fontId="13" fillId="14" borderId="74" xfId="0" applyNumberFormat="1" applyFont="1" applyFill="1" applyBorder="1" applyAlignment="1">
      <alignment horizontal="center"/>
    </xf>
    <xf numFmtId="3" fontId="13" fillId="14" borderId="74" xfId="0" applyNumberFormat="1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top" wrapText="1"/>
    </xf>
    <xf numFmtId="3" fontId="3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center" textRotation="255" wrapText="1"/>
    </xf>
    <xf numFmtId="0" fontId="9" fillId="0" borderId="0" xfId="0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center" vertical="top"/>
    </xf>
    <xf numFmtId="0" fontId="35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14" borderId="74" xfId="0" applyFont="1" applyFill="1" applyBorder="1" applyAlignment="1">
      <alignment horizontal="center"/>
    </xf>
    <xf numFmtId="3" fontId="13" fillId="14" borderId="74" xfId="0" applyNumberFormat="1" applyFont="1" applyFill="1" applyBorder="1" applyAlignment="1">
      <alignment horizontal="left"/>
    </xf>
    <xf numFmtId="0" fontId="11" fillId="0" borderId="74" xfId="0" applyFont="1" applyFill="1" applyBorder="1" applyAlignment="1">
      <alignment horizontal="center" wrapText="1"/>
    </xf>
    <xf numFmtId="0" fontId="44" fillId="0" borderId="0" xfId="79"/>
    <xf numFmtId="0" fontId="90" fillId="0" borderId="0" xfId="79" applyFont="1" applyFill="1" applyBorder="1"/>
    <xf numFmtId="3" fontId="90" fillId="0" borderId="0" xfId="79" applyNumberFormat="1" applyFont="1" applyFill="1" applyBorder="1" applyAlignment="1">
      <alignment wrapText="1" shrinkToFit="1"/>
    </xf>
    <xf numFmtId="0" fontId="90" fillId="0" borderId="0" xfId="79" applyFont="1" applyAlignment="1">
      <alignment horizontal="left"/>
    </xf>
    <xf numFmtId="0" fontId="90" fillId="0" borderId="0" xfId="79" applyFont="1" applyBorder="1" applyAlignment="1">
      <alignment horizontal="left"/>
    </xf>
    <xf numFmtId="0" fontId="5" fillId="20" borderId="74" xfId="79" applyFont="1" applyFill="1" applyBorder="1" applyAlignment="1">
      <alignment horizontal="center" vertical="center"/>
    </xf>
    <xf numFmtId="0" fontId="5" fillId="20" borderId="74" xfId="79" applyNumberFormat="1" applyFont="1" applyFill="1" applyBorder="1" applyAlignment="1">
      <alignment horizontal="center" vertical="center" wrapText="1" shrinkToFit="1"/>
    </xf>
    <xf numFmtId="3" fontId="5" fillId="20" borderId="74" xfId="79" applyNumberFormat="1" applyFont="1" applyFill="1" applyBorder="1" applyAlignment="1">
      <alignment horizontal="center" vertical="center" wrapText="1" shrinkToFit="1"/>
    </xf>
    <xf numFmtId="0" fontId="44" fillId="0" borderId="0" xfId="79" applyBorder="1"/>
    <xf numFmtId="0" fontId="44" fillId="0" borderId="74" xfId="79" applyFont="1" applyFill="1" applyBorder="1"/>
    <xf numFmtId="0" fontId="44" fillId="0" borderId="74" xfId="79" applyFont="1" applyFill="1" applyBorder="1" applyAlignment="1">
      <alignment horizontal="left"/>
    </xf>
    <xf numFmtId="3" fontId="44" fillId="0" borderId="74" xfId="79" applyNumberFormat="1" applyFont="1" applyFill="1" applyBorder="1" applyAlignment="1">
      <alignment wrapText="1" shrinkToFit="1"/>
    </xf>
    <xf numFmtId="0" fontId="44" fillId="0" borderId="74" xfId="79" applyFont="1" applyBorder="1" applyAlignment="1">
      <alignment horizontal="left"/>
    </xf>
    <xf numFmtId="0" fontId="44" fillId="0" borderId="74" xfId="79" applyFont="1" applyFill="1" applyBorder="1" applyAlignment="1"/>
    <xf numFmtId="0" fontId="44" fillId="0" borderId="74" xfId="79" applyFont="1" applyFill="1" applyBorder="1" applyAlignment="1">
      <alignment horizontal="left" wrapText="1" shrinkToFit="1"/>
    </xf>
    <xf numFmtId="0" fontId="5" fillId="0" borderId="74" xfId="79" applyFont="1" applyFill="1" applyBorder="1"/>
    <xf numFmtId="0" fontId="44" fillId="0" borderId="0" xfId="79" applyFont="1" applyFill="1" applyBorder="1"/>
    <xf numFmtId="0" fontId="44" fillId="0" borderId="0" xfId="79" applyFont="1" applyFill="1" applyBorder="1" applyAlignment="1">
      <alignment horizontal="left"/>
    </xf>
    <xf numFmtId="0" fontId="44" fillId="0" borderId="0" xfId="79" applyAlignment="1">
      <alignment horizontal="left"/>
    </xf>
    <xf numFmtId="0" fontId="44" fillId="0" borderId="0" xfId="79" applyFill="1" applyBorder="1"/>
    <xf numFmtId="0" fontId="44" fillId="0" borderId="0" xfId="79" applyFill="1"/>
    <xf numFmtId="0" fontId="5" fillId="0" borderId="0" xfId="79" applyFont="1" applyFill="1" applyBorder="1" applyAlignment="1">
      <alignment horizontal="center" vertical="center"/>
    </xf>
    <xf numFmtId="0" fontId="5" fillId="0" borderId="0" xfId="79" applyNumberFormat="1" applyFont="1" applyFill="1" applyBorder="1" applyAlignment="1">
      <alignment horizontal="center" vertical="center" wrapText="1" shrinkToFit="1"/>
    </xf>
    <xf numFmtId="3" fontId="5" fillId="0" borderId="0" xfId="79" applyNumberFormat="1" applyFont="1" applyFill="1" applyBorder="1" applyAlignment="1">
      <alignment horizontal="center" vertical="center" wrapText="1" shrinkToFit="1"/>
    </xf>
    <xf numFmtId="0" fontId="5" fillId="4" borderId="74" xfId="120" applyFont="1" applyFill="1" applyBorder="1" applyAlignment="1">
      <alignment horizontal="center" vertical="center"/>
    </xf>
    <xf numFmtId="3" fontId="44" fillId="0" borderId="76" xfId="120" applyNumberFormat="1" applyFont="1" applyFill="1" applyBorder="1" applyAlignment="1">
      <alignment horizontal="center" vertical="center"/>
    </xf>
    <xf numFmtId="3" fontId="44" fillId="4" borderId="77" xfId="120" applyNumberFormat="1" applyFill="1" applyBorder="1" applyAlignment="1">
      <alignment horizontal="center" vertical="center"/>
    </xf>
    <xf numFmtId="10" fontId="44" fillId="4" borderId="2" xfId="8" applyNumberFormat="1" applyFont="1" applyFill="1" applyBorder="1"/>
    <xf numFmtId="0" fontId="44" fillId="0" borderId="9" xfId="79" applyFont="1" applyFill="1" applyBorder="1"/>
    <xf numFmtId="0" fontId="5" fillId="20" borderId="74" xfId="79" applyFont="1" applyFill="1" applyBorder="1" applyAlignment="1">
      <alignment horizontal="center" vertical="center" wrapText="1"/>
    </xf>
    <xf numFmtId="0" fontId="44" fillId="0" borderId="0" xfId="79" applyAlignment="1">
      <alignment horizontal="center"/>
    </xf>
    <xf numFmtId="0" fontId="90" fillId="0" borderId="0" xfId="79" applyFont="1" applyFill="1" applyBorder="1" applyAlignment="1">
      <alignment horizontal="center"/>
    </xf>
    <xf numFmtId="0" fontId="44" fillId="0" borderId="74" xfId="79" applyFont="1" applyFill="1" applyBorder="1" applyAlignment="1">
      <alignment horizontal="center"/>
    </xf>
    <xf numFmtId="0" fontId="44" fillId="0" borderId="74" xfId="79" applyFont="1" applyBorder="1" applyAlignment="1">
      <alignment horizontal="center"/>
    </xf>
    <xf numFmtId="0" fontId="92" fillId="10" borderId="74" xfId="0" applyFont="1" applyFill="1" applyBorder="1" applyAlignment="1">
      <alignment vertical="center"/>
    </xf>
    <xf numFmtId="0" fontId="51" fillId="0" borderId="4" xfId="79" applyFont="1" applyFill="1" applyBorder="1"/>
    <xf numFmtId="0" fontId="51" fillId="0" borderId="4" xfId="79" applyFont="1" applyFill="1" applyBorder="1" applyAlignment="1">
      <alignment horizontal="left"/>
    </xf>
    <xf numFmtId="0" fontId="92" fillId="0" borderId="4" xfId="0" applyFont="1" applyFill="1" applyBorder="1" applyAlignment="1">
      <alignment horizontal="center" vertical="center"/>
    </xf>
    <xf numFmtId="0" fontId="51" fillId="0" borderId="4" xfId="79" applyFont="1" applyBorder="1" applyAlignment="1">
      <alignment horizontal="center"/>
    </xf>
    <xf numFmtId="3" fontId="92" fillId="10" borderId="74" xfId="0" applyNumberFormat="1" applyFont="1" applyFill="1" applyBorder="1" applyAlignment="1">
      <alignment vertical="center"/>
    </xf>
    <xf numFmtId="0" fontId="51" fillId="0" borderId="4" xfId="79" applyFont="1" applyBorder="1" applyAlignment="1">
      <alignment horizontal="left"/>
    </xf>
    <xf numFmtId="0" fontId="51" fillId="0" borderId="0" xfId="79" applyFont="1" applyBorder="1"/>
    <xf numFmtId="0" fontId="46" fillId="0" borderId="0" xfId="79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center"/>
    </xf>
    <xf numFmtId="0" fontId="46" fillId="0" borderId="0" xfId="79" applyNumberFormat="1" applyFont="1" applyFill="1" applyBorder="1" applyAlignment="1">
      <alignment horizontal="center" vertical="center" wrapText="1" shrinkToFit="1"/>
    </xf>
    <xf numFmtId="3" fontId="46" fillId="0" borderId="0" xfId="79" applyNumberFormat="1" applyFont="1" applyFill="1" applyBorder="1" applyAlignment="1">
      <alignment horizontal="center" vertical="center" wrapText="1" shrinkToFit="1"/>
    </xf>
    <xf numFmtId="0" fontId="51" fillId="0" borderId="0" xfId="79" applyFont="1" applyFill="1" applyBorder="1"/>
    <xf numFmtId="0" fontId="91" fillId="20" borderId="74" xfId="0" applyFont="1" applyFill="1" applyBorder="1" applyAlignment="1">
      <alignment vertical="center"/>
    </xf>
    <xf numFmtId="0" fontId="51" fillId="0" borderId="0" xfId="79" applyFont="1" applyFill="1" applyBorder="1" applyAlignment="1">
      <alignment horizontal="left"/>
    </xf>
    <xf numFmtId="0" fontId="92" fillId="0" borderId="0" xfId="0" applyFont="1" applyFill="1" applyBorder="1" applyAlignment="1">
      <alignment horizontal="center" vertical="center"/>
    </xf>
    <xf numFmtId="0" fontId="51" fillId="0" borderId="0" xfId="79" applyFont="1" applyBorder="1" applyAlignment="1">
      <alignment horizontal="center"/>
    </xf>
    <xf numFmtId="0" fontId="51" fillId="0" borderId="0" xfId="79" applyFont="1" applyBorder="1" applyAlignment="1">
      <alignment horizontal="left"/>
    </xf>
    <xf numFmtId="0" fontId="44" fillId="0" borderId="0" xfId="79" applyFont="1" applyFill="1" applyBorder="1" applyAlignment="1">
      <alignment horizontal="center"/>
    </xf>
    <xf numFmtId="0" fontId="44" fillId="0" borderId="0" xfId="79" applyFont="1" applyBorder="1" applyAlignment="1">
      <alignment horizontal="center"/>
    </xf>
    <xf numFmtId="3" fontId="44" fillId="0" borderId="0" xfId="79" applyNumberFormat="1" applyFont="1" applyFill="1" applyBorder="1" applyAlignment="1">
      <alignment wrapText="1" shrinkToFit="1"/>
    </xf>
    <xf numFmtId="0" fontId="44" fillId="0" borderId="0" xfId="79" applyFont="1" applyBorder="1" applyAlignment="1">
      <alignment horizontal="left"/>
    </xf>
    <xf numFmtId="0" fontId="91" fillId="0" borderId="9" xfId="0" applyFont="1" applyFill="1" applyBorder="1" applyAlignment="1">
      <alignment horizontal="center"/>
    </xf>
    <xf numFmtId="0" fontId="46" fillId="0" borderId="9" xfId="79" applyNumberFormat="1" applyFont="1" applyFill="1" applyBorder="1" applyAlignment="1">
      <alignment horizontal="center" vertical="center" wrapText="1" shrinkToFit="1"/>
    </xf>
    <xf numFmtId="3" fontId="46" fillId="0" borderId="9" xfId="79" applyNumberFormat="1" applyFont="1" applyFill="1" applyBorder="1" applyAlignment="1">
      <alignment horizontal="center" vertical="center" wrapText="1" shrinkToFit="1"/>
    </xf>
    <xf numFmtId="0" fontId="46" fillId="0" borderId="9" xfId="79" applyFont="1" applyFill="1" applyBorder="1" applyAlignment="1">
      <alignment horizontal="center" vertical="center"/>
    </xf>
    <xf numFmtId="0" fontId="46" fillId="0" borderId="10" xfId="79" applyFont="1" applyFill="1" applyBorder="1" applyAlignment="1">
      <alignment horizontal="center" vertical="center"/>
    </xf>
    <xf numFmtId="0" fontId="44" fillId="0" borderId="74" xfId="79" applyNumberFormat="1" applyFont="1" applyFill="1" applyBorder="1" applyAlignment="1">
      <alignment horizontal="left"/>
    </xf>
    <xf numFmtId="0" fontId="92" fillId="0" borderId="78" xfId="0" applyFont="1" applyFill="1" applyBorder="1" applyAlignment="1">
      <alignment vertical="center"/>
    </xf>
    <xf numFmtId="0" fontId="51" fillId="0" borderId="0" xfId="79" applyFont="1" applyFill="1" applyBorder="1" applyAlignment="1">
      <alignment horizontal="center"/>
    </xf>
    <xf numFmtId="3" fontId="92" fillId="0" borderId="78" xfId="0" applyNumberFormat="1" applyFont="1" applyFill="1" applyBorder="1" applyAlignment="1">
      <alignment vertical="center"/>
    </xf>
    <xf numFmtId="0" fontId="51" fillId="0" borderId="7" xfId="79" applyFont="1" applyFill="1" applyBorder="1" applyAlignment="1">
      <alignment horizontal="left"/>
    </xf>
    <xf numFmtId="0" fontId="93" fillId="11" borderId="74" xfId="0" applyFont="1" applyFill="1" applyBorder="1" applyAlignment="1">
      <alignment vertical="center"/>
    </xf>
    <xf numFmtId="3" fontId="93" fillId="11" borderId="74" xfId="0" applyNumberFormat="1" applyFont="1" applyFill="1" applyBorder="1" applyAlignment="1">
      <alignment vertical="center"/>
    </xf>
    <xf numFmtId="3" fontId="44" fillId="0" borderId="0" xfId="79" applyNumberFormat="1"/>
    <xf numFmtId="10" fontId="44" fillId="4" borderId="0" xfId="120" applyNumberFormat="1" applyFill="1"/>
    <xf numFmtId="0" fontId="28" fillId="0" borderId="74" xfId="0" applyFont="1" applyBorder="1"/>
    <xf numFmtId="0" fontId="13" fillId="14" borderId="74" xfId="0" applyFont="1" applyFill="1" applyBorder="1" applyAlignment="1">
      <alignment horizontal="left" wrapText="1"/>
    </xf>
    <xf numFmtId="0" fontId="13" fillId="14" borderId="79" xfId="0" applyFont="1" applyFill="1" applyBorder="1" applyAlignment="1">
      <alignment horizontal="center"/>
    </xf>
    <xf numFmtId="0" fontId="13" fillId="14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0" fontId="47" fillId="4" borderId="56" xfId="120" applyFont="1" applyFill="1" applyBorder="1" applyAlignment="1">
      <alignment vertical="center"/>
    </xf>
    <xf numFmtId="3" fontId="48" fillId="4" borderId="47" xfId="120" applyNumberFormat="1" applyFont="1" applyFill="1" applyBorder="1" applyAlignment="1">
      <alignment horizontal="center" vertical="center"/>
    </xf>
    <xf numFmtId="3" fontId="48" fillId="4" borderId="46" xfId="120" applyNumberFormat="1" applyFont="1" applyFill="1" applyBorder="1" applyAlignment="1">
      <alignment vertical="center"/>
    </xf>
    <xf numFmtId="9" fontId="48" fillId="4" borderId="47" xfId="148" applyFont="1" applyFill="1" applyBorder="1" applyAlignment="1">
      <alignment horizontal="center" vertical="center"/>
    </xf>
    <xf numFmtId="3" fontId="48" fillId="4" borderId="56" xfId="120" applyNumberFormat="1" applyFont="1" applyFill="1" applyBorder="1" applyAlignment="1">
      <alignment vertical="center"/>
    </xf>
    <xf numFmtId="9" fontId="48" fillId="4" borderId="8" xfId="148" applyFont="1" applyFill="1" applyBorder="1" applyAlignment="1">
      <alignment horizontal="center" vertical="center" wrapText="1"/>
    </xf>
    <xf numFmtId="3" fontId="48" fillId="18" borderId="1" xfId="120" applyNumberFormat="1" applyFont="1" applyFill="1" applyBorder="1" applyAlignment="1">
      <alignment vertical="center"/>
    </xf>
    <xf numFmtId="3" fontId="48" fillId="4" borderId="1" xfId="120" applyNumberFormat="1" applyFont="1" applyFill="1" applyBorder="1" applyAlignment="1">
      <alignment vertical="center"/>
    </xf>
    <xf numFmtId="3" fontId="48" fillId="24" borderId="1" xfId="120" applyNumberFormat="1" applyFont="1" applyFill="1" applyBorder="1" applyAlignment="1">
      <alignment vertical="center"/>
    </xf>
    <xf numFmtId="10" fontId="47" fillId="13" borderId="47" xfId="148" applyNumberFormat="1" applyFont="1" applyFill="1" applyBorder="1" applyAlignment="1">
      <alignment horizontal="center" vertical="center" wrapText="1"/>
    </xf>
    <xf numFmtId="3" fontId="48" fillId="4" borderId="52" xfId="120" applyNumberFormat="1" applyFont="1" applyFill="1" applyBorder="1" applyAlignment="1">
      <alignment vertical="center"/>
    </xf>
    <xf numFmtId="0" fontId="47" fillId="4" borderId="51" xfId="120" applyFont="1" applyFill="1" applyBorder="1" applyAlignment="1">
      <alignment vertical="center"/>
    </xf>
    <xf numFmtId="3" fontId="48" fillId="4" borderId="16" xfId="120" applyNumberFormat="1" applyFont="1" applyFill="1" applyBorder="1" applyAlignment="1">
      <alignment horizontal="center" vertical="center"/>
    </xf>
    <xf numFmtId="3" fontId="48" fillId="4" borderId="15" xfId="120" applyNumberFormat="1" applyFont="1" applyFill="1" applyBorder="1" applyAlignment="1">
      <alignment vertical="center"/>
    </xf>
    <xf numFmtId="9" fontId="48" fillId="4" borderId="16" xfId="148" applyFont="1" applyFill="1" applyBorder="1" applyAlignment="1">
      <alignment horizontal="center" vertical="center"/>
    </xf>
    <xf numFmtId="3" fontId="48" fillId="4" borderId="51" xfId="120" applyNumberFormat="1" applyFont="1" applyFill="1" applyBorder="1" applyAlignment="1">
      <alignment vertical="center"/>
    </xf>
    <xf numFmtId="9" fontId="48" fillId="4" borderId="14" xfId="148" applyFont="1" applyFill="1" applyBorder="1" applyAlignment="1">
      <alignment horizontal="center" vertical="center" wrapText="1"/>
    </xf>
    <xf numFmtId="3" fontId="48" fillId="4" borderId="2" xfId="120" applyNumberFormat="1" applyFont="1" applyFill="1" applyBorder="1" applyAlignment="1">
      <alignment vertical="center"/>
    </xf>
    <xf numFmtId="10" fontId="47" fillId="13" borderId="16" xfId="148" applyNumberFormat="1" applyFont="1" applyFill="1" applyBorder="1" applyAlignment="1">
      <alignment horizontal="center" vertical="center" wrapText="1"/>
    </xf>
    <xf numFmtId="3" fontId="48" fillId="4" borderId="53" xfId="120" applyNumberFormat="1" applyFont="1" applyFill="1" applyBorder="1" applyAlignment="1">
      <alignment vertical="center"/>
    </xf>
    <xf numFmtId="0" fontId="47" fillId="4" borderId="57" xfId="120" applyFont="1" applyFill="1" applyBorder="1" applyAlignment="1">
      <alignment vertical="center"/>
    </xf>
    <xf numFmtId="3" fontId="48" fillId="4" borderId="58" xfId="120" applyNumberFormat="1" applyFont="1" applyFill="1" applyBorder="1" applyAlignment="1">
      <alignment horizontal="center" vertical="center"/>
    </xf>
    <xf numFmtId="3" fontId="48" fillId="4" borderId="59" xfId="120" applyNumberFormat="1" applyFont="1" applyFill="1" applyBorder="1" applyAlignment="1">
      <alignment vertical="center"/>
    </xf>
    <xf numFmtId="9" fontId="48" fillId="4" borderId="58" xfId="148" applyFont="1" applyFill="1" applyBorder="1" applyAlignment="1">
      <alignment horizontal="center" vertical="center"/>
    </xf>
    <xf numFmtId="3" fontId="48" fillId="4" borderId="57" xfId="120" applyNumberFormat="1" applyFont="1" applyFill="1" applyBorder="1" applyAlignment="1">
      <alignment vertical="center"/>
    </xf>
    <xf numFmtId="9" fontId="48" fillId="4" borderId="3" xfId="148" applyFont="1" applyFill="1" applyBorder="1" applyAlignment="1">
      <alignment horizontal="center" vertical="center" wrapText="1"/>
    </xf>
    <xf numFmtId="3" fontId="48" fillId="4" borderId="31" xfId="120" applyNumberFormat="1" applyFont="1" applyFill="1" applyBorder="1" applyAlignment="1">
      <alignment vertical="center"/>
    </xf>
    <xf numFmtId="10" fontId="47" fillId="13" borderId="58" xfId="148" applyNumberFormat="1" applyFont="1" applyFill="1" applyBorder="1" applyAlignment="1">
      <alignment horizontal="center" vertical="center" wrapText="1"/>
    </xf>
    <xf numFmtId="3" fontId="48" fillId="4" borderId="60" xfId="120" applyNumberFormat="1" applyFont="1" applyFill="1" applyBorder="1" applyAlignment="1">
      <alignment vertical="center"/>
    </xf>
    <xf numFmtId="0" fontId="47" fillId="4" borderId="8" xfId="120" applyFont="1" applyFill="1" applyBorder="1" applyAlignment="1">
      <alignment vertical="center"/>
    </xf>
    <xf numFmtId="0" fontId="50" fillId="4" borderId="0" xfId="0" applyFont="1" applyFill="1" applyAlignment="1">
      <alignment vertical="center"/>
    </xf>
    <xf numFmtId="0" fontId="47" fillId="4" borderId="14" xfId="120" applyFont="1" applyFill="1" applyBorder="1" applyAlignment="1">
      <alignment vertical="center"/>
    </xf>
    <xf numFmtId="0" fontId="47" fillId="4" borderId="3" xfId="120" applyFont="1" applyFill="1" applyBorder="1" applyAlignment="1">
      <alignment vertical="center"/>
    </xf>
    <xf numFmtId="3" fontId="48" fillId="24" borderId="2" xfId="120" applyNumberFormat="1" applyFont="1" applyFill="1" applyBorder="1" applyAlignment="1">
      <alignment vertical="center"/>
    </xf>
    <xf numFmtId="3" fontId="48" fillId="26" borderId="1" xfId="120" applyNumberFormat="1" applyFont="1" applyFill="1" applyBorder="1" applyAlignment="1">
      <alignment vertical="center"/>
    </xf>
    <xf numFmtId="3" fontId="48" fillId="26" borderId="2" xfId="120" applyNumberFormat="1" applyFont="1" applyFill="1" applyBorder="1" applyAlignment="1">
      <alignment vertical="center"/>
    </xf>
    <xf numFmtId="0" fontId="5" fillId="4" borderId="56" xfId="120" applyFont="1" applyFill="1" applyBorder="1" applyAlignment="1">
      <alignment vertical="center"/>
    </xf>
    <xf numFmtId="3" fontId="44" fillId="4" borderId="46" xfId="120" applyNumberFormat="1" applyFill="1" applyBorder="1" applyAlignment="1">
      <alignment vertical="center"/>
    </xf>
    <xf numFmtId="9" fontId="44" fillId="4" borderId="47" xfId="148" applyFill="1" applyBorder="1" applyAlignment="1">
      <alignment horizontal="center" vertical="center"/>
    </xf>
    <xf numFmtId="3" fontId="44" fillId="4" borderId="9" xfId="120" applyNumberFormat="1" applyFill="1" applyBorder="1" applyAlignment="1">
      <alignment vertical="center" wrapText="1"/>
    </xf>
    <xf numFmtId="3" fontId="44" fillId="4" borderId="56" xfId="120" applyNumberFormat="1" applyFill="1" applyBorder="1" applyAlignment="1">
      <alignment vertical="center"/>
    </xf>
    <xf numFmtId="9" fontId="44" fillId="4" borderId="8" xfId="148" applyFill="1" applyBorder="1" applyAlignment="1">
      <alignment horizontal="center" vertical="center" wrapText="1"/>
    </xf>
    <xf numFmtId="3" fontId="44" fillId="18" borderId="1" xfId="120" applyNumberFormat="1" applyFill="1" applyBorder="1" applyAlignment="1">
      <alignment vertical="center"/>
    </xf>
    <xf numFmtId="3" fontId="44" fillId="4" borderId="10" xfId="120" applyNumberFormat="1" applyFill="1" applyBorder="1" applyAlignment="1">
      <alignment vertical="center"/>
    </xf>
    <xf numFmtId="3" fontId="49" fillId="10" borderId="1" xfId="109" applyNumberFormat="1" applyFill="1" applyBorder="1" applyAlignment="1">
      <alignment horizontal="center" vertical="center"/>
    </xf>
    <xf numFmtId="10" fontId="5" fillId="4" borderId="1" xfId="148" applyNumberFormat="1" applyFont="1" applyFill="1" applyBorder="1" applyAlignment="1">
      <alignment horizontal="center" vertical="center" wrapText="1"/>
    </xf>
    <xf numFmtId="3" fontId="44" fillId="4" borderId="52" xfId="120" applyNumberFormat="1" applyFill="1" applyBorder="1" applyAlignment="1">
      <alignment vertical="center"/>
    </xf>
    <xf numFmtId="0" fontId="5" fillId="4" borderId="51" xfId="120" applyFont="1" applyFill="1" applyBorder="1" applyAlignment="1">
      <alignment vertical="center"/>
    </xf>
    <xf numFmtId="3" fontId="44" fillId="4" borderId="15" xfId="120" applyNumberFormat="1" applyFill="1" applyBorder="1" applyAlignment="1">
      <alignment vertical="center"/>
    </xf>
    <xf numFmtId="9" fontId="44" fillId="4" borderId="16" xfId="148" applyFill="1" applyBorder="1" applyAlignment="1">
      <alignment horizontal="center" vertical="center"/>
    </xf>
    <xf numFmtId="3" fontId="44" fillId="4" borderId="37" xfId="120" applyNumberFormat="1" applyFill="1" applyBorder="1" applyAlignment="1">
      <alignment vertical="center" wrapText="1"/>
    </xf>
    <xf numFmtId="3" fontId="44" fillId="4" borderId="51" xfId="120" applyNumberFormat="1" applyFill="1" applyBorder="1" applyAlignment="1">
      <alignment vertical="center"/>
    </xf>
    <xf numFmtId="9" fontId="44" fillId="4" borderId="14" xfId="148" applyFill="1" applyBorder="1" applyAlignment="1">
      <alignment horizontal="center" vertical="center" wrapText="1"/>
    </xf>
    <xf numFmtId="3" fontId="44" fillId="18" borderId="2" xfId="120" applyNumberFormat="1" applyFill="1" applyBorder="1" applyAlignment="1">
      <alignment vertical="center"/>
    </xf>
    <xf numFmtId="3" fontId="44" fillId="4" borderId="36" xfId="120" applyNumberFormat="1" applyFill="1" applyBorder="1" applyAlignment="1">
      <alignment vertical="center"/>
    </xf>
    <xf numFmtId="3" fontId="49" fillId="10" borderId="2" xfId="109" applyNumberFormat="1" applyFill="1" applyBorder="1" applyAlignment="1">
      <alignment horizontal="center" vertical="center"/>
    </xf>
    <xf numFmtId="10" fontId="5" fillId="4" borderId="2" xfId="148" applyNumberFormat="1" applyFont="1" applyFill="1" applyBorder="1" applyAlignment="1">
      <alignment horizontal="center" vertical="center" wrapText="1"/>
    </xf>
    <xf numFmtId="3" fontId="44" fillId="4" borderId="53" xfId="120" applyNumberFormat="1" applyFill="1" applyBorder="1" applyAlignment="1">
      <alignment vertical="center"/>
    </xf>
    <xf numFmtId="0" fontId="5" fillId="4" borderId="57" xfId="120" applyFont="1" applyFill="1" applyBorder="1" applyAlignment="1">
      <alignment vertical="center"/>
    </xf>
    <xf numFmtId="3" fontId="44" fillId="4" borderId="59" xfId="120" applyNumberFormat="1" applyFill="1" applyBorder="1" applyAlignment="1">
      <alignment vertical="center"/>
    </xf>
    <xf numFmtId="9" fontId="44" fillId="4" borderId="58" xfId="148" applyFill="1" applyBorder="1" applyAlignment="1">
      <alignment horizontal="center" vertical="center"/>
    </xf>
    <xf numFmtId="3" fontId="44" fillId="4" borderId="4" xfId="120" applyNumberFormat="1" applyFill="1" applyBorder="1" applyAlignment="1">
      <alignment vertical="center" wrapText="1"/>
    </xf>
    <xf numFmtId="3" fontId="44" fillId="4" borderId="57" xfId="120" applyNumberFormat="1" applyFill="1" applyBorder="1" applyAlignment="1">
      <alignment vertical="center"/>
    </xf>
    <xf numFmtId="9" fontId="44" fillId="4" borderId="3" xfId="148" applyFill="1" applyBorder="1" applyAlignment="1">
      <alignment horizontal="center" vertical="center" wrapText="1"/>
    </xf>
    <xf numFmtId="3" fontId="44" fillId="18" borderId="31" xfId="120" applyNumberFormat="1" applyFill="1" applyBorder="1" applyAlignment="1">
      <alignment vertical="center"/>
    </xf>
    <xf numFmtId="3" fontId="44" fillId="4" borderId="5" xfId="120" applyNumberFormat="1" applyFill="1" applyBorder="1" applyAlignment="1">
      <alignment vertical="center"/>
    </xf>
    <xf numFmtId="3" fontId="49" fillId="10" borderId="31" xfId="109" applyNumberFormat="1" applyFill="1" applyBorder="1" applyAlignment="1">
      <alignment horizontal="center" vertical="center"/>
    </xf>
    <xf numFmtId="10" fontId="5" fillId="4" borderId="18" xfId="148" applyNumberFormat="1" applyFont="1" applyFill="1" applyBorder="1" applyAlignment="1">
      <alignment horizontal="center" vertical="center" wrapText="1"/>
    </xf>
    <xf numFmtId="3" fontId="44" fillId="4" borderId="60" xfId="120" applyNumberFormat="1" applyFill="1" applyBorder="1" applyAlignment="1">
      <alignment vertical="center"/>
    </xf>
    <xf numFmtId="3" fontId="42" fillId="0" borderId="0" xfId="0" applyNumberFormat="1" applyFont="1" applyFill="1" applyAlignment="1">
      <alignment horizontal="center"/>
    </xf>
    <xf numFmtId="0" fontId="51" fillId="4" borderId="0" xfId="79" applyFont="1" applyFill="1" applyBorder="1"/>
    <xf numFmtId="0" fontId="51" fillId="4" borderId="0" xfId="79" applyFont="1" applyFill="1" applyBorder="1" applyAlignment="1">
      <alignment horizontal="left"/>
    </xf>
    <xf numFmtId="0" fontId="92" fillId="4" borderId="0" xfId="0" applyFont="1" applyFill="1" applyBorder="1" applyAlignment="1">
      <alignment horizontal="center" vertical="center"/>
    </xf>
    <xf numFmtId="0" fontId="51" fillId="4" borderId="0" xfId="79" applyFont="1" applyFill="1" applyBorder="1" applyAlignment="1">
      <alignment horizontal="center"/>
    </xf>
    <xf numFmtId="0" fontId="92" fillId="4" borderId="78" xfId="0" applyFont="1" applyFill="1" applyBorder="1" applyAlignment="1">
      <alignment vertical="center"/>
    </xf>
    <xf numFmtId="3" fontId="92" fillId="4" borderId="0" xfId="0" applyNumberFormat="1" applyFont="1" applyFill="1" applyBorder="1" applyAlignment="1">
      <alignment vertical="center"/>
    </xf>
    <xf numFmtId="3" fontId="90" fillId="4" borderId="0" xfId="120" applyNumberFormat="1" applyFont="1" applyFill="1" applyAlignment="1">
      <alignment horizontal="center" vertical="center"/>
    </xf>
    <xf numFmtId="0" fontId="40" fillId="0" borderId="2" xfId="0" applyFont="1" applyFill="1" applyBorder="1" applyAlignment="1">
      <alignment horizontal="center" wrapText="1"/>
    </xf>
    <xf numFmtId="168" fontId="40" fillId="0" borderId="26" xfId="0" applyNumberFormat="1" applyFont="1" applyBorder="1" applyAlignment="1"/>
    <xf numFmtId="0" fontId="40" fillId="0" borderId="2" xfId="0" applyFont="1" applyFill="1" applyBorder="1" applyAlignment="1">
      <alignment horizontal="left" vertical="center"/>
    </xf>
    <xf numFmtId="0" fontId="40" fillId="0" borderId="2" xfId="0" applyFont="1" applyFill="1" applyBorder="1"/>
    <xf numFmtId="0" fontId="43" fillId="0" borderId="0" xfId="0" applyFont="1"/>
    <xf numFmtId="0" fontId="16" fillId="4" borderId="0" xfId="97" applyFont="1" applyFill="1" applyBorder="1" applyAlignment="1">
      <alignment horizontal="center" vertical="center" wrapText="1"/>
    </xf>
    <xf numFmtId="0" fontId="16" fillId="0" borderId="0" xfId="97" applyFont="1" applyFill="1" applyBorder="1" applyAlignment="1">
      <alignment horizontal="center" vertical="center" wrapText="1"/>
    </xf>
    <xf numFmtId="0" fontId="10" fillId="0" borderId="4" xfId="97" applyFont="1" applyFill="1" applyBorder="1" applyAlignment="1">
      <alignment horizontal="center" vertical="center" wrapText="1"/>
    </xf>
    <xf numFmtId="0" fontId="21" fillId="4" borderId="0" xfId="97" applyFont="1" applyFill="1" applyBorder="1" applyAlignment="1">
      <alignment horizontal="center" vertical="center" wrapText="1"/>
    </xf>
    <xf numFmtId="0" fontId="16" fillId="4" borderId="0" xfId="97" applyFont="1" applyFill="1" applyBorder="1" applyAlignment="1" applyProtection="1">
      <alignment horizontal="center" vertical="center" wrapText="1"/>
      <protection locked="0"/>
    </xf>
    <xf numFmtId="0" fontId="16" fillId="0" borderId="0" xfId="97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0" fillId="14" borderId="1" xfId="0" applyFont="1" applyFill="1" applyBorder="1" applyAlignment="1">
      <alignment horizontal="left"/>
    </xf>
    <xf numFmtId="0" fontId="0" fillId="0" borderId="74" xfId="0" applyFont="1" applyFill="1" applyBorder="1" applyAlignment="1">
      <alignment horizontal="left"/>
    </xf>
    <xf numFmtId="0" fontId="0" fillId="8" borderId="74" xfId="0" applyFont="1" applyFill="1" applyBorder="1" applyAlignment="1">
      <alignment horizontal="left"/>
    </xf>
    <xf numFmtId="0" fontId="0" fillId="5" borderId="74" xfId="0" applyFont="1" applyFill="1" applyBorder="1" applyAlignment="1">
      <alignment horizontal="left"/>
    </xf>
    <xf numFmtId="3" fontId="13" fillId="0" borderId="4" xfId="0" applyNumberFormat="1" applyFont="1" applyFill="1" applyBorder="1" applyAlignment="1">
      <alignment horizontal="center"/>
    </xf>
    <xf numFmtId="3" fontId="0" fillId="0" borderId="4" xfId="0" applyNumberFormat="1" applyFill="1" applyBorder="1" applyAlignment="1">
      <alignment horizontal="center" wrapText="1"/>
    </xf>
    <xf numFmtId="3" fontId="13" fillId="0" borderId="5" xfId="0" applyNumberFormat="1" applyFont="1" applyFill="1" applyBorder="1" applyAlignment="1">
      <alignment horizontal="center"/>
    </xf>
    <xf numFmtId="0" fontId="0" fillId="14" borderId="74" xfId="0" applyFont="1" applyFill="1" applyBorder="1" applyAlignment="1">
      <alignment horizontal="left"/>
    </xf>
    <xf numFmtId="3" fontId="13" fillId="0" borderId="0" xfId="0" applyNumberFormat="1" applyFont="1" applyBorder="1" applyAlignment="1">
      <alignment horizontal="center" wrapText="1"/>
    </xf>
    <xf numFmtId="3" fontId="0" fillId="0" borderId="7" xfId="0" applyNumberFormat="1" applyBorder="1" applyAlignment="1">
      <alignment horizontal="center" wrapText="1"/>
    </xf>
    <xf numFmtId="0" fontId="42" fillId="0" borderId="74" xfId="0" applyFont="1" applyFill="1" applyBorder="1" applyAlignment="1">
      <alignment horizontal="left"/>
    </xf>
    <xf numFmtId="0" fontId="13" fillId="0" borderId="10" xfId="0" applyFont="1" applyBorder="1"/>
    <xf numFmtId="3" fontId="0" fillId="0" borderId="9" xfId="0" applyNumberFormat="1" applyFill="1" applyBorder="1" applyAlignment="1">
      <alignment horizontal="center" wrapText="1"/>
    </xf>
    <xf numFmtId="3" fontId="43" fillId="0" borderId="9" xfId="0" applyNumberFormat="1" applyFont="1" applyBorder="1" applyAlignment="1">
      <alignment horizontal="center" wrapText="1"/>
    </xf>
    <xf numFmtId="3" fontId="0" fillId="0" borderId="10" xfId="0" applyNumberFormat="1" applyBorder="1" applyAlignment="1">
      <alignment horizontal="center" wrapText="1"/>
    </xf>
    <xf numFmtId="3" fontId="0" fillId="0" borderId="4" xfId="0" applyNumberFormat="1" applyFill="1" applyBorder="1" applyAlignment="1">
      <alignment horizontal="left"/>
    </xf>
    <xf numFmtId="3" fontId="0" fillId="0" borderId="9" xfId="0" applyNumberFormat="1" applyFill="1" applyBorder="1" applyAlignment="1">
      <alignment horizontal="left"/>
    </xf>
    <xf numFmtId="0" fontId="0" fillId="0" borderId="78" xfId="0" applyFont="1" applyFill="1" applyBorder="1" applyAlignment="1">
      <alignment horizontal="left"/>
    </xf>
    <xf numFmtId="0" fontId="13" fillId="0" borderId="0" xfId="0" applyFont="1" applyBorder="1"/>
    <xf numFmtId="0" fontId="13" fillId="0" borderId="9" xfId="0" applyFont="1" applyBorder="1"/>
    <xf numFmtId="0" fontId="13" fillId="0" borderId="79" xfId="0" applyFont="1" applyFill="1" applyBorder="1" applyAlignment="1">
      <alignment horizontal="center"/>
    </xf>
    <xf numFmtId="0" fontId="89" fillId="0" borderId="0" xfId="79" applyFont="1" applyAlignment="1">
      <alignment horizontal="center"/>
    </xf>
    <xf numFmtId="0" fontId="18" fillId="0" borderId="0" xfId="0" applyFont="1" applyFill="1" applyBorder="1" applyAlignment="1">
      <alignment vertical="center"/>
    </xf>
    <xf numFmtId="0" fontId="17" fillId="11" borderId="74" xfId="0" applyFont="1" applyFill="1" applyBorder="1" applyAlignment="1">
      <alignment vertical="center"/>
    </xf>
    <xf numFmtId="0" fontId="18" fillId="10" borderId="74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94" fillId="51" borderId="31" xfId="0" applyFont="1" applyFill="1" applyBorder="1" applyAlignment="1">
      <alignment horizontal="center" vertical="center"/>
    </xf>
    <xf numFmtId="3" fontId="0" fillId="51" borderId="31" xfId="0" applyNumberFormat="1" applyFont="1" applyFill="1" applyBorder="1" applyAlignment="1">
      <alignment horizontal="left"/>
    </xf>
    <xf numFmtId="0" fontId="94" fillId="51" borderId="1" xfId="0" applyFont="1" applyFill="1" applyBorder="1" applyAlignment="1">
      <alignment horizontal="center" vertical="top" wrapText="1"/>
    </xf>
    <xf numFmtId="0" fontId="94" fillId="51" borderId="1" xfId="0" applyFont="1" applyFill="1" applyBorder="1" applyAlignment="1">
      <alignment horizontal="center" vertical="top"/>
    </xf>
    <xf numFmtId="0" fontId="94" fillId="51" borderId="1" xfId="0" applyFont="1" applyFill="1" applyBorder="1" applyAlignment="1">
      <alignment horizontal="center" vertical="center"/>
    </xf>
    <xf numFmtId="0" fontId="94" fillId="0" borderId="32" xfId="0" applyFont="1" applyFill="1" applyBorder="1" applyAlignment="1">
      <alignment horizontal="center" vertical="center"/>
    </xf>
    <xf numFmtId="3" fontId="94" fillId="51" borderId="74" xfId="0" applyNumberFormat="1" applyFont="1" applyFill="1" applyBorder="1" applyAlignment="1">
      <alignment horizontal="center" vertical="top" wrapText="1"/>
    </xf>
    <xf numFmtId="0" fontId="94" fillId="0" borderId="31" xfId="0" applyFont="1" applyFill="1" applyBorder="1" applyAlignment="1">
      <alignment horizontal="center" vertical="center"/>
    </xf>
    <xf numFmtId="0" fontId="95" fillId="0" borderId="31" xfId="0" applyFont="1" applyFill="1" applyBorder="1" applyAlignment="1">
      <alignment horizontal="center" vertical="center"/>
    </xf>
    <xf numFmtId="0" fontId="94" fillId="0" borderId="1" xfId="0" applyFont="1" applyFill="1" applyBorder="1" applyAlignment="1">
      <alignment horizontal="center" vertical="top"/>
    </xf>
    <xf numFmtId="0" fontId="94" fillId="0" borderId="1" xfId="0" applyFont="1" applyFill="1" applyBorder="1" applyAlignment="1">
      <alignment horizontal="center" vertical="top" wrapText="1"/>
    </xf>
    <xf numFmtId="0" fontId="45" fillId="4" borderId="38" xfId="120" applyFont="1" applyFill="1" applyBorder="1" applyAlignment="1">
      <alignment horizontal="center" vertical="center"/>
    </xf>
    <xf numFmtId="0" fontId="45" fillId="4" borderId="39" xfId="120" applyFont="1" applyFill="1" applyBorder="1" applyAlignment="1">
      <alignment horizontal="center" vertical="center"/>
    </xf>
    <xf numFmtId="0" fontId="45" fillId="4" borderId="20" xfId="120" applyFont="1" applyFill="1" applyBorder="1" applyAlignment="1">
      <alignment horizontal="center" vertical="center"/>
    </xf>
    <xf numFmtId="0" fontId="45" fillId="4" borderId="21" xfId="120" applyFont="1" applyFill="1" applyBorder="1" applyAlignment="1">
      <alignment horizontal="center" vertical="center"/>
    </xf>
    <xf numFmtId="0" fontId="45" fillId="4" borderId="22" xfId="120" applyFont="1" applyFill="1" applyBorder="1" applyAlignment="1">
      <alignment horizontal="center" vertical="center"/>
    </xf>
    <xf numFmtId="0" fontId="46" fillId="4" borderId="38" xfId="120" applyFont="1" applyFill="1" applyBorder="1" applyAlignment="1">
      <alignment horizontal="center" vertical="center"/>
    </xf>
    <xf numFmtId="0" fontId="46" fillId="4" borderId="39" xfId="120" applyFont="1" applyFill="1" applyBorder="1" applyAlignment="1">
      <alignment horizontal="center" vertical="center"/>
    </xf>
    <xf numFmtId="0" fontId="46" fillId="4" borderId="40" xfId="120" applyFont="1" applyFill="1" applyBorder="1" applyAlignment="1">
      <alignment horizontal="center" vertical="center"/>
    </xf>
    <xf numFmtId="0" fontId="46" fillId="4" borderId="41" xfId="120" applyFont="1" applyFill="1" applyBorder="1" applyAlignment="1">
      <alignment horizontal="center" vertical="center"/>
    </xf>
    <xf numFmtId="0" fontId="46" fillId="4" borderId="50" xfId="120" applyFont="1" applyFill="1" applyBorder="1" applyAlignment="1">
      <alignment horizontal="center" vertical="center"/>
    </xf>
    <xf numFmtId="0" fontId="46" fillId="4" borderId="11" xfId="120" applyFont="1" applyFill="1" applyBorder="1" applyAlignment="1">
      <alignment horizontal="center"/>
    </xf>
    <xf numFmtId="0" fontId="46" fillId="4" borderId="12" xfId="120" applyFont="1" applyFill="1" applyBorder="1" applyAlignment="1">
      <alignment horizontal="center"/>
    </xf>
    <xf numFmtId="0" fontId="46" fillId="4" borderId="13" xfId="120" applyFont="1" applyFill="1" applyBorder="1" applyAlignment="1">
      <alignment horizontal="center"/>
    </xf>
    <xf numFmtId="0" fontId="46" fillId="4" borderId="20" xfId="120" applyFont="1" applyFill="1" applyBorder="1" applyAlignment="1">
      <alignment horizontal="center"/>
    </xf>
    <xf numFmtId="0" fontId="46" fillId="4" borderId="21" xfId="120" applyFont="1" applyFill="1" applyBorder="1" applyAlignment="1">
      <alignment horizontal="center"/>
    </xf>
    <xf numFmtId="0" fontId="46" fillId="4" borderId="22" xfId="120" applyFont="1" applyFill="1" applyBorder="1" applyAlignment="1">
      <alignment horizontal="center"/>
    </xf>
    <xf numFmtId="0" fontId="45" fillId="4" borderId="38" xfId="120" applyFont="1" applyFill="1" applyBorder="1" applyAlignment="1">
      <alignment horizontal="center"/>
    </xf>
    <xf numFmtId="0" fontId="45" fillId="4" borderId="39" xfId="120" applyFont="1" applyFill="1" applyBorder="1" applyAlignment="1">
      <alignment horizontal="center"/>
    </xf>
    <xf numFmtId="0" fontId="45" fillId="4" borderId="40" xfId="120" applyFont="1" applyFill="1" applyBorder="1" applyAlignment="1">
      <alignment horizontal="center" wrapText="1"/>
    </xf>
    <xf numFmtId="0" fontId="45" fillId="4" borderId="41" xfId="120" applyFont="1" applyFill="1" applyBorder="1" applyAlignment="1">
      <alignment horizontal="center" wrapText="1"/>
    </xf>
    <xf numFmtId="0" fontId="45" fillId="4" borderId="50" xfId="120" applyFont="1" applyFill="1" applyBorder="1" applyAlignment="1">
      <alignment horizontal="center" wrapText="1"/>
    </xf>
    <xf numFmtId="0" fontId="45" fillId="4" borderId="40" xfId="120" applyFont="1" applyFill="1" applyBorder="1" applyAlignment="1">
      <alignment horizontal="center"/>
    </xf>
    <xf numFmtId="0" fontId="45" fillId="4" borderId="41" xfId="120" applyFont="1" applyFill="1" applyBorder="1" applyAlignment="1">
      <alignment horizontal="center"/>
    </xf>
    <xf numFmtId="0" fontId="45" fillId="4" borderId="50" xfId="120" applyFont="1" applyFill="1" applyBorder="1" applyAlignment="1">
      <alignment horizontal="center"/>
    </xf>
    <xf numFmtId="3" fontId="30" fillId="0" borderId="14" xfId="0" applyNumberFormat="1" applyFont="1" applyFill="1" applyBorder="1" applyAlignment="1">
      <alignment horizontal="center" vertical="center"/>
    </xf>
    <xf numFmtId="3" fontId="30" fillId="0" borderId="37" xfId="0" applyNumberFormat="1" applyFont="1" applyFill="1" applyBorder="1" applyAlignment="1">
      <alignment horizontal="center" vertical="center"/>
    </xf>
    <xf numFmtId="3" fontId="30" fillId="0" borderId="36" xfId="0" applyNumberFormat="1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/>
    </xf>
    <xf numFmtId="3" fontId="17" fillId="11" borderId="0" xfId="0" applyNumberFormat="1" applyFont="1" applyFill="1" applyBorder="1" applyAlignment="1">
      <alignment horizontal="center" vertical="center"/>
    </xf>
    <xf numFmtId="3" fontId="17" fillId="11" borderId="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9" fillId="0" borderId="0" xfId="79" applyFont="1" applyAlignment="1">
      <alignment horizontal="center"/>
    </xf>
    <xf numFmtId="0" fontId="90" fillId="0" borderId="8" xfId="79" applyFont="1" applyBorder="1" applyAlignment="1">
      <alignment horizontal="center"/>
    </xf>
    <xf numFmtId="0" fontId="90" fillId="0" borderId="9" xfId="79" applyFont="1" applyBorder="1" applyAlignment="1">
      <alignment horizontal="center"/>
    </xf>
    <xf numFmtId="0" fontId="90" fillId="0" borderId="0" xfId="79" applyFont="1" applyBorder="1" applyAlignment="1">
      <alignment horizontal="center"/>
    </xf>
    <xf numFmtId="0" fontId="96" fillId="51" borderId="3" xfId="0" applyFont="1" applyFill="1" applyBorder="1" applyAlignment="1">
      <alignment horizontal="center" vertical="center"/>
    </xf>
    <xf numFmtId="0" fontId="96" fillId="51" borderId="4" xfId="0" applyFont="1" applyFill="1" applyBorder="1" applyAlignment="1">
      <alignment horizontal="center" vertical="center"/>
    </xf>
    <xf numFmtId="3" fontId="20" fillId="53" borderId="74" xfId="0" applyNumberFormat="1" applyFont="1" applyFill="1" applyBorder="1" applyAlignment="1">
      <alignment horizontal="center" vertical="center" wrapText="1"/>
    </xf>
    <xf numFmtId="3" fontId="0" fillId="0" borderId="74" xfId="0" applyNumberFormat="1" applyBorder="1"/>
    <xf numFmtId="0" fontId="20" fillId="53" borderId="74" xfId="0" applyFont="1" applyFill="1" applyBorder="1"/>
    <xf numFmtId="3" fontId="20" fillId="53" borderId="74" xfId="0" applyNumberFormat="1" applyFont="1" applyFill="1" applyBorder="1"/>
    <xf numFmtId="0" fontId="0" fillId="53" borderId="74" xfId="0" applyFill="1" applyBorder="1" applyAlignment="1">
      <alignment horizontal="center" vertical="center"/>
    </xf>
    <xf numFmtId="0" fontId="0" fillId="53" borderId="74" xfId="0" applyFill="1" applyBorder="1" applyAlignment="1">
      <alignment horizontal="center" vertical="center" wrapText="1"/>
    </xf>
    <xf numFmtId="0" fontId="0" fillId="0" borderId="74" xfId="0" applyNumberFormat="1" applyBorder="1" applyAlignment="1">
      <alignment horizontal="center"/>
    </xf>
    <xf numFmtId="0" fontId="20" fillId="53" borderId="74" xfId="0" applyNumberFormat="1" applyFont="1" applyFill="1" applyBorder="1" applyAlignment="1">
      <alignment horizontal="center"/>
    </xf>
    <xf numFmtId="3" fontId="0" fillId="0" borderId="74" xfId="0" applyNumberFormat="1" applyBorder="1" applyAlignment="1">
      <alignment horizontal="center" wrapText="1"/>
    </xf>
    <xf numFmtId="3" fontId="0" fillId="0" borderId="31" xfId="0" applyNumberFormat="1" applyBorder="1" applyAlignment="1">
      <alignment horizontal="center" wrapText="1"/>
    </xf>
    <xf numFmtId="3" fontId="0" fillId="0" borderId="80" xfId="0" applyNumberFormat="1" applyBorder="1" applyAlignment="1">
      <alignment horizontal="center" wrapText="1"/>
    </xf>
    <xf numFmtId="3" fontId="0" fillId="0" borderId="32" xfId="0" applyNumberFormat="1" applyBorder="1" applyAlignment="1">
      <alignment horizontal="center" wrapText="1"/>
    </xf>
    <xf numFmtId="3" fontId="0" fillId="0" borderId="81" xfId="0" applyNumberFormat="1" applyBorder="1"/>
    <xf numFmtId="0" fontId="0" fillId="0" borderId="81" xfId="0" applyBorder="1"/>
    <xf numFmtId="3" fontId="20" fillId="53" borderId="81" xfId="0" applyNumberFormat="1" applyFont="1" applyFill="1" applyBorder="1"/>
    <xf numFmtId="0" fontId="20" fillId="53" borderId="81" xfId="0" applyFont="1" applyFill="1" applyBorder="1"/>
    <xf numFmtId="3" fontId="92" fillId="53" borderId="74" xfId="0" applyNumberFormat="1" applyFont="1" applyFill="1" applyBorder="1"/>
    <xf numFmtId="3" fontId="92" fillId="53" borderId="81" xfId="0" applyNumberFormat="1" applyFont="1" applyFill="1" applyBorder="1"/>
    <xf numFmtId="0" fontId="92" fillId="53" borderId="81" xfId="0" applyFont="1" applyFill="1" applyBorder="1"/>
    <xf numFmtId="0" fontId="92" fillId="53" borderId="82" xfId="0" applyFont="1" applyFill="1" applyBorder="1"/>
    <xf numFmtId="0" fontId="0" fillId="53" borderId="81" xfId="0" applyFill="1" applyBorder="1" applyAlignment="1">
      <alignment horizontal="center" vertical="center"/>
    </xf>
    <xf numFmtId="0" fontId="92" fillId="53" borderId="74" xfId="0" applyNumberFormat="1" applyFont="1" applyFill="1" applyBorder="1" applyAlignment="1">
      <alignment horizontal="center"/>
    </xf>
    <xf numFmtId="0" fontId="20" fillId="53" borderId="81" xfId="0" applyFont="1" applyFill="1" applyBorder="1" applyAlignment="1">
      <alignment horizontal="center" vertical="center"/>
    </xf>
    <xf numFmtId="3" fontId="0" fillId="0" borderId="84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0" fillId="0" borderId="80" xfId="0" applyNumberFormat="1" applyBorder="1" applyAlignment="1">
      <alignment horizontal="center" vertical="center"/>
    </xf>
    <xf numFmtId="3" fontId="0" fillId="0" borderId="83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82" xfId="0" applyNumberFormat="1" applyBorder="1" applyAlignment="1">
      <alignment horizontal="center" vertical="center"/>
    </xf>
    <xf numFmtId="3" fontId="0" fillId="0" borderId="74" xfId="0" applyNumberFormat="1" applyBorder="1" applyAlignment="1"/>
    <xf numFmtId="3" fontId="97" fillId="0" borderId="81" xfId="0" applyNumberFormat="1" applyFont="1" applyBorder="1" applyAlignment="1">
      <alignment horizontal="center"/>
    </xf>
    <xf numFmtId="3" fontId="97" fillId="0" borderId="85" xfId="0" applyNumberFormat="1" applyFont="1" applyBorder="1" applyAlignment="1">
      <alignment horizontal="center"/>
    </xf>
    <xf numFmtId="3" fontId="97" fillId="0" borderId="81" xfId="0" applyNumberFormat="1" applyFont="1" applyBorder="1"/>
    <xf numFmtId="3" fontId="98" fillId="52" borderId="81" xfId="0" applyNumberFormat="1" applyFont="1" applyFill="1" applyBorder="1"/>
    <xf numFmtId="3" fontId="97" fillId="0" borderId="74" xfId="0" applyNumberFormat="1" applyFont="1" applyBorder="1"/>
    <xf numFmtId="3" fontId="98" fillId="52" borderId="82" xfId="0" applyNumberFormat="1" applyFont="1" applyFill="1" applyBorder="1"/>
    <xf numFmtId="0" fontId="1" fillId="0" borderId="74" xfId="0" applyFont="1" applyBorder="1"/>
    <xf numFmtId="9" fontId="0" fillId="0" borderId="74" xfId="8" applyFont="1" applyBorder="1"/>
    <xf numFmtId="9" fontId="97" fillId="0" borderId="74" xfId="8" applyFont="1" applyBorder="1"/>
    <xf numFmtId="3" fontId="97" fillId="0" borderId="74" xfId="0" applyNumberFormat="1" applyFont="1" applyBorder="1" applyAlignment="1"/>
    <xf numFmtId="0" fontId="97" fillId="0" borderId="74" xfId="0" applyFont="1" applyBorder="1"/>
    <xf numFmtId="0" fontId="9" fillId="2" borderId="84" xfId="0" applyFont="1" applyFill="1" applyBorder="1" applyAlignment="1">
      <alignment horizontal="center" vertical="center"/>
    </xf>
    <xf numFmtId="0" fontId="9" fillId="2" borderId="80" xfId="0" applyFont="1" applyFill="1" applyBorder="1" applyAlignment="1">
      <alignment horizontal="center" vertical="top" wrapText="1"/>
    </xf>
    <xf numFmtId="0" fontId="13" fillId="5" borderId="74" xfId="0" applyFont="1" applyFill="1" applyBorder="1" applyAlignment="1">
      <alignment horizontal="center"/>
    </xf>
    <xf numFmtId="0" fontId="13" fillId="8" borderId="74" xfId="0" applyFont="1" applyFill="1" applyBorder="1" applyAlignment="1">
      <alignment horizontal="center"/>
    </xf>
  </cellXfs>
  <cellStyles count="152">
    <cellStyle name="20% - Accent1" xfId="12"/>
    <cellStyle name="20% - Accent2" xfId="14"/>
    <cellStyle name="20% - Accent3" xfId="16"/>
    <cellStyle name="20% - Accent4" xfId="17"/>
    <cellStyle name="20% - Accent5" xfId="20"/>
    <cellStyle name="20% - Accent6" xfId="4"/>
    <cellStyle name="40% - Accent1" xfId="21"/>
    <cellStyle name="40% - Accent2" xfId="22"/>
    <cellStyle name="40% - Accent3" xfId="7"/>
    <cellStyle name="40% - Accent4" xfId="23"/>
    <cellStyle name="40% - Accent5" xfId="24"/>
    <cellStyle name="40% - Accent6" xfId="25"/>
    <cellStyle name="60% - Accent1" xfId="19"/>
    <cellStyle name="60% - Accent2" xfId="3"/>
    <cellStyle name="60% - Accent3" xfId="27"/>
    <cellStyle name="60% - Accent4" xfId="10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8"/>
    <cellStyle name="Calculation" xfId="39"/>
    <cellStyle name="Check Cell" xfId="40"/>
    <cellStyle name="Euro" xfId="41"/>
    <cellStyle name="Explanatory Text" xfId="42"/>
    <cellStyle name="Good" xfId="44"/>
    <cellStyle name="Heading 1" xfId="45"/>
    <cellStyle name="Heading 2" xfId="46"/>
    <cellStyle name="Heading 3" xfId="47"/>
    <cellStyle name="Heading 4" xfId="48"/>
    <cellStyle name="Hipervínculo 2" xfId="49"/>
    <cellStyle name="Hipervínculo 3" xfId="18"/>
    <cellStyle name="Hipervínculo 4" xfId="2"/>
    <cellStyle name="Hipervínculo 5" xfId="26"/>
    <cellStyle name="Hipervínculo 6" xfId="9"/>
    <cellStyle name="Hipervínculo 7" xfId="28"/>
    <cellStyle name="Hyperlink" xfId="50"/>
    <cellStyle name="Incorrecto 2" xfId="52"/>
    <cellStyle name="Input" xfId="53"/>
    <cellStyle name="Linked Cell" xfId="54"/>
    <cellStyle name="Millares" xfId="5" builtinId="3"/>
    <cellStyle name="Millares [0]" xfId="1" builtinId="6"/>
    <cellStyle name="Millares 10" xfId="55"/>
    <cellStyle name="Millares 2" xfId="56"/>
    <cellStyle name="Millares 2 2" xfId="57"/>
    <cellStyle name="Millares 2 3" xfId="58"/>
    <cellStyle name="Millares 3" xfId="59"/>
    <cellStyle name="Millares 3 2" xfId="60"/>
    <cellStyle name="Millares 4" xfId="61"/>
    <cellStyle name="Millares 5" xfId="62"/>
    <cellStyle name="Millares 6" xfId="37"/>
    <cellStyle name="Millares 7" xfId="63"/>
    <cellStyle name="Millares 8" xfId="64"/>
    <cellStyle name="Millares 9" xfId="65"/>
    <cellStyle name="Moneda [0] 2" xfId="66"/>
    <cellStyle name="Moneda 2" xfId="68"/>
    <cellStyle name="Moneda 2 2" xfId="69"/>
    <cellStyle name="Moneda 3" xfId="70"/>
    <cellStyle name="Moneda 4" xfId="71"/>
    <cellStyle name="Moneda 5" xfId="72"/>
    <cellStyle name="Moneda 6" xfId="73"/>
    <cellStyle name="Moneda 7" xfId="74"/>
    <cellStyle name="Moneda 8" xfId="75"/>
    <cellStyle name="Neutral 2" xfId="78"/>
    <cellStyle name="Normal" xfId="0" builtinId="0"/>
    <cellStyle name="Normal 10" xfId="79"/>
    <cellStyle name="Normal 11" xfId="80"/>
    <cellStyle name="Normal 12" xfId="81"/>
    <cellStyle name="Normal 13" xfId="82"/>
    <cellStyle name="Normal 14" xfId="83"/>
    <cellStyle name="Normal 15" xfId="85"/>
    <cellStyle name="Normal 16" xfId="87"/>
    <cellStyle name="Normal 17" xfId="77"/>
    <cellStyle name="Normal 18" xfId="89"/>
    <cellStyle name="Normal 19" xfId="91"/>
    <cellStyle name="Normal 2" xfId="92"/>
    <cellStyle name="Normal 2 2" xfId="93"/>
    <cellStyle name="Normal 2 2 2" xfId="94"/>
    <cellStyle name="Normal 2 3" xfId="95"/>
    <cellStyle name="Normal 2 3 2" xfId="96"/>
    <cellStyle name="Normal 2 4" xfId="97"/>
    <cellStyle name="Normal 2_FLUJOS AAC- DACG" xfId="98"/>
    <cellStyle name="Normal 20" xfId="84"/>
    <cellStyle name="Normal 21" xfId="86"/>
    <cellStyle name="Normal 22" xfId="76"/>
    <cellStyle name="Normal 23" xfId="88"/>
    <cellStyle name="Normal 24" xfId="90"/>
    <cellStyle name="Normal 25" xfId="100"/>
    <cellStyle name="Normal 26" xfId="102"/>
    <cellStyle name="Normal 27" xfId="104"/>
    <cellStyle name="Normal 28" xfId="106"/>
    <cellStyle name="Normal 29" xfId="108"/>
    <cellStyle name="Normal 3" xfId="109"/>
    <cellStyle name="Normal 3 2" xfId="13"/>
    <cellStyle name="Normal 3 3" xfId="15"/>
    <cellStyle name="Normal 30" xfId="99"/>
    <cellStyle name="Normal 31" xfId="101"/>
    <cellStyle name="Normal 32" xfId="103"/>
    <cellStyle name="Normal 33" xfId="105"/>
    <cellStyle name="Normal 34" xfId="107"/>
    <cellStyle name="Normal 35" xfId="111"/>
    <cellStyle name="Normal 36" xfId="113"/>
    <cellStyle name="Normal 37" xfId="115"/>
    <cellStyle name="Normal 38" xfId="117"/>
    <cellStyle name="Normal 39" xfId="119"/>
    <cellStyle name="Normal 4" xfId="120"/>
    <cellStyle name="Normal 40" xfId="110"/>
    <cellStyle name="Normal 41" xfId="112"/>
    <cellStyle name="Normal 42" xfId="114"/>
    <cellStyle name="Normal 43" xfId="116"/>
    <cellStyle name="Normal 44" xfId="118"/>
    <cellStyle name="Normal 45" xfId="122"/>
    <cellStyle name="Normal 46" xfId="124"/>
    <cellStyle name="Normal 47" xfId="126"/>
    <cellStyle name="Normal 48" xfId="128"/>
    <cellStyle name="Normal 49" xfId="130"/>
    <cellStyle name="Normal 5" xfId="131"/>
    <cellStyle name="Normal 5 2" xfId="11"/>
    <cellStyle name="Normal 50" xfId="121"/>
    <cellStyle name="Normal 51" xfId="123"/>
    <cellStyle name="Normal 52" xfId="125"/>
    <cellStyle name="Normal 53" xfId="127"/>
    <cellStyle name="Normal 54" xfId="129"/>
    <cellStyle name="Normal 55" xfId="133"/>
    <cellStyle name="Normal 56" xfId="6"/>
    <cellStyle name="Normal 57" xfId="43"/>
    <cellStyle name="Normal 58" xfId="134"/>
    <cellStyle name="Normal 58 2" xfId="135"/>
    <cellStyle name="Normal 59" xfId="136"/>
    <cellStyle name="Normal 59 2" xfId="137"/>
    <cellStyle name="Normal 6" xfId="138"/>
    <cellStyle name="Normal 6 2" xfId="139"/>
    <cellStyle name="Normal 60" xfId="132"/>
    <cellStyle name="Normal 7" xfId="140"/>
    <cellStyle name="Normal 8" xfId="141"/>
    <cellStyle name="Normal 9" xfId="142"/>
    <cellStyle name="Notas 2" xfId="143"/>
    <cellStyle name="Note" xfId="51"/>
    <cellStyle name="Output" xfId="144"/>
    <cellStyle name="Porcentaje" xfId="8" builtinId="5"/>
    <cellStyle name="Porcentaje 2" xfId="145"/>
    <cellStyle name="Porcentaje 2 2" xfId="146"/>
    <cellStyle name="Porcentaje 3" xfId="67"/>
    <cellStyle name="Porcentual 2" xfId="147"/>
    <cellStyle name="Porcentual 3" xfId="148"/>
    <cellStyle name="Porcentual 4" xfId="149"/>
    <cellStyle name="Title" xfId="150"/>
    <cellStyle name="Warning Text" xfId="151"/>
  </cellStyles>
  <dxfs count="35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numFmt numFmtId="3" formatCode="#,##0"/>
    </dxf>
    <dxf>
      <alignment horizontal="center" readingOrder="0"/>
    </dxf>
    <dxf>
      <alignment horizontal="center" readingOrder="0"/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alignment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sz val="12"/>
      </font>
    </dxf>
    <dxf>
      <font>
        <sz val="12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</dxfs>
  <tableStyles count="0" defaultTableStyle="TableStyleMedium9" defaultPivotStyle="PivotStyleLight16"/>
  <colors>
    <mruColors>
      <color rgb="FFFFFF99"/>
      <color rgb="FFFFFF66"/>
      <color rgb="FFCCFF66"/>
      <color rgb="FFDEEE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pivotCacheDefinition" Target="pivotCache/pivotCacheDefinition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pivotCacheDefinition" Target="pivotCache/pivotCacheDefinition2.xml"/><Relationship Id="rId30" Type="http://schemas.openxmlformats.org/officeDocument/2006/relationships/pivotCacheDefinition" Target="pivotCache/pivotCacheDefinition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Gasto 2020 Provincia de Osorno</a:t>
            </a:r>
            <a:endParaRPr lang="es-CL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'ppto 2020 por comuna'!$L$2</c:f>
              <c:strCache>
                <c:ptCount val="1"/>
                <c:pt idx="0">
                  <c:v>COMPROMISO 2020 M$</c:v>
                </c:pt>
              </c:strCache>
            </c:strRef>
          </c:tx>
          <c:invertIfNegative val="0"/>
          <c:cat>
            <c:strRef>
              <c:f>'ppto 2020 por comuna'!$H$3:$H$10</c:f>
              <c:strCache>
                <c:ptCount val="8"/>
                <c:pt idx="0">
                  <c:v>OSORNO</c:v>
                </c:pt>
                <c:pt idx="1">
                  <c:v>PTO. OCTAY</c:v>
                </c:pt>
                <c:pt idx="2">
                  <c:v>PURRANQUE</c:v>
                </c:pt>
                <c:pt idx="3">
                  <c:v>PUYEHUE</c:v>
                </c:pt>
                <c:pt idx="4">
                  <c:v>RIO NEGRO</c:v>
                </c:pt>
                <c:pt idx="5">
                  <c:v>SAN JUAN DE LA COSTA</c:v>
                </c:pt>
                <c:pt idx="6">
                  <c:v>SAN PABLO</c:v>
                </c:pt>
                <c:pt idx="7">
                  <c:v>PROV. OSORNO</c:v>
                </c:pt>
              </c:strCache>
            </c:strRef>
          </c:cat>
          <c:val>
            <c:numRef>
              <c:f>'ppto 2020 por comuna'!$L$3:$L$10</c:f>
              <c:numCache>
                <c:formatCode>#,##0</c:formatCode>
                <c:ptCount val="8"/>
                <c:pt idx="0">
                  <c:v>4143346.0040000002</c:v>
                </c:pt>
                <c:pt idx="1">
                  <c:v>1511511.0589999999</c:v>
                </c:pt>
                <c:pt idx="2">
                  <c:v>1547978.4369999999</c:v>
                </c:pt>
                <c:pt idx="3">
                  <c:v>525503.05500000005</c:v>
                </c:pt>
                <c:pt idx="4">
                  <c:v>937255.19400000002</c:v>
                </c:pt>
                <c:pt idx="5">
                  <c:v>650209.42000000004</c:v>
                </c:pt>
                <c:pt idx="6">
                  <c:v>697613.16500000004</c:v>
                </c:pt>
                <c:pt idx="7">
                  <c:v>5415766.1490000002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91871744"/>
        <c:axId val="293971072"/>
        <c:axId val="0"/>
      </c:bar3DChart>
      <c:catAx>
        <c:axId val="291871744"/>
        <c:scaling>
          <c:orientation val="minMax"/>
        </c:scaling>
        <c:delete val="0"/>
        <c:axPos val="b"/>
        <c:majorTickMark val="out"/>
        <c:minorTickMark val="none"/>
        <c:tickLblPos val="nextTo"/>
        <c:crossAx val="293971072"/>
        <c:crosses val="autoZero"/>
        <c:auto val="1"/>
        <c:lblAlgn val="ctr"/>
        <c:lblOffset val="100"/>
        <c:noMultiLvlLbl val="0"/>
      </c:catAx>
      <c:valAx>
        <c:axId val="2939710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91871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baseline="0">
                <a:effectLst/>
              </a:rPr>
              <a:t>Gasto 2020 Provincia de LLanquihue</a:t>
            </a:r>
            <a:endParaRPr lang="es-CL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531664159957533"/>
          <c:y val="2.0168059354498231E-2"/>
          <c:w val="0.84872830222064943"/>
          <c:h val="0.7071056615095884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FFC000"/>
            </a:solidFill>
          </c:spPr>
          <c:invertIfNegative val="0"/>
          <c:cat>
            <c:strRef>
              <c:f>'ppto 2020 por comuna'!$H$12:$H$21</c:f>
              <c:strCache>
                <c:ptCount val="10"/>
                <c:pt idx="0">
                  <c:v>P. MONTT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P.VARAS</c:v>
                </c:pt>
                <c:pt idx="9">
                  <c:v>PROV.LLANQUIHUE</c:v>
                </c:pt>
              </c:strCache>
            </c:strRef>
          </c:cat>
          <c:val>
            <c:numRef>
              <c:f>'ppto 2020 por comuna'!$L$12:$L$21</c:f>
              <c:numCache>
                <c:formatCode>#,##0</c:formatCode>
                <c:ptCount val="10"/>
                <c:pt idx="0">
                  <c:v>538260.55000000005</c:v>
                </c:pt>
                <c:pt idx="1">
                  <c:v>532792.39</c:v>
                </c:pt>
                <c:pt idx="2">
                  <c:v>763520.68500000006</c:v>
                </c:pt>
                <c:pt idx="3">
                  <c:v>692459.05200000003</c:v>
                </c:pt>
                <c:pt idx="4">
                  <c:v>3056841.341</c:v>
                </c:pt>
                <c:pt idx="5">
                  <c:v>890614.31599999999</c:v>
                </c:pt>
                <c:pt idx="6">
                  <c:v>2866322.14</c:v>
                </c:pt>
                <c:pt idx="7">
                  <c:v>589746.67799999996</c:v>
                </c:pt>
                <c:pt idx="8">
                  <c:v>2523997.844</c:v>
                </c:pt>
                <c:pt idx="9">
                  <c:v>6393687.0499999998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91455744"/>
        <c:axId val="291457280"/>
        <c:axId val="0"/>
      </c:bar3DChart>
      <c:catAx>
        <c:axId val="291455744"/>
        <c:scaling>
          <c:orientation val="minMax"/>
        </c:scaling>
        <c:delete val="0"/>
        <c:axPos val="b"/>
        <c:majorTickMark val="out"/>
        <c:minorTickMark val="none"/>
        <c:tickLblPos val="nextTo"/>
        <c:crossAx val="291457280"/>
        <c:crosses val="autoZero"/>
        <c:auto val="1"/>
        <c:lblAlgn val="ctr"/>
        <c:lblOffset val="100"/>
        <c:noMultiLvlLbl val="0"/>
      </c:catAx>
      <c:valAx>
        <c:axId val="29145728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91455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baseline="0">
                <a:effectLst/>
              </a:rPr>
              <a:t>Gasto 2020 Provincia de Chiloé</a:t>
            </a:r>
            <a:endParaRPr lang="es-CL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'ppto 2020 por comuna'!$H$23:$H$33</c:f>
              <c:strCache>
                <c:ptCount val="11"/>
                <c:pt idx="0">
                  <c:v>CASTRO</c:v>
                </c:pt>
                <c:pt idx="1">
                  <c:v>CHONCHI</c:v>
                </c:pt>
                <c:pt idx="2">
                  <c:v>CURACO DE VÉLEZ</c:v>
                </c:pt>
                <c:pt idx="3">
                  <c:v>DALCAHUE</c:v>
                </c:pt>
                <c:pt idx="4">
                  <c:v>PUQUELDON</c:v>
                </c:pt>
                <c:pt idx="5">
                  <c:v>QUEILEN</c:v>
                </c:pt>
                <c:pt idx="6">
                  <c:v>QUELLON</c:v>
                </c:pt>
                <c:pt idx="7">
                  <c:v>QUEMCHI</c:v>
                </c:pt>
                <c:pt idx="8">
                  <c:v>QUINCHAO</c:v>
                </c:pt>
                <c:pt idx="9">
                  <c:v>ANCUD</c:v>
                </c:pt>
                <c:pt idx="10">
                  <c:v>PROV. CHILOE</c:v>
                </c:pt>
              </c:strCache>
            </c:strRef>
          </c:cat>
          <c:val>
            <c:numRef>
              <c:f>'ppto 2020 por comuna'!$L$23:$L$33</c:f>
              <c:numCache>
                <c:formatCode>#,##0</c:formatCode>
                <c:ptCount val="11"/>
                <c:pt idx="0">
                  <c:v>1749795.825</c:v>
                </c:pt>
                <c:pt idx="1">
                  <c:v>1420783.8330000001</c:v>
                </c:pt>
                <c:pt idx="2">
                  <c:v>682453.23100000003</c:v>
                </c:pt>
                <c:pt idx="3">
                  <c:v>605751.17200000002</c:v>
                </c:pt>
                <c:pt idx="4">
                  <c:v>1117578.9280000001</c:v>
                </c:pt>
                <c:pt idx="5">
                  <c:v>768497.21100000001</c:v>
                </c:pt>
                <c:pt idx="6">
                  <c:v>2394138.6469999999</c:v>
                </c:pt>
                <c:pt idx="7">
                  <c:v>1095688.8289999999</c:v>
                </c:pt>
                <c:pt idx="8">
                  <c:v>814450.51399999997</c:v>
                </c:pt>
                <c:pt idx="9">
                  <c:v>1714818.719</c:v>
                </c:pt>
                <c:pt idx="10">
                  <c:v>2825413.0950000002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92083200"/>
        <c:axId val="292084736"/>
        <c:axId val="0"/>
      </c:bar3DChart>
      <c:catAx>
        <c:axId val="292083200"/>
        <c:scaling>
          <c:orientation val="minMax"/>
        </c:scaling>
        <c:delete val="0"/>
        <c:axPos val="b"/>
        <c:majorTickMark val="out"/>
        <c:minorTickMark val="none"/>
        <c:tickLblPos val="nextTo"/>
        <c:crossAx val="292084736"/>
        <c:crosses val="autoZero"/>
        <c:auto val="1"/>
        <c:lblAlgn val="ctr"/>
        <c:lblOffset val="100"/>
        <c:noMultiLvlLbl val="0"/>
      </c:catAx>
      <c:valAx>
        <c:axId val="2920847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92083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800" b="1" i="0" baseline="0">
                <a:effectLst/>
              </a:rPr>
              <a:t>Gasto 2020 Provincia de Palena</a:t>
            </a:r>
            <a:endParaRPr lang="es-CL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rich>
      </c:tx>
      <c:layout>
        <c:manualLayout>
          <c:xMode val="edge"/>
          <c:yMode val="edge"/>
          <c:x val="0.21597817882769646"/>
          <c:y val="0"/>
        </c:manualLayout>
      </c:layout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92D050"/>
            </a:solidFill>
          </c:spPr>
          <c:invertIfNegative val="0"/>
          <c:cat>
            <c:strRef>
              <c:f>'ppto 2020 por comuna'!$H$35:$H$39</c:f>
              <c:strCache>
                <c:ptCount val="5"/>
                <c:pt idx="0">
                  <c:v>CHAITEN</c:v>
                </c:pt>
                <c:pt idx="1">
                  <c:v>FUTALEUFU</c:v>
                </c:pt>
                <c:pt idx="2">
                  <c:v>HUALAIHUE</c:v>
                </c:pt>
                <c:pt idx="3">
                  <c:v>PALENA</c:v>
                </c:pt>
                <c:pt idx="4">
                  <c:v>PROV. PALENA</c:v>
                </c:pt>
              </c:strCache>
            </c:strRef>
          </c:cat>
          <c:val>
            <c:numRef>
              <c:f>'ppto 2020 por comuna'!$L$35:$L$39</c:f>
              <c:numCache>
                <c:formatCode>#,##0</c:formatCode>
                <c:ptCount val="5"/>
                <c:pt idx="0">
                  <c:v>1043801.732</c:v>
                </c:pt>
                <c:pt idx="1">
                  <c:v>852970.73899999994</c:v>
                </c:pt>
                <c:pt idx="2">
                  <c:v>1333692.4339999999</c:v>
                </c:pt>
                <c:pt idx="3">
                  <c:v>657813.91799999995</c:v>
                </c:pt>
                <c:pt idx="4">
                  <c:v>4652949.4390000002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93672448"/>
        <c:axId val="293673984"/>
        <c:axId val="0"/>
      </c:bar3DChart>
      <c:catAx>
        <c:axId val="293672448"/>
        <c:scaling>
          <c:orientation val="minMax"/>
        </c:scaling>
        <c:delete val="0"/>
        <c:axPos val="b"/>
        <c:majorTickMark val="out"/>
        <c:minorTickMark val="none"/>
        <c:tickLblPos val="nextTo"/>
        <c:crossAx val="293673984"/>
        <c:crosses val="autoZero"/>
        <c:auto val="1"/>
        <c:lblAlgn val="ctr"/>
        <c:lblOffset val="100"/>
        <c:noMultiLvlLbl val="0"/>
      </c:catAx>
      <c:valAx>
        <c:axId val="29367398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936724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Distribución de Gasto 2020 por Provincia</a:t>
            </a:r>
          </a:p>
        </c:rich>
      </c:tx>
      <c:layout>
        <c:manualLayout>
          <c:xMode val="edge"/>
          <c:yMode val="edge"/>
          <c:x val="0.15873417721518987"/>
          <c:y val="2.9671480967363707E-2"/>
        </c:manualLayout>
      </c:layout>
      <c:overlay val="1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C000"/>
              </a:solidFill>
            </c:spPr>
          </c:dPt>
          <c:dPt>
            <c:idx val="2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3"/>
            <c:bubble3D val="0"/>
            <c:spPr>
              <a:solidFill>
                <a:srgbClr val="92D050"/>
              </a:solidFill>
            </c:spPr>
          </c:dPt>
          <c:dLbls>
            <c:dLbl>
              <c:idx val="0"/>
              <c:layout>
                <c:manualLayout>
                  <c:x val="-0.11954430379746836"/>
                  <c:y val="7.7928857200741081E-2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0.21511272799760789"/>
                  <c:y val="-0.1260624075686641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9.5215189873417719E-2"/>
                  <c:y val="-0.1168035037045962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1.7721518987341772E-3"/>
                  <c:y val="2.2768939933774858E-2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9.6715638393302106E-2"/>
                  <c:y val="5.9776519345037936E-2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</c:dLbls>
          <c:cat>
            <c:strRef>
              <c:f>'ppto 2020 por comuna'!$G$49:$G$54</c:f>
              <c:strCache>
                <c:ptCount val="6"/>
                <c:pt idx="0">
                  <c:v> OSORNO</c:v>
                </c:pt>
                <c:pt idx="1">
                  <c:v> LLANQUIHUE</c:v>
                </c:pt>
                <c:pt idx="2">
                  <c:v> CHILOE</c:v>
                </c:pt>
                <c:pt idx="3">
                  <c:v> PALENA</c:v>
                </c:pt>
                <c:pt idx="4">
                  <c:v> REGIONAL</c:v>
                </c:pt>
                <c:pt idx="5">
                  <c:v> FOMENTO</c:v>
                </c:pt>
              </c:strCache>
            </c:strRef>
          </c:cat>
          <c:val>
            <c:numRef>
              <c:f>'ppto 2020 por comuna'!$H$49:$H$54</c:f>
              <c:numCache>
                <c:formatCode>#,##0</c:formatCode>
                <c:ptCount val="6"/>
                <c:pt idx="0">
                  <c:v>15429182.482999999</c:v>
                </c:pt>
                <c:pt idx="1">
                  <c:v>18848242.046</c:v>
                </c:pt>
                <c:pt idx="2">
                  <c:v>15189370.004000001</c:v>
                </c:pt>
                <c:pt idx="3">
                  <c:v>8541228.2620000001</c:v>
                </c:pt>
                <c:pt idx="4">
                  <c:v>14211205.505000001</c:v>
                </c:pt>
                <c:pt idx="5">
                  <c:v>7685519.7000000002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095563287697E-2"/>
                  <c:y val="3.4734135189635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3F4-415E-9A82-76C2BA1F5FD2}"/>
                </c:ext>
              </c:extLst>
            </c:dLbl>
            <c:dLbl>
              <c:idx val="1"/>
              <c:layout>
                <c:manualLayout>
                  <c:x val="-5.7902888357375601E-2"/>
                  <c:y val="-3.666351162356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3F4-415E-9A82-76C2BA1F5FD2}"/>
                </c:ext>
              </c:extLst>
            </c:dLbl>
            <c:dLbl>
              <c:idx val="2"/>
              <c:layout>
                <c:manualLayout>
                  <c:x val="-4.7356993662829298E-2"/>
                  <c:y val="-2.9330949108735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3F4-415E-9A82-76C2BA1F5FD2}"/>
                </c:ext>
              </c:extLst>
            </c:dLbl>
            <c:dLbl>
              <c:idx val="3"/>
              <c:layout>
                <c:manualLayout>
                  <c:x val="-4.06547976683636E-2"/>
                  <c:y val="-4.52422334561324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3F4-415E-9A82-76C2BA1F5FD2}"/>
                </c:ext>
              </c:extLst>
            </c:dLbl>
            <c:dLbl>
              <c:idx val="4"/>
              <c:layout>
                <c:manualLayout>
                  <c:x val="-5.5067971546335789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BBA-4F58-B7EB-277C87915471}"/>
                </c:ext>
              </c:extLst>
            </c:dLbl>
            <c:dLbl>
              <c:idx val="5"/>
              <c:layout>
                <c:manualLayout>
                  <c:x val="-5.2314572969018952E-2"/>
                  <c:y val="-4.24778713703160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1D8-48A9-BB9A-5309D466E555}"/>
                </c:ext>
              </c:extLst>
            </c:dLbl>
            <c:dLbl>
              <c:idx val="6"/>
              <c:layout>
                <c:manualLayout>
                  <c:x val="-4.956117439170217E-2"/>
                  <c:y val="-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1D8-48A9-BB9A-5309D466E555}"/>
                </c:ext>
              </c:extLst>
            </c:dLbl>
            <c:dLbl>
              <c:idx val="7"/>
              <c:layout>
                <c:manualLayout>
                  <c:x val="-6.0574768700969318E-2"/>
                  <c:y val="1.9823006639480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58C-4FC8-BFA8-BB83106EF64E}"/>
                </c:ext>
              </c:extLst>
            </c:dLbl>
            <c:dLbl>
              <c:idx val="8"/>
              <c:layout>
                <c:manualLayout>
                  <c:x val="-6.6081565855602792E-2"/>
                  <c:y val="-2.54867228221896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04F-4A32-8387-B1163319F235}"/>
                </c:ext>
              </c:extLst>
            </c:dLbl>
            <c:dLbl>
              <c:idx val="9"/>
              <c:layout>
                <c:manualLayout>
                  <c:x val="-6.4704866566944602E-2"/>
                  <c:y val="3.3982297096252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841-4533-B4CF-2D6DC6950AB8}"/>
                </c:ext>
              </c:extLst>
            </c:dLbl>
            <c:dLbl>
              <c:idx val="10"/>
              <c:layout>
                <c:manualLayout>
                  <c:x val="-9.6368950206087555E-3"/>
                  <c:y val="-4.8141587553024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AF3-4B12-97F0-36A330EC0C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GASTO!$B$37:$B$47</c:f>
              <c:strCache>
                <c:ptCount val="11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</c:strCache>
            </c:strRef>
          </c:cat>
          <c:val>
            <c:numRef>
              <c:f>GASTO!$C$37:$C$47</c:f>
              <c:numCache>
                <c:formatCode>_-"$"\ * #,##0_-;\-"$"\ * #,##0_-;_-"$"\ * "-"??_-;_-@_-</c:formatCode>
                <c:ptCount val="11"/>
                <c:pt idx="0">
                  <c:v>80474279</c:v>
                </c:pt>
                <c:pt idx="1">
                  <c:v>83942858</c:v>
                </c:pt>
                <c:pt idx="2">
                  <c:v>83398189</c:v>
                </c:pt>
                <c:pt idx="3">
                  <c:v>79761344</c:v>
                </c:pt>
                <c:pt idx="4">
                  <c:v>76043871</c:v>
                </c:pt>
                <c:pt idx="5">
                  <c:v>77158129</c:v>
                </c:pt>
                <c:pt idx="6">
                  <c:v>73848948</c:v>
                </c:pt>
                <c:pt idx="7">
                  <c:v>73848948</c:v>
                </c:pt>
                <c:pt idx="8">
                  <c:v>75785686</c:v>
                </c:pt>
                <c:pt idx="9">
                  <c:v>76193279</c:v>
                </c:pt>
                <c:pt idx="10">
                  <c:v>79810114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3F4-415E-9A82-76C2BA1F5FD2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6.7597845450041605E-2"/>
                  <c:y val="-2.3674504404986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3F4-415E-9A82-76C2BA1F5FD2}"/>
                </c:ext>
              </c:extLst>
            </c:dLbl>
            <c:dLbl>
              <c:idx val="1"/>
              <c:layout>
                <c:manualLayout>
                  <c:x val="-4.7114147882276497E-2"/>
                  <c:y val="4.37986663526868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3F4-415E-9A82-76C2BA1F5FD2}"/>
                </c:ext>
              </c:extLst>
            </c:dLbl>
            <c:dLbl>
              <c:idx val="2"/>
              <c:layout>
                <c:manualLayout>
                  <c:x val="-4.8060486294287899E-2"/>
                  <c:y val="-5.030825749812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3F4-415E-9A82-76C2BA1F5FD2}"/>
                </c:ext>
              </c:extLst>
            </c:dLbl>
            <c:dLbl>
              <c:idx val="3"/>
              <c:layout>
                <c:manualLayout>
                  <c:x val="-4.9203232576651032E-2"/>
                  <c:y val="-4.81415875530249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3F4-415E-9A82-76C2BA1F5FD2}"/>
                </c:ext>
              </c:extLst>
            </c:dLbl>
            <c:dLbl>
              <c:idx val="4"/>
              <c:layout>
                <c:manualLayout>
                  <c:x val="-4.541048023715661E-2"/>
                  <c:y val="-2.8318580913544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BBA-4F58-B7EB-277C87915471}"/>
                </c:ext>
              </c:extLst>
            </c:dLbl>
            <c:dLbl>
              <c:idx val="5"/>
              <c:layout>
                <c:manualLayout>
                  <c:x val="-4.5804953364040495E-2"/>
                  <c:y val="-5.3805303735733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1D8-48A9-BB9A-5309D466E555}"/>
                </c:ext>
              </c:extLst>
            </c:dLbl>
            <c:dLbl>
              <c:idx val="6"/>
              <c:layout>
                <c:manualLayout>
                  <c:x val="-4.4580449807766265E-2"/>
                  <c:y val="-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1D8-48A9-BB9A-5309D466E555}"/>
                </c:ext>
              </c:extLst>
            </c:dLbl>
            <c:dLbl>
              <c:idx val="7"/>
              <c:layout>
                <c:manualLayout>
                  <c:x val="-6.1805125939258507E-2"/>
                  <c:y val="-7.079667526481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58C-4FC8-BFA8-BB83106EF64E}"/>
                </c:ext>
              </c:extLst>
            </c:dLbl>
            <c:dLbl>
              <c:idx val="8"/>
              <c:layout>
                <c:manualLayout>
                  <c:x val="-6.3926218457461562E-2"/>
                  <c:y val="-3.11504390048984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04F-4A32-8387-B1163319F235}"/>
                </c:ext>
              </c:extLst>
            </c:dLbl>
            <c:dLbl>
              <c:idx val="9"/>
              <c:layout>
                <c:manualLayout>
                  <c:x val="-6.4521668000186022E-2"/>
                  <c:y val="-4.81415875530248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841-4533-B4CF-2D6DC6950AB8}"/>
                </c:ext>
              </c:extLst>
            </c:dLbl>
            <c:dLbl>
              <c:idx val="10"/>
              <c:layout>
                <c:manualLayout>
                  <c:x val="-1.5072255574358401E-2"/>
                  <c:y val="3.39822970962527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AF3-4B12-97F0-36A330EC0C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GASTO!$B$37:$B$47</c:f>
              <c:strCache>
                <c:ptCount val="11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</c:strCache>
            </c:strRef>
          </c:cat>
          <c:val>
            <c:numRef>
              <c:f>GASTO!$D$37:$D$47</c:f>
              <c:numCache>
                <c:formatCode>#,##0</c:formatCode>
                <c:ptCount val="11"/>
                <c:pt idx="0">
                  <c:v>5523424.2520000003</c:v>
                </c:pt>
                <c:pt idx="1">
                  <c:v>7082868.5310000004</c:v>
                </c:pt>
                <c:pt idx="2">
                  <c:v>6589090.6370000001</c:v>
                </c:pt>
                <c:pt idx="3">
                  <c:v>6520346.324</c:v>
                </c:pt>
                <c:pt idx="4">
                  <c:v>5022881.1229999997</c:v>
                </c:pt>
                <c:pt idx="5">
                  <c:v>5684834.7139999997</c:v>
                </c:pt>
                <c:pt idx="6">
                  <c:v>3666740.6880000001</c:v>
                </c:pt>
                <c:pt idx="7" formatCode="_-&quot;$&quot;\ * #,##0_-;\-&quot;$&quot;\ * #,##0_-;_-&quot;$&quot;\ * &quot;-&quot;??_-;_-@_-">
                  <c:v>4701666.91</c:v>
                </c:pt>
                <c:pt idx="8" formatCode="_-&quot;$&quot;\ * #,##0_-;\-&quot;$&quot;\ * #,##0_-;_-&quot;$&quot;\ * &quot;-&quot;??_-;_-@_-">
                  <c:v>5201553.9709999999</c:v>
                </c:pt>
                <c:pt idx="9" formatCode="_-&quot;$&quot;\ * #,##0_-;\-&quot;$&quot;\ * #,##0_-;_-&quot;$&quot;\ * &quot;-&quot;??_-;_-@_-">
                  <c:v>6772056.0829999996</c:v>
                </c:pt>
                <c:pt idx="10" formatCode="_-&quot;$&quot;\ * #,##0_-;\-&quot;$&quot;\ * #,##0_-;_-&quot;$&quot;\ * &quot;-&quot;??_-;_-@_-">
                  <c:v>8224622.5199999996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3F4-415E-9A82-76C2BA1F5FD2}"/>
            </c:ext>
          </c:extLst>
        </c:ser>
        <c:ser>
          <c:idx val="1"/>
          <c:order val="2"/>
          <c:tx>
            <c:strRef>
              <c:f>GASTO!$E$36</c:f>
              <c:strCache>
                <c:ptCount val="1"/>
                <c:pt idx="0">
                  <c:v>ACUMULADO </c:v>
                </c:pt>
              </c:strCache>
            </c:strRef>
          </c:tx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3F4-415E-9A82-76C2BA1F5FD2}"/>
                </c:ext>
              </c:extLst>
            </c:dLbl>
            <c:dLbl>
              <c:idx val="1"/>
              <c:layout>
                <c:manualLayout>
                  <c:x val="-8.5145925110132206E-2"/>
                  <c:y val="-3.98847437063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3F4-415E-9A82-76C2BA1F5FD2}"/>
                </c:ext>
              </c:extLst>
            </c:dLbl>
            <c:dLbl>
              <c:idx val="2"/>
              <c:layout>
                <c:manualLayout>
                  <c:x val="-5.4240088105726898E-2"/>
                  <c:y val="-5.6869881710645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3F4-415E-9A82-76C2BA1F5FD2}"/>
                </c:ext>
              </c:extLst>
            </c:dLbl>
            <c:dLbl>
              <c:idx val="3"/>
              <c:layout>
                <c:manualLayout>
                  <c:x val="-6.3129789499204295E-2"/>
                  <c:y val="-5.94015312702360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3F4-415E-9A82-76C2BA1F5FD2}"/>
                </c:ext>
              </c:extLst>
            </c:dLbl>
            <c:dLbl>
              <c:idx val="4"/>
              <c:layout>
                <c:manualLayout>
                  <c:x val="-3.7170880793776624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BBA-4F58-B7EB-277C87915471}"/>
                </c:ext>
              </c:extLst>
            </c:dLbl>
            <c:dLbl>
              <c:idx val="5"/>
              <c:layout>
                <c:manualLayout>
                  <c:x val="-4.4054377237068593E-2"/>
                  <c:y val="-5.3805303735733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1D8-48A9-BB9A-5309D466E555}"/>
                </c:ext>
              </c:extLst>
            </c:dLbl>
            <c:dLbl>
              <c:idx val="6"/>
              <c:layout>
                <c:manualLayout>
                  <c:x val="-6.1951576391146401E-2"/>
                  <c:y val="-5.09734456443792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1D8-48A9-BB9A-5309D466E555}"/>
                </c:ext>
              </c:extLst>
            </c:dLbl>
            <c:dLbl>
              <c:idx val="7"/>
              <c:layout>
                <c:manualLayout>
                  <c:x val="-5.9198069412310823E-2"/>
                  <c:y val="-2.83185809135440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58C-4FC8-BFA8-BB83106EF64E}"/>
                </c:ext>
              </c:extLst>
            </c:dLbl>
            <c:dLbl>
              <c:idx val="8"/>
              <c:layout>
                <c:manualLayout>
                  <c:x val="-8.5355355896820292E-2"/>
                  <c:y val="-3.11504390048984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04F-4A32-8387-B1163319F235}"/>
                </c:ext>
              </c:extLst>
            </c:dLbl>
            <c:dLbl>
              <c:idx val="9"/>
              <c:layout>
                <c:manualLayout>
                  <c:x val="-0.10187574736072122"/>
                  <c:y val="-5.66371618270880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841-4533-B4CF-2D6DC6950AB8}"/>
                </c:ext>
              </c:extLst>
            </c:dLbl>
            <c:dLbl>
              <c:idx val="10"/>
              <c:layout>
                <c:manualLayout>
                  <c:x val="-6.0574768700969416E-2"/>
                  <c:y val="-8.495574274063237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AF3-4B12-97F0-36A330EC0C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GASTO!$B$37:$B$47</c:f>
              <c:strCache>
                <c:ptCount val="11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</c:strCache>
            </c:strRef>
          </c:cat>
          <c:val>
            <c:numRef>
              <c:f>GASTO!$E$37:$E$47</c:f>
              <c:numCache>
                <c:formatCode>#,##0</c:formatCode>
                <c:ptCount val="11"/>
                <c:pt idx="0">
                  <c:v>5523424.2520000003</c:v>
                </c:pt>
                <c:pt idx="1">
                  <c:v>12606292.783</c:v>
                </c:pt>
                <c:pt idx="2">
                  <c:v>19195383.420000002</c:v>
                </c:pt>
                <c:pt idx="3">
                  <c:v>25715729.744000003</c:v>
                </c:pt>
                <c:pt idx="4">
                  <c:v>30738610.867000002</c:v>
                </c:pt>
                <c:pt idx="5">
                  <c:v>36423445.581</c:v>
                </c:pt>
                <c:pt idx="6">
                  <c:v>40090186.269000001</c:v>
                </c:pt>
                <c:pt idx="7">
                  <c:v>44791853.179000005</c:v>
                </c:pt>
                <c:pt idx="8">
                  <c:v>49993407.150000006</c:v>
                </c:pt>
                <c:pt idx="9">
                  <c:v>56765463.233000003</c:v>
                </c:pt>
                <c:pt idx="10">
                  <c:v>64990085.753000006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3F4-415E-9A82-76C2BA1F5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76672"/>
        <c:axId val="227278208"/>
      </c:lineChart>
      <c:catAx>
        <c:axId val="2272766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27278208"/>
        <c:crosses val="autoZero"/>
        <c:auto val="1"/>
        <c:lblAlgn val="ctr"/>
        <c:lblOffset val="100"/>
        <c:noMultiLvlLbl val="0"/>
      </c:catAx>
      <c:valAx>
        <c:axId val="227278208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27276672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203E-2"/>
          <c:y val="5.1406987724268202E-2"/>
          <c:w val="0.93949940226773898"/>
          <c:h val="0.66209571742143702"/>
        </c:manualLayout>
      </c:layout>
      <c:lineChart>
        <c:grouping val="standard"/>
        <c:varyColors val="0"/>
        <c:ser>
          <c:idx val="0"/>
          <c:order val="0"/>
          <c:tx>
            <c:strRef>
              <c:f>GASTO!$I$36</c:f>
              <c:strCache>
                <c:ptCount val="1"/>
                <c:pt idx="0">
                  <c:v>EFICIENCIA REGION DE LOS LAGOS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Lbl>
              <c:idx val="0"/>
              <c:layout>
                <c:manualLayout>
                  <c:x val="-3.0178012022690701E-2"/>
                  <c:y val="-3.8482322545256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7AF-4894-9CF5-567805FA93F5}"/>
                </c:ext>
              </c:extLst>
            </c:dLbl>
            <c:dLbl>
              <c:idx val="1"/>
              <c:layout>
                <c:manualLayout>
                  <c:x val="-5.7566058899979497E-2"/>
                  <c:y val="-1.80561607581491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7AF-4894-9CF5-567805FA93F5}"/>
                </c:ext>
              </c:extLst>
            </c:dLbl>
            <c:dLbl>
              <c:idx val="2"/>
              <c:layout>
                <c:manualLayout>
                  <c:x val="-5.8703009906019801E-2"/>
                  <c:y val="-1.57521677463474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AF-4894-9CF5-567805FA93F5}"/>
                </c:ext>
              </c:extLst>
            </c:dLbl>
            <c:dLbl>
              <c:idx val="3"/>
              <c:layout>
                <c:manualLayout>
                  <c:x val="-5.8354871184229003E-2"/>
                  <c:y val="-2.64370000200708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AF-4894-9CF5-567805FA93F5}"/>
                </c:ext>
              </c:extLst>
            </c:dLbl>
            <c:dLbl>
              <c:idx val="4"/>
              <c:layout>
                <c:manualLayout>
                  <c:x val="-6.1176128185589707E-2"/>
                  <c:y val="-3.05540165213389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9DD-4C15-8C21-E907D0B8A8BE}"/>
                </c:ext>
              </c:extLst>
            </c:dLbl>
            <c:dLbl>
              <c:idx val="5"/>
              <c:layout>
                <c:manualLayout>
                  <c:x val="-6.2520214207094985E-2"/>
                  <c:y val="-3.8130970331353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F4B-4013-9964-6C49076A82EC}"/>
                </c:ext>
              </c:extLst>
            </c:dLbl>
            <c:dLbl>
              <c:idx val="6"/>
              <c:layout>
                <c:manualLayout>
                  <c:x val="-6.9240644314622055E-2"/>
                  <c:y val="-2.04514114413196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F4B-4013-9964-6C49076A82EC}"/>
                </c:ext>
              </c:extLst>
            </c:dLbl>
            <c:dLbl>
              <c:idx val="7"/>
              <c:layout>
                <c:manualLayout>
                  <c:x val="-6.5208386250105832E-2"/>
                  <c:y val="-2.8028365251334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908-49B0-917A-C868C10A03B1}"/>
                </c:ext>
              </c:extLst>
            </c:dLbl>
            <c:dLbl>
              <c:idx val="8"/>
              <c:layout>
                <c:manualLayout>
                  <c:x val="-6.2520214207095179E-2"/>
                  <c:y val="-4.5707924141368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C1F-4418-9016-CF9F14F08768}"/>
                </c:ext>
              </c:extLst>
            </c:dLbl>
            <c:dLbl>
              <c:idx val="9"/>
              <c:layout>
                <c:manualLayout>
                  <c:x val="-6.351409702819405E-2"/>
                  <c:y val="-1.54001089013098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4E0-4CE4-850B-056069E8ED52}"/>
                </c:ext>
              </c:extLst>
            </c:dLbl>
            <c:dLbl>
              <c:idx val="10"/>
              <c:layout>
                <c:manualLayout>
                  <c:x val="-6.0587693675387348E-2"/>
                  <c:y val="-1.03488063613002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320-4D91-AA75-E4CC50FEEE4F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60000"/>
                        <a:lumOff val="40000"/>
                      </a:schemeClr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GASTO!$B$37:$B$47</c:f>
              <c:strCache>
                <c:ptCount val="11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</c:strCache>
            </c:strRef>
          </c:cat>
          <c:val>
            <c:numRef>
              <c:f>GASTO!$I$37:$I$47</c:f>
              <c:numCache>
                <c:formatCode>0.00%</c:formatCode>
                <c:ptCount val="11"/>
                <c:pt idx="0">
                  <c:v>6.8635896097932109E-2</c:v>
                </c:pt>
                <c:pt idx="1">
                  <c:v>0.15017707382562551</c:v>
                </c:pt>
                <c:pt idx="2">
                  <c:v>0.23016547061951192</c:v>
                </c:pt>
                <c:pt idx="3">
                  <c:v>0.3224084306302562</c:v>
                </c:pt>
                <c:pt idx="4">
                  <c:v>0.40422206895543233</c:v>
                </c:pt>
                <c:pt idx="5">
                  <c:v>0.47206232257135217</c:v>
                </c:pt>
                <c:pt idx="6">
                  <c:v>0.54286739831419129</c:v>
                </c:pt>
                <c:pt idx="7">
                  <c:v>0.60653339542494233</c:v>
                </c:pt>
                <c:pt idx="8" formatCode="0.0%">
                  <c:v>0.6596682010637207</c:v>
                </c:pt>
                <c:pt idx="9" formatCode="0.0%">
                  <c:v>0.74501929800133693</c:v>
                </c:pt>
                <c:pt idx="10" formatCode="0.0%">
                  <c:v>0.81430889514830174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7AF-4894-9CF5-567805FA93F5}"/>
            </c:ext>
          </c:extLst>
        </c:ser>
        <c:ser>
          <c:idx val="1"/>
          <c:order val="1"/>
          <c:tx>
            <c:strRef>
              <c:f>GASTO!$J$36</c:f>
              <c:strCache>
                <c:ptCount val="1"/>
                <c:pt idx="0">
                  <c:v>EFICIENCIA PROMEDIO NACIONAL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</c:spPr>
          <c:dLbls>
            <c:dLbl>
              <c:idx val="0"/>
              <c:layout>
                <c:manualLayout>
                  <c:x val="-2.6218047657598199E-3"/>
                  <c:y val="9.5290099264896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AF-4894-9CF5-567805FA93F5}"/>
                </c:ext>
              </c:extLst>
            </c:dLbl>
            <c:dLbl>
              <c:idx val="1"/>
              <c:layout>
                <c:manualLayout>
                  <c:x val="-2.6218047657598298E-3"/>
                  <c:y val="1.6675767371356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AF-4894-9CF5-567805FA93F5}"/>
                </c:ext>
              </c:extLst>
            </c:dLbl>
            <c:dLbl>
              <c:idx val="2"/>
              <c:layout>
                <c:manualLayout>
                  <c:x val="-2.6218047657598099E-3"/>
                  <c:y val="1.6675767371356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7AF-4894-9CF5-567805FA93F5}"/>
                </c:ext>
              </c:extLst>
            </c:dLbl>
            <c:dLbl>
              <c:idx val="3"/>
              <c:layout>
                <c:manualLayout>
                  <c:x val="-2.6218047657598099E-3"/>
                  <c:y val="2.3822524816224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7AF-4894-9CF5-567805FA93F5}"/>
                </c:ext>
              </c:extLst>
            </c:dLbl>
            <c:dLbl>
              <c:idx val="4"/>
              <c:layout>
                <c:manualLayout>
                  <c:x val="-2.0161290322580645E-2"/>
                  <c:y val="3.28334665100629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9DD-4C15-8C21-E907D0B8A8BE}"/>
                </c:ext>
              </c:extLst>
            </c:dLbl>
            <c:dLbl>
              <c:idx val="5"/>
              <c:layout>
                <c:manualLayout>
                  <c:x val="-5.3763440860215058E-3"/>
                  <c:y val="1.7679558890033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908-49B0-917A-C868C10A03B1}"/>
                </c:ext>
              </c:extLst>
            </c:dLbl>
            <c:dLbl>
              <c:idx val="6"/>
              <c:layout>
                <c:manualLayout>
                  <c:x val="-9.4086021505377336E-3"/>
                  <c:y val="2.5256512700048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908-49B0-917A-C868C10A03B1}"/>
                </c:ext>
              </c:extLst>
            </c:dLbl>
            <c:dLbl>
              <c:idx val="7"/>
              <c:layout>
                <c:manualLayout>
                  <c:x val="-6.7204301075269807E-3"/>
                  <c:y val="3.030781524005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C1F-4418-9016-CF9F14F08768}"/>
                </c:ext>
              </c:extLst>
            </c:dLbl>
            <c:dLbl>
              <c:idx val="8"/>
              <c:layout>
                <c:manualLayout>
                  <c:x val="-8.0645161290323567E-3"/>
                  <c:y val="2.52565127000484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4E0-4CE4-850B-056069E8ED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GASTO!$B$37:$B$47</c:f>
              <c:strCache>
                <c:ptCount val="11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</c:strCache>
            </c:strRef>
          </c:cat>
          <c:val>
            <c:numRef>
              <c:f>GASTO!$J$37:$J$47</c:f>
              <c:numCache>
                <c:formatCode>0.00%</c:formatCode>
                <c:ptCount val="11"/>
                <c:pt idx="0">
                  <c:v>4.1000000000000002E-2</c:v>
                </c:pt>
                <c:pt idx="1">
                  <c:v>8.8999999999999996E-2</c:v>
                </c:pt>
                <c:pt idx="2">
                  <c:v>0.14699999999999999</c:v>
                </c:pt>
                <c:pt idx="3">
                  <c:v>0.20300000000000001</c:v>
                </c:pt>
                <c:pt idx="4">
                  <c:v>0.29299999999999998</c:v>
                </c:pt>
                <c:pt idx="5">
                  <c:v>0.35299999999999998</c:v>
                </c:pt>
                <c:pt idx="6">
                  <c:v>0.40600000000000003</c:v>
                </c:pt>
                <c:pt idx="7">
                  <c:v>0.47499999999999998</c:v>
                </c:pt>
                <c:pt idx="8">
                  <c:v>0.56040000000000001</c:v>
                </c:pt>
                <c:pt idx="9" formatCode="0.0%">
                  <c:v>0.65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7AF-4894-9CF5-567805FA9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94208"/>
        <c:axId val="227324672"/>
      </c:lineChart>
      <c:catAx>
        <c:axId val="227294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s-E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227324672"/>
        <c:crosses val="autoZero"/>
        <c:auto val="1"/>
        <c:lblAlgn val="ctr"/>
        <c:lblOffset val="100"/>
        <c:tickLblSkip val="1"/>
        <c:noMultiLvlLbl val="0"/>
      </c:catAx>
      <c:valAx>
        <c:axId val="227324672"/>
        <c:scaling>
          <c:orientation val="minMax"/>
          <c:max val="1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%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22729420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03"/>
          <c:y val="0.85941128269976397"/>
          <c:w val="0.32652897722462099"/>
          <c:h val="0.1131435128479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87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s-ES" sz="8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EFICIENCIA DEL GASTO INTERNO 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14103750831</c:v>
                </c:pt>
                <c:pt idx="1">
                  <c:v>17900835670</c:v>
                </c:pt>
                <c:pt idx="2">
                  <c:v>14767935664</c:v>
                </c:pt>
                <c:pt idx="3">
                  <c:v>7433349957</c:v>
                </c:pt>
                <c:pt idx="4">
                  <c:v>5036836491</c:v>
                </c:pt>
                <c:pt idx="5">
                  <c:v>5747377140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D05-421C-A44A-F6B44EED5010}"/>
            </c:ext>
          </c:extLst>
        </c:ser>
        <c:ser>
          <c:idx val="1"/>
          <c:order val="1"/>
          <c:tx>
            <c:v>COMPROMISO 2020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01E-3"/>
                  <c:y val="-2.52252180676122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D05-421C-A44A-F6B44EED50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1325431652</c:v>
                </c:pt>
                <c:pt idx="1">
                  <c:v>947406376</c:v>
                </c:pt>
                <c:pt idx="2">
                  <c:v>421434340</c:v>
                </c:pt>
                <c:pt idx="3">
                  <c:v>1107878305</c:v>
                </c:pt>
                <c:pt idx="4">
                  <c:v>9174369014</c:v>
                </c:pt>
                <c:pt idx="5">
                  <c:v>1938142560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D05-421C-A44A-F6B44EED5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227471744"/>
        <c:axId val="227473280"/>
      </c:barChart>
      <c:catAx>
        <c:axId val="227471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27473280"/>
        <c:crosses val="autoZero"/>
        <c:auto val="1"/>
        <c:lblAlgn val="ctr"/>
        <c:lblOffset val="100"/>
        <c:noMultiLvlLbl val="0"/>
      </c:catAx>
      <c:valAx>
        <c:axId val="22747328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2747174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4606913585</c:v>
                </c:pt>
                <c:pt idx="1">
                  <c:v>3695941567</c:v>
                </c:pt>
                <c:pt idx="2">
                  <c:v>1511511059</c:v>
                </c:pt>
                <c:pt idx="3">
                  <c:v>1540978437</c:v>
                </c:pt>
                <c:pt idx="4">
                  <c:v>477154569</c:v>
                </c:pt>
                <c:pt idx="5">
                  <c:v>935111346</c:v>
                </c:pt>
                <c:pt idx="6">
                  <c:v>641424302</c:v>
                </c:pt>
                <c:pt idx="7">
                  <c:v>694715966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E1E-4E3F-9E56-46320EF41910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808852564</c:v>
                </c:pt>
                <c:pt idx="1">
                  <c:v>447404437</c:v>
                </c:pt>
                <c:pt idx="2">
                  <c:v>0</c:v>
                </c:pt>
                <c:pt idx="3">
                  <c:v>7000000</c:v>
                </c:pt>
                <c:pt idx="4">
                  <c:v>48348486</c:v>
                </c:pt>
                <c:pt idx="5">
                  <c:v>2143848</c:v>
                </c:pt>
                <c:pt idx="6">
                  <c:v>8785118</c:v>
                </c:pt>
                <c:pt idx="7">
                  <c:v>2897199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E1E-4E3F-9E56-46320EF41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9748736"/>
        <c:axId val="229750272"/>
      </c:barChart>
      <c:catAx>
        <c:axId val="22974873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29750272"/>
        <c:crosses val="autoZero"/>
        <c:auto val="1"/>
        <c:lblAlgn val="ctr"/>
        <c:lblOffset val="100"/>
        <c:noMultiLvlLbl val="0"/>
      </c:catAx>
      <c:valAx>
        <c:axId val="22975027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29748736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6378678618</c:v>
                </c:pt>
                <c:pt idx="1">
                  <c:v>442992435</c:v>
                </c:pt>
                <c:pt idx="2">
                  <c:v>724595435</c:v>
                </c:pt>
                <c:pt idx="3">
                  <c:v>571278718</c:v>
                </c:pt>
                <c:pt idx="4">
                  <c:v>2621419382</c:v>
                </c:pt>
                <c:pt idx="5">
                  <c:v>890614316</c:v>
                </c:pt>
                <c:pt idx="6">
                  <c:v>2849966140</c:v>
                </c:pt>
                <c:pt idx="7">
                  <c:v>574336452</c:v>
                </c:pt>
                <c:pt idx="8">
                  <c:v>322956330</c:v>
                </c:pt>
                <c:pt idx="9">
                  <c:v>2523997844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967-492B-A2CD-4B3741E417E3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15008432</c:v>
                </c:pt>
                <c:pt idx="1">
                  <c:v>89799955</c:v>
                </c:pt>
                <c:pt idx="2">
                  <c:v>38925250</c:v>
                </c:pt>
                <c:pt idx="3">
                  <c:v>121180334</c:v>
                </c:pt>
                <c:pt idx="4">
                  <c:v>435421959</c:v>
                </c:pt>
                <c:pt idx="5">
                  <c:v>0</c:v>
                </c:pt>
                <c:pt idx="6">
                  <c:v>16356000</c:v>
                </c:pt>
                <c:pt idx="7">
                  <c:v>15410226</c:v>
                </c:pt>
                <c:pt idx="8">
                  <c:v>215304220</c:v>
                </c:pt>
                <c:pt idx="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967-492B-A2CD-4B3741E41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30289408"/>
        <c:axId val="230290944"/>
      </c:barChart>
      <c:catAx>
        <c:axId val="23028940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0290944"/>
        <c:crosses val="autoZero"/>
        <c:auto val="1"/>
        <c:lblAlgn val="ctr"/>
        <c:lblOffset val="100"/>
        <c:noMultiLvlLbl val="0"/>
      </c:catAx>
      <c:valAx>
        <c:axId val="23029094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0289408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2740244573</c:v>
                </c:pt>
                <c:pt idx="1">
                  <c:v>1698785196</c:v>
                </c:pt>
                <c:pt idx="2">
                  <c:v>1704855146</c:v>
                </c:pt>
                <c:pt idx="3">
                  <c:v>1379912183</c:v>
                </c:pt>
                <c:pt idx="4">
                  <c:v>670520328</c:v>
                </c:pt>
                <c:pt idx="5">
                  <c:v>560994845</c:v>
                </c:pt>
                <c:pt idx="6">
                  <c:v>1117578928</c:v>
                </c:pt>
                <c:pt idx="7">
                  <c:v>719724964</c:v>
                </c:pt>
                <c:pt idx="8">
                  <c:v>2393324900</c:v>
                </c:pt>
                <c:pt idx="9">
                  <c:v>1087814087</c:v>
                </c:pt>
                <c:pt idx="10">
                  <c:v>694180514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0E4-46C6-8273-2DAB16C3AD7A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85168522</c:v>
                </c:pt>
                <c:pt idx="1">
                  <c:v>16033523</c:v>
                </c:pt>
                <c:pt idx="2">
                  <c:v>44940679</c:v>
                </c:pt>
                <c:pt idx="3">
                  <c:v>40871650</c:v>
                </c:pt>
                <c:pt idx="4">
                  <c:v>11932903</c:v>
                </c:pt>
                <c:pt idx="5">
                  <c:v>44756327</c:v>
                </c:pt>
                <c:pt idx="6">
                  <c:v>0</c:v>
                </c:pt>
                <c:pt idx="7">
                  <c:v>48772247</c:v>
                </c:pt>
                <c:pt idx="8">
                  <c:v>813747</c:v>
                </c:pt>
                <c:pt idx="9">
                  <c:v>7874742</c:v>
                </c:pt>
                <c:pt idx="10">
                  <c:v>120270000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0E4-46C6-8273-2DAB16C3A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30127104"/>
        <c:axId val="230128640"/>
      </c:barChart>
      <c:catAx>
        <c:axId val="23012710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0128640"/>
        <c:crosses val="autoZero"/>
        <c:auto val="1"/>
        <c:lblAlgn val="ctr"/>
        <c:lblOffset val="100"/>
        <c:noMultiLvlLbl val="0"/>
      </c:catAx>
      <c:valAx>
        <c:axId val="23012864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012710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7005063785272696"/>
          <c:y val="2.2918982000177456E-2"/>
          <c:w val="0.27939506516690321"/>
          <c:h val="9.5812473400295667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4518078001</c:v>
                </c:pt>
                <c:pt idx="1">
                  <c:v>572721732</c:v>
                </c:pt>
                <c:pt idx="2">
                  <c:v>752541942</c:v>
                </c:pt>
                <c:pt idx="3">
                  <c:v>941019284</c:v>
                </c:pt>
                <c:pt idx="4">
                  <c:v>648988998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C1-4911-8AB8-EB728ED0C19F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134871438</c:v>
                </c:pt>
                <c:pt idx="1">
                  <c:v>471080000</c:v>
                </c:pt>
                <c:pt idx="2">
                  <c:v>100428797</c:v>
                </c:pt>
                <c:pt idx="3">
                  <c:v>392673150</c:v>
                </c:pt>
                <c:pt idx="4">
                  <c:v>8824920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5C1-4911-8AB8-EB728ED0C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30206080"/>
        <c:axId val="230211968"/>
      </c:barChart>
      <c:catAx>
        <c:axId val="23020608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0211968"/>
        <c:crosses val="autoZero"/>
        <c:auto val="1"/>
        <c:lblAlgn val="ctr"/>
        <c:lblOffset val="100"/>
        <c:noMultiLvlLbl val="0"/>
      </c:catAx>
      <c:valAx>
        <c:axId val="230211968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0206080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PROVISION!$D$7:$D$18</c:f>
              <c:numCache>
                <c:formatCode>#,##0</c:formatCode>
                <c:ptCount val="12"/>
                <c:pt idx="0">
                  <c:v>55812356000</c:v>
                </c:pt>
                <c:pt idx="1">
                  <c:v>0</c:v>
                </c:pt>
                <c:pt idx="2">
                  <c:v>9579687000</c:v>
                </c:pt>
                <c:pt idx="3">
                  <c:v>5015059000</c:v>
                </c:pt>
                <c:pt idx="4">
                  <c:v>2962925000</c:v>
                </c:pt>
                <c:pt idx="5">
                  <c:v>3846959000</c:v>
                </c:pt>
                <c:pt idx="6">
                  <c:v>388423000</c:v>
                </c:pt>
                <c:pt idx="7">
                  <c:v>543000000</c:v>
                </c:pt>
                <c:pt idx="8">
                  <c:v>354500000</c:v>
                </c:pt>
                <c:pt idx="9">
                  <c:v>486205000</c:v>
                </c:pt>
                <c:pt idx="10">
                  <c:v>821000000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2E-4CBE-966A-9E4A582580EA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8E-3"/>
                  <c:y val="-1.36402387041773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22E-4CBE-966A-9E4A582580EA}"/>
                </c:ext>
              </c:extLst>
            </c:dLbl>
            <c:dLbl>
              <c:idx val="6"/>
              <c:layout>
                <c:manualLayout>
                  <c:x val="6.6115702479338E-3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22E-4CBE-966A-9E4A582580EA}"/>
                </c:ext>
              </c:extLst>
            </c:dLbl>
            <c:dLbl>
              <c:idx val="7"/>
              <c:layout>
                <c:manualLayout>
                  <c:x val="1.1019283746556601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22E-4CBE-966A-9E4A582580EA}"/>
                </c:ext>
              </c:extLst>
            </c:dLbl>
            <c:dLbl>
              <c:idx val="8"/>
              <c:layout>
                <c:manualLayout>
                  <c:x val="1.3223140495867799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22E-4CBE-966A-9E4A582580EA}"/>
                </c:ext>
              </c:extLst>
            </c:dLbl>
            <c:dLbl>
              <c:idx val="9"/>
              <c:layout>
                <c:manualLayout>
                  <c:x val="8.81542699724518E-3"/>
                  <c:y val="-3.75106564364875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22E-4CBE-966A-9E4A582580EA}"/>
                </c:ext>
              </c:extLst>
            </c:dLbl>
            <c:dLbl>
              <c:idx val="10"/>
              <c:layout>
                <c:manualLayout>
                  <c:x val="1.3223140495867799E-2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22E-4CBE-966A-9E4A582580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PROVISION!$E$7:$E$18</c:f>
              <c:numCache>
                <c:formatCode>#,##0</c:formatCode>
                <c:ptCount val="12"/>
                <c:pt idx="0">
                  <c:v>40195461933</c:v>
                </c:pt>
                <c:pt idx="1">
                  <c:v>19210168819</c:v>
                </c:pt>
                <c:pt idx="2">
                  <c:v>8702423526</c:v>
                </c:pt>
                <c:pt idx="3">
                  <c:v>4616981675</c:v>
                </c:pt>
                <c:pt idx="4">
                  <c:v>2292154000</c:v>
                </c:pt>
                <c:pt idx="5">
                  <c:v>3153280047</c:v>
                </c:pt>
                <c:pt idx="6">
                  <c:v>0</c:v>
                </c:pt>
                <c:pt idx="7">
                  <c:v>542573000</c:v>
                </c:pt>
                <c:pt idx="8">
                  <c:v>234500000</c:v>
                </c:pt>
                <c:pt idx="9">
                  <c:v>486205000</c:v>
                </c:pt>
                <c:pt idx="10">
                  <c:v>471000000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322E-4CBE-966A-9E4A58258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231892864"/>
        <c:axId val="231894400"/>
      </c:barChart>
      <c:catAx>
        <c:axId val="231892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1894400"/>
        <c:crosses val="autoZero"/>
        <c:auto val="1"/>
        <c:lblAlgn val="ctr"/>
        <c:lblOffset val="100"/>
        <c:noMultiLvlLbl val="0"/>
      </c:catAx>
      <c:valAx>
        <c:axId val="23189440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189286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Compromiso Versus</a:t>
            </a:r>
            <a:r>
              <a:rPr lang="es-CL" baseline="0"/>
              <a:t> Pagos 2020 </a:t>
            </a:r>
          </a:p>
        </c:rich>
      </c:tx>
      <c:layout>
        <c:manualLayout>
          <c:xMode val="edge"/>
          <c:yMode val="edge"/>
          <c:x val="0.20433255816125401"/>
          <c:y val="3.2293672633596502E-4"/>
        </c:manualLayout>
      </c:layout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713-4F9B-8B17-5E8BDE193AC9}"/>
                </c:ext>
              </c:extLst>
            </c:dLbl>
            <c:dLbl>
              <c:idx val="4"/>
              <c:layout>
                <c:manualLayout>
                  <c:x val="5.2474655154746497E-3"/>
                  <c:y val="3.2269888065413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PROVISION!$J$7:$J$18</c:f>
              <c:numCache>
                <c:formatCode>#,##0</c:formatCode>
                <c:ptCount val="12"/>
                <c:pt idx="0">
                  <c:v>28562636747</c:v>
                </c:pt>
                <c:pt idx="1">
                  <c:v>17845447007</c:v>
                </c:pt>
                <c:pt idx="2">
                  <c:v>8315805094</c:v>
                </c:pt>
                <c:pt idx="3">
                  <c:v>4186177821</c:v>
                </c:pt>
                <c:pt idx="4">
                  <c:v>1945084073</c:v>
                </c:pt>
                <c:pt idx="5">
                  <c:v>3153280047</c:v>
                </c:pt>
                <c:pt idx="6">
                  <c:v>0</c:v>
                </c:pt>
                <c:pt idx="7">
                  <c:v>237774757</c:v>
                </c:pt>
                <c:pt idx="8">
                  <c:v>204366100</c:v>
                </c:pt>
                <c:pt idx="9">
                  <c:v>388784107</c:v>
                </c:pt>
                <c:pt idx="10">
                  <c:v>150730000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713-4F9B-8B17-5E8BDE193AC9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303E-3"/>
                  <c:y val="-9.693387170215400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713-4F9B-8B17-5E8BDE193AC9}"/>
                </c:ext>
              </c:extLst>
            </c:dLbl>
            <c:dLbl>
              <c:idx val="1"/>
              <c:layout>
                <c:manualLayout>
                  <c:x val="-4.0795954454177904E-3"/>
                  <c:y val="-2.6035946340067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713-4F9B-8B17-5E8BDE193AC9}"/>
                </c:ext>
              </c:extLst>
            </c:dLbl>
            <c:dLbl>
              <c:idx val="2"/>
              <c:layout>
                <c:manualLayout>
                  <c:x val="2.4835875002634602E-3"/>
                  <c:y val="-2.0012298221487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713-4F9B-8B17-5E8BDE193AC9}"/>
                </c:ext>
              </c:extLst>
            </c:dLbl>
            <c:dLbl>
              <c:idx val="3"/>
              <c:layout>
                <c:manualLayout>
                  <c:x val="2.4387088615506702E-3"/>
                  <c:y val="-3.0690465532676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713-4F9B-8B17-5E8BDE193AC9}"/>
                </c:ext>
              </c:extLst>
            </c:dLbl>
            <c:dLbl>
              <c:idx val="4"/>
              <c:layout>
                <c:manualLayout>
                  <c:x val="4.7280645205834901E-3"/>
                  <c:y val="-3.57337746541269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713-4F9B-8B17-5E8BDE193AC9}"/>
                </c:ext>
              </c:extLst>
            </c:dLbl>
            <c:dLbl>
              <c:idx val="5"/>
              <c:layout>
                <c:manualLayout>
                  <c:x val="-2.3990993747515302E-3"/>
                  <c:y val="3.4747090420769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2713-4F9B-8B17-5E8BDE193AC9}"/>
                </c:ext>
              </c:extLst>
            </c:dLbl>
            <c:dLbl>
              <c:idx val="6"/>
              <c:layout>
                <c:manualLayout>
                  <c:x val="3.1936511443506899E-3"/>
                  <c:y val="-1.463903681621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713-4F9B-8B17-5E8BDE193AC9}"/>
                </c:ext>
              </c:extLst>
            </c:dLbl>
            <c:dLbl>
              <c:idx val="7"/>
              <c:layout>
                <c:manualLayout>
                  <c:x val="-1.4462913528493E-4"/>
                  <c:y val="-3.58041490922850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2713-4F9B-8B17-5E8BDE193AC9}"/>
                </c:ext>
              </c:extLst>
            </c:dLbl>
            <c:dLbl>
              <c:idx val="8"/>
              <c:layout>
                <c:manualLayout>
                  <c:x val="1.41628730399595E-2"/>
                  <c:y val="-4.7740835464620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713-4F9B-8B17-5E8BDE193AC9}"/>
                </c:ext>
              </c:extLst>
            </c:dLbl>
            <c:dLbl>
              <c:idx val="9"/>
              <c:layout>
                <c:manualLayout>
                  <c:x val="-2.2110451599024099E-3"/>
                  <c:y val="-1.5429307146351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2713-4F9B-8B17-5E8BDE193AC9}"/>
                </c:ext>
              </c:extLst>
            </c:dLbl>
            <c:dLbl>
              <c:idx val="10"/>
              <c:layout>
                <c:manualLayout>
                  <c:x val="2.1747061811874299E-3"/>
                  <c:y val="-3.6918314889846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PROVISION!$P$7:$P$18</c:f>
              <c:numCache>
                <c:formatCode>#,##0</c:formatCode>
                <c:ptCount val="12"/>
                <c:pt idx="0">
                  <c:v>11632825186</c:v>
                </c:pt>
                <c:pt idx="1">
                  <c:v>1364721812</c:v>
                </c:pt>
                <c:pt idx="2">
                  <c:v>386618432</c:v>
                </c:pt>
                <c:pt idx="3">
                  <c:v>430803854</c:v>
                </c:pt>
                <c:pt idx="4">
                  <c:v>347069927</c:v>
                </c:pt>
                <c:pt idx="5">
                  <c:v>0</c:v>
                </c:pt>
                <c:pt idx="6">
                  <c:v>0</c:v>
                </c:pt>
                <c:pt idx="7">
                  <c:v>304798243</c:v>
                </c:pt>
                <c:pt idx="8">
                  <c:v>0</c:v>
                </c:pt>
                <c:pt idx="9">
                  <c:v>97420893</c:v>
                </c:pt>
                <c:pt idx="10">
                  <c:v>320270000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2713-4F9B-8B17-5E8BDE193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231948672"/>
        <c:axId val="231950208"/>
      </c:barChart>
      <c:catAx>
        <c:axId val="231948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1950208"/>
        <c:crosses val="autoZero"/>
        <c:auto val="1"/>
        <c:lblAlgn val="ctr"/>
        <c:lblOffset val="100"/>
        <c:noMultiLvlLbl val="0"/>
      </c:catAx>
      <c:valAx>
        <c:axId val="23195020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1948672"/>
        <c:crosses val="autoZero"/>
        <c:crossBetween val="between"/>
        <c:dispUnits>
          <c:builtInUnit val="millions"/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484534766655505E-2"/>
          <c:y val="0.11840526263331"/>
          <c:w val="0.91889236899413096"/>
          <c:h val="0.43328801621316299"/>
        </c:manualLayout>
      </c:layout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2.2584014122960798E-3"/>
                  <c:y val="-8.43881856540083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926-4114-8A3E-D072F29528D5}"/>
                </c:ext>
              </c:extLst>
            </c:dLbl>
            <c:dLbl>
              <c:idx val="1"/>
              <c:layout>
                <c:manualLayout>
                  <c:x val="-2.5375775426138801E-3"/>
                  <c:y val="-3.37555400511644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926-4114-8A3E-D072F29528D5}"/>
                </c:ext>
              </c:extLst>
            </c:dLbl>
            <c:dLbl>
              <c:idx val="2"/>
              <c:layout>
                <c:manualLayout>
                  <c:x val="0"/>
                  <c:y val="-3.37552742616033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926-4114-8A3E-D072F29528D5}"/>
                </c:ext>
              </c:extLst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926-4114-8A3E-D072F29528D5}"/>
                </c:ext>
              </c:extLst>
            </c:dLbl>
            <c:dLbl>
              <c:idx val="4"/>
              <c:layout>
                <c:manualLayout>
                  <c:x val="-1.0692758195793299E-3"/>
                  <c:y val="-4.050632911392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926-4114-8A3E-D072F29528D5}"/>
                </c:ext>
              </c:extLst>
            </c:dLbl>
            <c:dLbl>
              <c:idx val="5"/>
              <c:layout>
                <c:manualLayout>
                  <c:x val="1.2022844540644001E-3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926-4114-8A3E-D072F29528D5}"/>
                </c:ext>
              </c:extLst>
            </c:dLbl>
            <c:dLbl>
              <c:idx val="6"/>
              <c:layout>
                <c:manualLayout>
                  <c:x val="-2.1487757904215601E-3"/>
                  <c:y val="-2.362869198312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926-4114-8A3E-D072F29528D5}"/>
                </c:ext>
              </c:extLst>
            </c:dLbl>
            <c:dLbl>
              <c:idx val="7"/>
              <c:layout>
                <c:manualLayout>
                  <c:x val="1.06918115151216E-3"/>
                  <c:y val="-2.70042194092827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926-4114-8A3E-D072F29528D5}"/>
                </c:ext>
              </c:extLst>
            </c:dLbl>
            <c:dLbl>
              <c:idx val="8"/>
              <c:layout>
                <c:manualLayout>
                  <c:x val="1.0692758195793299E-3"/>
                  <c:y val="-1.3502109704641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926-4114-8A3E-D072F29528D5}"/>
                </c:ext>
              </c:extLst>
            </c:dLbl>
            <c:dLbl>
              <c:idx val="9"/>
              <c:layout>
                <c:manualLayout>
                  <c:x val="-1.0692758195793299E-3"/>
                  <c:y val="-1.68779029203626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926-4114-8A3E-D072F29528D5}"/>
                </c:ext>
              </c:extLst>
            </c:dLbl>
            <c:dLbl>
              <c:idx val="10"/>
              <c:layout>
                <c:manualLayout>
                  <c:x val="1.0692329154681299E-3"/>
                  <c:y val="-1.0126582278481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SECTOR!$H$10:$H$20</c:f>
              <c:numCache>
                <c:formatCode>#,##0</c:formatCode>
                <c:ptCount val="11"/>
                <c:pt idx="0">
                  <c:v>21961774859</c:v>
                </c:pt>
                <c:pt idx="1">
                  <c:v>9247020181</c:v>
                </c:pt>
                <c:pt idx="2">
                  <c:v>4946493662</c:v>
                </c:pt>
                <c:pt idx="3">
                  <c:v>8950229252</c:v>
                </c:pt>
                <c:pt idx="4">
                  <c:v>4834905822</c:v>
                </c:pt>
                <c:pt idx="5">
                  <c:v>5049525483</c:v>
                </c:pt>
                <c:pt idx="6">
                  <c:v>2078584295</c:v>
                </c:pt>
                <c:pt idx="7">
                  <c:v>975374502</c:v>
                </c:pt>
                <c:pt idx="8">
                  <c:v>3408775648</c:v>
                </c:pt>
                <c:pt idx="9">
                  <c:v>2952946073</c:v>
                </c:pt>
                <c:pt idx="10">
                  <c:v>584455976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0926-4114-8A3E-D072F29528D5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1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0926-4114-8A3E-D072F29528D5}"/>
                </c:ext>
              </c:extLst>
            </c:dLbl>
            <c:dLbl>
              <c:idx val="4"/>
              <c:layout>
                <c:manualLayout>
                  <c:x val="0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926-4114-8A3E-D072F29528D5}"/>
                </c:ext>
              </c:extLst>
            </c:dLbl>
            <c:dLbl>
              <c:idx val="5"/>
              <c:layout>
                <c:manualLayout>
                  <c:x val="-2.4045689081288102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0926-4114-8A3E-D072F29528D5}"/>
                </c:ext>
              </c:extLst>
            </c:dLbl>
            <c:dLbl>
              <c:idx val="6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926-4114-8A3E-D072F29528D5}"/>
                </c:ext>
              </c:extLst>
            </c:dLbl>
            <c:dLbl>
              <c:idx val="7"/>
              <c:layout>
                <c:manualLayout>
                  <c:x val="-1.2022844540643101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0926-4114-8A3E-D072F29528D5}"/>
                </c:ext>
              </c:extLst>
            </c:dLbl>
            <c:dLbl>
              <c:idx val="8"/>
              <c:layout>
                <c:manualLayout>
                  <c:x val="0"/>
                  <c:y val="-3.375527426160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926-4114-8A3E-D072F29528D5}"/>
                </c:ext>
              </c:extLst>
            </c:dLbl>
            <c:dLbl>
              <c:idx val="9"/>
              <c:layout>
                <c:manualLayout>
                  <c:x val="8.9130954978280903E-17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0926-4114-8A3E-D072F29528D5}"/>
                </c:ext>
              </c:extLst>
            </c:dLbl>
            <c:dLbl>
              <c:idx val="10"/>
              <c:layout>
                <c:manualLayout>
                  <c:x val="0"/>
                  <c:y val="-3.0379746835442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SECTOR!$I$10:$I$20</c:f>
              <c:numCache>
                <c:formatCode>#,##0</c:formatCode>
                <c:ptCount val="11"/>
                <c:pt idx="0">
                  <c:v>1141541037</c:v>
                </c:pt>
                <c:pt idx="1">
                  <c:v>604768666</c:v>
                </c:pt>
                <c:pt idx="2">
                  <c:v>489759630</c:v>
                </c:pt>
                <c:pt idx="3">
                  <c:v>6968430918</c:v>
                </c:pt>
                <c:pt idx="4">
                  <c:v>496779355</c:v>
                </c:pt>
                <c:pt idx="5">
                  <c:v>3105254612</c:v>
                </c:pt>
                <c:pt idx="6">
                  <c:v>380251808</c:v>
                </c:pt>
                <c:pt idx="7">
                  <c:v>66273198</c:v>
                </c:pt>
                <c:pt idx="8">
                  <c:v>1152532821</c:v>
                </c:pt>
                <c:pt idx="9">
                  <c:v>509069927</c:v>
                </c:pt>
                <c:pt idx="10">
                  <c:v>275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0926-4114-8A3E-D072F2952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232052224"/>
        <c:axId val="232053760"/>
      </c:barChart>
      <c:catAx>
        <c:axId val="23205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2053760"/>
        <c:crosses val="autoZero"/>
        <c:auto val="1"/>
        <c:lblAlgn val="ctr"/>
        <c:lblOffset val="100"/>
        <c:noMultiLvlLbl val="0"/>
      </c:catAx>
      <c:valAx>
        <c:axId val="23205376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205222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</c:plotArea>
    <c:legend>
      <c:legendPos val="r"/>
      <c:layout>
        <c:manualLayout>
          <c:xMode val="edge"/>
          <c:yMode val="edge"/>
          <c:x val="0.74535321791907505"/>
          <c:y val="0.92668221535599204"/>
          <c:w val="0.25337870332012302"/>
          <c:h val="7.1445828765075298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1.05540897097625E-2"/>
                  <c:y val="-1.90930739748873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50000000</c:v>
                </c:pt>
                <c:pt idx="1">
                  <c:v>2867329448</c:v>
                </c:pt>
                <c:pt idx="2">
                  <c:v>4109195109</c:v>
                </c:pt>
                <c:pt idx="3">
                  <c:v>46387257885</c:v>
                </c:pt>
                <c:pt idx="4">
                  <c:v>11576303311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900-44B2-AD07-9985E99D9D06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0"/>
              <c:layout>
                <c:manualLayout>
                  <c:x val="1.05540897097625E-2"/>
                  <c:y val="-3.1821789958145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SUBTITULO!$J$11:$J$15</c:f>
              <c:numCache>
                <c:formatCode>#,##0</c:formatCode>
                <c:ptCount val="5"/>
                <c:pt idx="0">
                  <c:v>13900000</c:v>
                </c:pt>
                <c:pt idx="1">
                  <c:v>5463820552</c:v>
                </c:pt>
                <c:pt idx="2">
                  <c:v>430411862</c:v>
                </c:pt>
                <c:pt idx="3">
                  <c:v>3403272469</c:v>
                </c:pt>
                <c:pt idx="4">
                  <c:v>5603257364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900-44B2-AD07-9985E99D9D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232252544"/>
        <c:axId val="232254080"/>
      </c:barChart>
      <c:catAx>
        <c:axId val="23225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2254080"/>
        <c:crosses val="autoZero"/>
        <c:auto val="1"/>
        <c:lblAlgn val="ctr"/>
        <c:lblOffset val="100"/>
        <c:noMultiLvlLbl val="0"/>
      </c:catAx>
      <c:valAx>
        <c:axId val="23225408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225254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[11.20 Estado de Situacion Noviembre Final.xlsx]Hoja1!TablaDinámica1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SALDO POR RENDIR POR COMUNA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</c:pivotFmt>
      <c:pivotFmt>
        <c:idx val="1"/>
        <c:dLbl>
          <c:idx val="0"/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p3d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3"/>
        <c:spPr>
          <a:gradFill rotWithShape="1">
            <a:gsLst>
              <a:gs pos="0">
                <a:schemeClr val="accent2">
                  <a:shade val="51000"/>
                  <a:satMod val="130000"/>
                </a:schemeClr>
              </a:gs>
              <a:gs pos="80000">
                <a:schemeClr val="accent2">
                  <a:shade val="93000"/>
                  <a:satMod val="130000"/>
                </a:schemeClr>
              </a:gs>
              <a:gs pos="100000">
                <a:schemeClr val="accent2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p3d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>
              <c15:layout/>
            </c:ext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 MONTO RENDIDO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Hoja1!$A$5:$A$9</c:f>
              <c:strCache>
                <c:ptCount val="4"/>
                <c:pt idx="0">
                  <c:v>CHAITEN</c:v>
                </c:pt>
                <c:pt idx="1">
                  <c:v>FUTALEUFU</c:v>
                </c:pt>
                <c:pt idx="2">
                  <c:v>HUALAIHUE</c:v>
                </c:pt>
                <c:pt idx="3">
                  <c:v>PALENA</c:v>
                </c:pt>
              </c:strCache>
            </c:strRef>
          </c:cat>
          <c:val>
            <c:numRef>
              <c:f>Hoja1!$B$5:$B$9</c:f>
              <c:numCache>
                <c:formatCode>#,##0</c:formatCode>
                <c:ptCount val="4"/>
                <c:pt idx="0">
                  <c:v>0</c:v>
                </c:pt>
                <c:pt idx="1">
                  <c:v>34554961</c:v>
                </c:pt>
                <c:pt idx="2">
                  <c:v>39233026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C79-4612-AB53-9BB723BED2D6}"/>
            </c:ext>
          </c:extLst>
        </c:ser>
        <c:ser>
          <c:idx val="1"/>
          <c:order val="1"/>
          <c:tx>
            <c:strRef>
              <c:f>Hoja1!$C$4</c:f>
              <c:strCache>
                <c:ptCount val="1"/>
                <c:pt idx="0">
                  <c:v> SALDO POR RENDIR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Hoja1!$A$5:$A$9</c:f>
              <c:strCache>
                <c:ptCount val="4"/>
                <c:pt idx="0">
                  <c:v>CHAITEN</c:v>
                </c:pt>
                <c:pt idx="1">
                  <c:v>FUTALEUFU</c:v>
                </c:pt>
                <c:pt idx="2">
                  <c:v>HUALAIHUE</c:v>
                </c:pt>
                <c:pt idx="3">
                  <c:v>PALENA</c:v>
                </c:pt>
              </c:strCache>
            </c:strRef>
          </c:cat>
          <c:val>
            <c:numRef>
              <c:f>Hoja1!$C$5:$C$9</c:f>
              <c:numCache>
                <c:formatCode>#,##0</c:formatCode>
                <c:ptCount val="4"/>
                <c:pt idx="0">
                  <c:v>69425270</c:v>
                </c:pt>
                <c:pt idx="1">
                  <c:v>22477117</c:v>
                </c:pt>
                <c:pt idx="2">
                  <c:v>52209115</c:v>
                </c:pt>
                <c:pt idx="3">
                  <c:v>51507544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C79-4612-AB53-9BB723BED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7582208"/>
        <c:axId val="237583744"/>
        <c:axId val="0"/>
      </c:bar3DChart>
      <c:catAx>
        <c:axId val="2375822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7583744"/>
        <c:crosses val="autoZero"/>
        <c:auto val="1"/>
        <c:lblAlgn val="ctr"/>
        <c:lblOffset val="100"/>
        <c:noMultiLvlLbl val="0"/>
      </c:catAx>
      <c:valAx>
        <c:axId val="23758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758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637465542937785"/>
          <c:y val="0.92834359067185568"/>
          <c:w val="0.72103615188804915"/>
          <c:h val="6.0162156454581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 orientation="landscape" horizontalDpi="1200" verticalDpi="1200"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image" Target="../media/image16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5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6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529165</xdr:colOff>
      <xdr:row>0</xdr:row>
      <xdr:rowOff>157690</xdr:rowOff>
    </xdr:from>
    <xdr:to>
      <xdr:col>21</xdr:col>
      <xdr:colOff>84666</xdr:colOff>
      <xdr:row>18</xdr:row>
      <xdr:rowOff>52916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666750</xdr:colOff>
      <xdr:row>19</xdr:row>
      <xdr:rowOff>41274</xdr:rowOff>
    </xdr:from>
    <xdr:to>
      <xdr:col>21</xdr:col>
      <xdr:colOff>211668</xdr:colOff>
      <xdr:row>43</xdr:row>
      <xdr:rowOff>148167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423332</xdr:colOff>
      <xdr:row>0</xdr:row>
      <xdr:rowOff>157690</xdr:rowOff>
    </xdr:from>
    <xdr:to>
      <xdr:col>28</xdr:col>
      <xdr:colOff>222249</xdr:colOff>
      <xdr:row>18</xdr:row>
      <xdr:rowOff>95250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296333</xdr:colOff>
      <xdr:row>19</xdr:row>
      <xdr:rowOff>51858</xdr:rowOff>
    </xdr:from>
    <xdr:to>
      <xdr:col>28</xdr:col>
      <xdr:colOff>317499</xdr:colOff>
      <xdr:row>43</xdr:row>
      <xdr:rowOff>137584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317500</xdr:colOff>
      <xdr:row>47</xdr:row>
      <xdr:rowOff>9524</xdr:rowOff>
    </xdr:from>
    <xdr:to>
      <xdr:col>16</xdr:col>
      <xdr:colOff>402166</xdr:colOff>
      <xdr:row>62</xdr:row>
      <xdr:rowOff>148167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>
              <a:fillRect/>
            </a:stretch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>
              <a:fillRect/>
            </a:stretch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>
            <a:fillRect/>
          </a:stretch>
        </xdr:blipFill>
        <xdr:spPr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>
            <a:fillRect/>
          </a:stretch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>
            <a:fillRect/>
          </a:stretch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>
            <a:fillRect/>
          </a:stretch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>
            <a:fillRect/>
          </a:stretch>
        </xdr:blipFill>
        <xdr:spPr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>
          <a:fillRect/>
        </a:stretch>
      </xdr:blipFill>
      <xdr:spPr>
        <a:xfrm>
          <a:off x="123190" y="4476750"/>
          <a:ext cx="10387330" cy="1932940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190" y="3574415"/>
          <a:ext cx="10387330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251" y="3686735"/>
          <a:ext cx="89535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 NOVIEMBRE 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2020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45250" y="2296795"/>
          <a:ext cx="1908175" cy="1265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54140" y="0"/>
          <a:ext cx="4067810" cy="22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0100" y="2296795"/>
          <a:ext cx="2090420" cy="1266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6915" y="2296795"/>
          <a:ext cx="92710" cy="1278255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6750" y="1512570"/>
          <a:ext cx="1727200" cy="2050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330"/>
          <a:ext cx="1512570" cy="16211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58845"/>
    <xdr:sp macro="" textlink="">
      <xdr:nvSpPr>
        <xdr:cNvPr id="4" name="3 CuadroTexto"/>
        <xdr:cNvSpPr txBox="1"/>
      </xdr:nvSpPr>
      <xdr:spPr>
        <a:xfrm>
          <a:off x="590550" y="0"/>
          <a:ext cx="184150" cy="2584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870" y="306070"/>
          <a:ext cx="959485" cy="608330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210185"/>
          <a:ext cx="1083310" cy="1080135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 macro="" textlink="">
      <xdr:nvSpPr>
        <xdr:cNvPr id="7" name="Title 7"/>
        <xdr:cNvSpPr txBox="1"/>
      </xdr:nvSpPr>
      <xdr:spPr>
        <a:xfrm>
          <a:off x="2131060" y="251460"/>
          <a:ext cx="7882890" cy="922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Decretado FNDR 2020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al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30 Noviembre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FNDR 2020</a:t>
          </a:r>
          <a:endParaRPr lang="es-ES" altLang="es-CL" sz="1600" b="1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497417</xdr:colOff>
      <xdr:row>1</xdr:row>
      <xdr:rowOff>96570</xdr:rowOff>
    </xdr:from>
    <xdr:to>
      <xdr:col>11</xdr:col>
      <xdr:colOff>889000</xdr:colOff>
      <xdr:row>7</xdr:row>
      <xdr:rowOff>63497</xdr:rowOff>
    </xdr:to>
    <xdr:sp macro="" textlink="">
      <xdr:nvSpPr>
        <xdr:cNvPr id="3" name="Title 7"/>
        <xdr:cNvSpPr txBox="1"/>
      </xdr:nvSpPr>
      <xdr:spPr>
        <a:xfrm>
          <a:off x="2857500" y="255320"/>
          <a:ext cx="6699250" cy="919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FNDR al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30 Noviembre 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" y="330200"/>
          <a:ext cx="1173480" cy="777875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20" y="185420"/>
          <a:ext cx="1087755" cy="11277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7755" y="198120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6485" cy="1104900"/>
        </a:xfrm>
        <a:prstGeom prst="rect">
          <a:avLst/>
        </a:prstGeom>
      </xdr:spPr>
    </xdr:pic>
    <xdr:clientData/>
  </xdr:twoCellAnchor>
  <xdr:twoCellAnchor>
    <xdr:from>
      <xdr:col>2</xdr:col>
      <xdr:colOff>963084</xdr:colOff>
      <xdr:row>0</xdr:row>
      <xdr:rowOff>15873</xdr:rowOff>
    </xdr:from>
    <xdr:to>
      <xdr:col>12</xdr:col>
      <xdr:colOff>433917</xdr:colOff>
      <xdr:row>3</xdr:row>
      <xdr:rowOff>109010</xdr:rowOff>
    </xdr:to>
    <xdr:sp macro="" textlink="">
      <xdr:nvSpPr>
        <xdr:cNvPr id="5" name="Title 7"/>
        <xdr:cNvSpPr txBox="1"/>
      </xdr:nvSpPr>
      <xdr:spPr>
        <a:xfrm>
          <a:off x="2268009" y="15873"/>
          <a:ext cx="8195733" cy="1207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30 de Noviembre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480" y="93345"/>
          <a:ext cx="1074420" cy="58801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285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5" name="Title 7"/>
        <xdr:cNvSpPr txBox="1"/>
      </xdr:nvSpPr>
      <xdr:spPr>
        <a:xfrm>
          <a:off x="3648075" y="102235"/>
          <a:ext cx="5857875" cy="574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Noviembre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355" y="83820"/>
          <a:ext cx="988695" cy="541020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3</xdr:row>
      <xdr:rowOff>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7625"/>
          <a:ext cx="904875" cy="914400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/>
      </xdr:nvSpPr>
      <xdr:spPr>
        <a:xfrm>
          <a:off x="3837940" y="47625"/>
          <a:ext cx="6324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Noviembre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1140" y="180340"/>
          <a:ext cx="993140" cy="539750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70" y="29845"/>
          <a:ext cx="909320" cy="922655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/>
      </xdr:nvSpPr>
      <xdr:spPr>
        <a:xfrm>
          <a:off x="2895600" y="81280"/>
          <a:ext cx="5600065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Noviembre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5530" y="1600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8575"/>
          <a:ext cx="1148080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/>
      </xdr:nvSpPr>
      <xdr:spPr>
        <a:xfrm>
          <a:off x="4295140" y="171450"/>
          <a:ext cx="6324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Noviembre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20</xdr:row>
      <xdr:rowOff>86591</xdr:rowOff>
    </xdr:from>
    <xdr:to>
      <xdr:col>6</xdr:col>
      <xdr:colOff>822614</xdr:colOff>
      <xdr:row>41</xdr:row>
      <xdr:rowOff>60614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20</xdr:row>
      <xdr:rowOff>90055</xdr:rowOff>
    </xdr:from>
    <xdr:to>
      <xdr:col>17</xdr:col>
      <xdr:colOff>587100</xdr:colOff>
      <xdr:row>41</xdr:row>
      <xdr:rowOff>65878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8945" y="45085"/>
          <a:ext cx="930910" cy="501015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790" y="0"/>
          <a:ext cx="850265" cy="855980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8" name="Title 7"/>
        <xdr:cNvSpPr txBox="1"/>
      </xdr:nvSpPr>
      <xdr:spPr>
        <a:xfrm>
          <a:off x="3326765" y="34290"/>
          <a:ext cx="5844540" cy="607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Noviembre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21</xdr:row>
      <xdr:rowOff>85725</xdr:rowOff>
    </xdr:from>
    <xdr:to>
      <xdr:col>10</xdr:col>
      <xdr:colOff>161925</xdr:colOff>
      <xdr:row>44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0280" y="4267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95275"/>
          <a:ext cx="1148080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/>
      </xdr:nvSpPr>
      <xdr:spPr>
        <a:xfrm>
          <a:off x="4314190" y="438150"/>
          <a:ext cx="6257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Noviembre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Rectángulo 2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/>
      </xdr:nvSpPr>
      <xdr:spPr>
        <a:xfrm>
          <a:off x="3196590" y="76200"/>
          <a:ext cx="529971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1600" b="1">
              <a:solidFill>
                <a:srgbClr val="006CB7"/>
              </a:solidFill>
              <a:latin typeface="Verdana" panose="020B0604030504040204" pitchFamily="34" charset="0"/>
            </a:rPr>
            <a:t>30 de Noviembre </a:t>
          </a:r>
          <a:r>
            <a:rPr lang="es-ES_tradnl" altLang="es-CL" sz="16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8780" y="153035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1430"/>
          <a:ext cx="1083310" cy="110553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1310"/>
          <a:ext cx="2433955" cy="248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2821305"/>
          <a:ext cx="27660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7765" y="297180"/>
          <a:ext cx="2434590" cy="2520315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8230" y="106680"/>
          <a:ext cx="3881755" cy="6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7810"/>
          <a:ext cx="2438400" cy="213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430" y="5274310"/>
          <a:ext cx="8769985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81245"/>
          <a:ext cx="1388110" cy="1518285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100617</xdr:rowOff>
    </xdr:to>
    <xdr:sp macro="" textlink="">
      <xdr:nvSpPr>
        <xdr:cNvPr id="7" name="6 CuadroTexto"/>
        <xdr:cNvSpPr txBox="1"/>
      </xdr:nvSpPr>
      <xdr:spPr>
        <a:xfrm>
          <a:off x="1099347" y="5290343"/>
          <a:ext cx="7552527" cy="9062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</a:t>
          </a: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OCTUBRE 2020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9525</xdr:rowOff>
    </xdr:from>
    <xdr:to>
      <xdr:col>18</xdr:col>
      <xdr:colOff>733425</xdr:colOff>
      <xdr:row>34</xdr:row>
      <xdr:rowOff>161925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GroupWise/MARC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 LAGOS 02"/>
      <sheetName val="Hoja1"/>
    </sheetNames>
    <sheetDataSet>
      <sheetData sheetId="0"/>
      <sheetData sheetId="1">
        <row r="1">
          <cell r="A1">
            <v>30434988</v>
          </cell>
          <cell r="B1">
            <v>79798</v>
          </cell>
          <cell r="C1">
            <v>79798000</v>
          </cell>
        </row>
        <row r="2">
          <cell r="A2">
            <v>30440729</v>
          </cell>
          <cell r="B2">
            <v>10430</v>
          </cell>
          <cell r="C2">
            <v>10430000</v>
          </cell>
        </row>
        <row r="3">
          <cell r="A3">
            <v>30426980</v>
          </cell>
          <cell r="B3">
            <v>79156</v>
          </cell>
          <cell r="C3">
            <v>79156000</v>
          </cell>
        </row>
        <row r="4">
          <cell r="A4">
            <v>30398233</v>
          </cell>
          <cell r="B4">
            <v>154668</v>
          </cell>
          <cell r="C4">
            <v>154668000</v>
          </cell>
        </row>
        <row r="5">
          <cell r="A5">
            <v>30419826</v>
          </cell>
          <cell r="B5">
            <v>86672</v>
          </cell>
          <cell r="C5">
            <v>86672000</v>
          </cell>
        </row>
        <row r="6">
          <cell r="A6">
            <v>30341175</v>
          </cell>
          <cell r="B6">
            <v>40000</v>
          </cell>
          <cell r="C6">
            <v>40000000</v>
          </cell>
        </row>
        <row r="7">
          <cell r="A7">
            <v>30341173</v>
          </cell>
          <cell r="B7">
            <v>90000</v>
          </cell>
          <cell r="C7">
            <v>90000000</v>
          </cell>
        </row>
        <row r="8">
          <cell r="A8">
            <v>30329922</v>
          </cell>
          <cell r="B8">
            <v>53400</v>
          </cell>
          <cell r="C8">
            <v>53400000</v>
          </cell>
        </row>
        <row r="9">
          <cell r="A9">
            <v>30482019</v>
          </cell>
          <cell r="B9">
            <v>36451</v>
          </cell>
          <cell r="C9">
            <v>36451000</v>
          </cell>
        </row>
        <row r="10">
          <cell r="A10">
            <v>30482027</v>
          </cell>
          <cell r="B10">
            <v>61000</v>
          </cell>
          <cell r="C10">
            <v>61000000</v>
          </cell>
        </row>
        <row r="11">
          <cell r="A11">
            <v>30341439</v>
          </cell>
          <cell r="B11">
            <v>84</v>
          </cell>
          <cell r="C11">
            <v>84000</v>
          </cell>
        </row>
        <row r="12">
          <cell r="A12">
            <v>30341424</v>
          </cell>
          <cell r="B12">
            <v>2300</v>
          </cell>
          <cell r="C12">
            <v>2300000</v>
          </cell>
        </row>
        <row r="13">
          <cell r="A13">
            <v>30351343</v>
          </cell>
          <cell r="B13">
            <v>77000</v>
          </cell>
          <cell r="C13">
            <v>77000000</v>
          </cell>
        </row>
        <row r="14">
          <cell r="A14">
            <v>30482658</v>
          </cell>
          <cell r="B14">
            <v>2800</v>
          </cell>
          <cell r="C14">
            <v>2800000</v>
          </cell>
        </row>
        <row r="15">
          <cell r="A15">
            <v>30484364</v>
          </cell>
          <cell r="B15">
            <v>3000</v>
          </cell>
          <cell r="C15">
            <v>3000000</v>
          </cell>
        </row>
        <row r="16">
          <cell r="A16">
            <v>40004275</v>
          </cell>
          <cell r="B16">
            <v>261235</v>
          </cell>
          <cell r="C16">
            <v>261235000</v>
          </cell>
        </row>
        <row r="17">
          <cell r="A17">
            <v>40014803</v>
          </cell>
          <cell r="B17">
            <v>216039</v>
          </cell>
          <cell r="C17">
            <v>216039000</v>
          </cell>
        </row>
        <row r="18">
          <cell r="A18">
            <v>30485206</v>
          </cell>
          <cell r="B18">
            <v>29850</v>
          </cell>
          <cell r="C18">
            <v>29850000</v>
          </cell>
        </row>
        <row r="19">
          <cell r="A19">
            <v>40015599</v>
          </cell>
          <cell r="B19">
            <v>67565</v>
          </cell>
          <cell r="C19">
            <v>67565000</v>
          </cell>
        </row>
        <row r="20">
          <cell r="A20">
            <v>40012343</v>
          </cell>
          <cell r="B20">
            <v>150000</v>
          </cell>
          <cell r="C20">
            <v>150000000</v>
          </cell>
        </row>
        <row r="21">
          <cell r="A21">
            <v>30485056</v>
          </cell>
          <cell r="B21">
            <v>90000</v>
          </cell>
          <cell r="C21">
            <v>90000000</v>
          </cell>
        </row>
        <row r="22">
          <cell r="A22">
            <v>40016559</v>
          </cell>
          <cell r="B22">
            <v>154595</v>
          </cell>
          <cell r="C22">
            <v>154595000</v>
          </cell>
        </row>
        <row r="23">
          <cell r="A23">
            <v>40005399</v>
          </cell>
          <cell r="B23">
            <v>308005</v>
          </cell>
          <cell r="C23">
            <v>308005000</v>
          </cell>
        </row>
        <row r="24">
          <cell r="A24">
            <v>40019444</v>
          </cell>
          <cell r="B24">
            <v>4000</v>
          </cell>
          <cell r="C24">
            <v>4000000</v>
          </cell>
        </row>
        <row r="25">
          <cell r="A25">
            <v>40019414</v>
          </cell>
          <cell r="B25">
            <v>20000</v>
          </cell>
          <cell r="C25">
            <v>20000000</v>
          </cell>
        </row>
        <row r="26">
          <cell r="A26">
            <v>40022229</v>
          </cell>
          <cell r="B26">
            <v>35250</v>
          </cell>
          <cell r="C26">
            <v>35250000</v>
          </cell>
        </row>
        <row r="27">
          <cell r="A27">
            <v>40019440</v>
          </cell>
          <cell r="B27">
            <v>10000</v>
          </cell>
          <cell r="C27">
            <v>10000000</v>
          </cell>
        </row>
        <row r="28">
          <cell r="A28">
            <v>40019469</v>
          </cell>
          <cell r="B28">
            <v>20000</v>
          </cell>
          <cell r="C28">
            <v>20000000</v>
          </cell>
        </row>
        <row r="29">
          <cell r="A29">
            <v>40025181</v>
          </cell>
          <cell r="B29">
            <v>1500000</v>
          </cell>
          <cell r="C29">
            <v>1500000000</v>
          </cell>
        </row>
        <row r="30">
          <cell r="A30">
            <v>40025197</v>
          </cell>
          <cell r="B30">
            <v>1000000</v>
          </cell>
          <cell r="C30">
            <v>1000000000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gundo Alarcon" refreshedDate="44179.057546759257" createdVersion="6" refreshedVersion="6" minRefreshableVersion="3" recordCount="802">
  <cacheSource type="worksheet">
    <worksheetSource ref="B2:AT804" sheet="ESTADO SITUACION"/>
  </cacheSource>
  <cacheFields count="44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009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6261750" maxValue="120250056650"/>
    </cacheField>
    <cacheField name="PAGOS AÑOS ANTERIORES" numFmtId="3">
      <sharedItems containsString="0" containsBlank="1" containsNumber="1" containsInteger="1" minValue="0" maxValue="31453063844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containsInteger="1" minValue="0" maxValue="18848242046"/>
    </cacheField>
    <cacheField name="TOTAL PAGOS AL 30 NOVIEMBRE 2020" numFmtId="3">
      <sharedItems containsString="0" containsBlank="1" containsNumber="1" containsInteger="1" minValue="0" maxValue="17900835670"/>
    </cacheField>
    <cacheField name="SALDO COMPROMISO" numFmtId="3">
      <sharedItems containsString="0" containsBlank="1" containsNumber="1" containsInteger="1" minValue="0" maxValue="9174369014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2062864750"/>
    </cacheField>
    <cacheField name="OCTUBRE" numFmtId="3">
      <sharedItems containsString="0" containsBlank="1" containsNumber="1" containsInteger="1" minValue="0" maxValue="2284010526"/>
    </cacheField>
    <cacheField name="SEPTIEMBRE" numFmtId="3">
      <sharedItems containsString="0" containsBlank="1" containsNumber="1" containsInteger="1" minValue="0" maxValue="1587674758"/>
    </cacheField>
    <cacheField name="AGOSTO" numFmtId="3">
      <sharedItems containsString="0" containsBlank="1" containsNumber="1" containsInteger="1" minValue="0" maxValue="1793615324"/>
    </cacheField>
    <cacheField name="JULIO" numFmtId="3">
      <sharedItems containsString="0" containsBlank="1" containsNumber="1" containsInteger="1" minValue="0" maxValue="1335194398"/>
    </cacheField>
    <cacheField name="JUNIO" numFmtId="3">
      <sharedItems containsString="0" containsBlank="1" containsNumber="1" containsInteger="1" minValue="0" maxValue="1488058987"/>
    </cacheField>
    <cacheField name="MAYO" numFmtId="3">
      <sharedItems containsString="0" containsBlank="1" containsNumber="1" containsInteger="1" minValue="0" maxValue="1934983469"/>
    </cacheField>
    <cacheField name="ABRIL" numFmtId="3">
      <sharedItems containsString="0" containsBlank="1" containsNumber="1" containsInteger="1" minValue="0" maxValue="2578626076"/>
    </cacheField>
    <cacheField name="MARZO" numFmtId="3">
      <sharedItems containsString="0" containsBlank="1" containsNumber="1" containsInteger="1" minValue="0" maxValue="1656614987"/>
    </cacheField>
    <cacheField name="FEBRERO" numFmtId="3">
      <sharedItems containsString="0" containsBlank="1" containsNumber="1" containsInteger="1" minValue="0" maxValue="2609233375"/>
    </cacheField>
    <cacheField name="ENERO" numFmtId="3">
      <sharedItems containsString="0" containsBlank="1" containsNumber="1" containsInteger="1" minValue="0" maxValue="2396895972"/>
    </cacheField>
    <cacheField name="3" numFmtId="3">
      <sharedItems containsNonDate="0" containsString="0" containsBlank="1"/>
    </cacheField>
    <cacheField name="ARRASTRE" numFmtId="3">
      <sharedItems containsString="0" containsBlank="1" containsNumber="1" containsInteger="1" minValue="0" maxValue="72723302765"/>
    </cacheField>
    <cacheField name="RATE 2020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egundo Alarcon" refreshedDate="44179.05754710648" createdVersion="4" refreshedVersion="6" minRefreshableVersion="3" recordCount="807">
  <cacheSource type="worksheet">
    <worksheetSource ref="B2:AV809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 count="39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FRUTILLAR"/>
        <s v="LLANQUIHUE"/>
        <s v="LOS MUERMOS"/>
        <s v="MAULLIN"/>
        <s v="P.VARAS"/>
        <s v="PROV.LLANQUIHUE"/>
        <s v="ANCUD"/>
        <s v="CASTRO"/>
        <s v="CHONCHI"/>
        <s v="CURACO DE VÉLEZ"/>
        <s v="DALCAHUE"/>
        <s v="PUQUELDON"/>
        <s v="QUEILEN"/>
        <s v="QUELLON"/>
        <s v="QUEMCHI"/>
        <s v="QUINCHAO"/>
        <s v="PROV. CHILOE"/>
        <s v="CHAITEN"/>
        <s v="FUTALEUFU"/>
        <s v="HUALAIHUE"/>
        <s v="PALENA"/>
        <s v="PROV. PALENA"/>
        <s v="REGIONAL"/>
        <s v="FOMENTO"/>
        <s v="CHILOE" u="1"/>
        <s v="PAL" u="1"/>
      </sharedItems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009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6261750" maxValue="450025627515"/>
    </cacheField>
    <cacheField name="PAGOS AÑOS ANTERIORES" numFmtId="3">
      <sharedItems containsString="0" containsBlank="1" containsNumber="1" containsInteger="1" minValue="0" maxValue="109845066496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containsInteger="1" minValue="0" maxValue="79904748000"/>
    </cacheField>
    <cacheField name="TOTAL PAGOS AL 30 NOVIEMBRE 2020" numFmtId="3">
      <sharedItems containsString="0" containsBlank="1" containsNumber="1" containsInteger="1" minValue="0" maxValue="64990085753"/>
    </cacheField>
    <cacheField name="SALDO COMPROMISO" numFmtId="3">
      <sharedItems containsString="0" containsBlank="1" containsNumber="1" containsInteger="1" minValue="0" maxValue="14914662247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8224622520"/>
    </cacheField>
    <cacheField name="OCTUBRE" numFmtId="3">
      <sharedItems containsString="0" containsBlank="1" containsNumber="1" containsInteger="1" minValue="0" maxValue="6772056083"/>
    </cacheField>
    <cacheField name="SEPTIEMBRE" numFmtId="3">
      <sharedItems containsString="0" containsBlank="1" containsNumber="1" containsInteger="1" minValue="0" maxValue="5201553971"/>
    </cacheField>
    <cacheField name="AGOSTO" numFmtId="3">
      <sharedItems containsString="0" containsBlank="1" containsNumber="1" containsInteger="1" minValue="0" maxValue="4701666910"/>
    </cacheField>
    <cacheField name="JULIO" numFmtId="3">
      <sharedItems containsString="0" containsBlank="1" containsNumber="1" containsInteger="1" minValue="0" maxValue="3666740688"/>
    </cacheField>
    <cacheField name="JUNIO" numFmtId="3">
      <sharedItems containsString="0" containsBlank="1" containsNumber="1" containsInteger="1" minValue="0" maxValue="5684834714"/>
    </cacheField>
    <cacheField name="MAYO" numFmtId="3">
      <sharedItems containsString="0" containsBlank="1" containsNumber="1" containsInteger="1" minValue="0" maxValue="5022881123"/>
    </cacheField>
    <cacheField name="ABRIL" numFmtId="3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3">
      <sharedItems containsNonDate="0" containsString="0" containsBlank="1"/>
    </cacheField>
    <cacheField name="ARRASTRE" numFmtId="3">
      <sharedItems containsString="0" containsBlank="1" containsNumber="1" containsInteger="1" minValue="0" maxValue="260275813019"/>
    </cacheField>
    <cacheField name="RATE 2020" numFmtId="0">
      <sharedItems containsBlank="1"/>
    </cacheField>
    <cacheField name="BIP 3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egundo Alarcon" refreshedDate="44179.057547453704" createdVersion="4" refreshedVersion="6" minRefreshableVersion="3" recordCount="807">
  <cacheSource type="worksheet">
    <worksheetSource ref="B2:AT809" sheet="ESTADO SITUACION"/>
  </cacheSource>
  <cacheFields count="44">
    <cacheField name="SUBT." numFmtId="0">
      <sharedItems containsString="0" containsBlank="1" containsNumber="1" containsInteger="1" minValue="22" maxValue="33" count="6">
        <m/>
        <n v="31"/>
        <n v="33"/>
        <n v="29"/>
        <n v="24"/>
        <n v="22"/>
      </sharedItems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 count="14">
        <m/>
        <s v="FAR"/>
        <s v="LIBRE"/>
        <s v="PMB"/>
        <s v="FRIL"/>
        <s v="FIE"/>
        <s v="ENERGIZACION"/>
        <s v="RSD"/>
        <s v="FDL"/>
        <s v="PV"/>
        <s v="PIR"/>
        <s v="FIC"/>
        <s v="SS" u="1"/>
        <s v="PVP" u="1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009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6261750" maxValue="450025627515"/>
    </cacheField>
    <cacheField name="PAGOS AÑOS ANTERIORES" numFmtId="3">
      <sharedItems containsString="0" containsBlank="1" containsNumber="1" containsInteger="1" minValue="0" maxValue="109845066496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containsInteger="1" minValue="0" maxValue="79904748000"/>
    </cacheField>
    <cacheField name="TOTAL PAGOS AL 30 NOVIEMBRE 2020" numFmtId="3">
      <sharedItems containsString="0" containsBlank="1" containsNumber="1" containsInteger="1" minValue="0" maxValue="64990085753"/>
    </cacheField>
    <cacheField name="SALDO COMPROMISO" numFmtId="3">
      <sharedItems containsString="0" containsBlank="1" containsNumber="1" containsInteger="1" minValue="0" maxValue="14914662247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8224622520"/>
    </cacheField>
    <cacheField name="OCTUBRE" numFmtId="3">
      <sharedItems containsString="0" containsBlank="1" containsNumber="1" containsInteger="1" minValue="0" maxValue="6772056083"/>
    </cacheField>
    <cacheField name="SEPTIEMBRE" numFmtId="3">
      <sharedItems containsString="0" containsBlank="1" containsNumber="1" containsInteger="1" minValue="0" maxValue="5201553971"/>
    </cacheField>
    <cacheField name="AGOSTO" numFmtId="3">
      <sharedItems containsString="0" containsBlank="1" containsNumber="1" containsInteger="1" minValue="0" maxValue="4701666910"/>
    </cacheField>
    <cacheField name="JULIO" numFmtId="3">
      <sharedItems containsString="0" containsBlank="1" containsNumber="1" containsInteger="1" minValue="0" maxValue="3666740688"/>
    </cacheField>
    <cacheField name="JUNIO" numFmtId="3">
      <sharedItems containsString="0" containsBlank="1" containsNumber="1" containsInteger="1" minValue="0" maxValue="5684834714"/>
    </cacheField>
    <cacheField name="MAYO" numFmtId="3">
      <sharedItems containsString="0" containsBlank="1" containsNumber="1" containsInteger="1" minValue="0" maxValue="5022881123"/>
    </cacheField>
    <cacheField name="ABRIL" numFmtId="3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3">
      <sharedItems containsNonDate="0" containsString="0" containsBlank="1"/>
    </cacheField>
    <cacheField name="ARRASTRE" numFmtId="3">
      <sharedItems containsString="0" containsBlank="1" containsNumber="1" containsInteger="1" minValue="0" maxValue="260275813019"/>
    </cacheField>
    <cacheField name="RATE 2020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Segundo Alarcon" refreshedDate="44179.05754814815" createdVersion="4" refreshedVersion="6" minRefreshableVersion="3" recordCount="806">
  <cacheSource type="worksheet">
    <worksheetSource ref="B2:AV808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 count="19">
        <m/>
        <s v="TRANSPORTE Y VIVIENDA"/>
        <s v="EDUCACIÓN Y CULTURA"/>
        <s v="DEFENSA Y SEGURIDAD"/>
        <s v="MULTISECTORIAL"/>
        <s v="DEPORTE"/>
        <s v="SALUD"/>
        <s v="AGUA POTABLE Y ALCANTARILLADO"/>
        <s v="ENERGIA"/>
        <s v="RECURSOS NATURALES Y MEDIO AMBIENTE"/>
        <s v="INDUSTRIA, COMERCIO, FINANZAS Y TURISMO"/>
        <s v="SILVOAGROPECUARIO"/>
        <s v="TRANSPORTE" u="1"/>
        <s v="VIVIENDA" u="1"/>
        <s v="PESCA" u="1"/>
        <s v="JUSTICIA" u="1"/>
        <s v="DEFENSA  Y SEGURIDAD" u="1"/>
        <s v="RECURSO NATURALES Y MEDIO AMBIENTE" u="1"/>
        <s v="EDUCACION Y CULTURA" u="1"/>
      </sharedItems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009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6261750" maxValue="450025627515"/>
    </cacheField>
    <cacheField name="PAGOS AÑOS ANTERIORES" numFmtId="3">
      <sharedItems containsString="0" containsBlank="1" containsNumber="1" containsInteger="1" minValue="0" maxValue="109845066496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containsInteger="1" minValue="0" maxValue="79904748000"/>
    </cacheField>
    <cacheField name="TOTAL PAGOS AL 30 NOVIEMBRE 2020" numFmtId="3">
      <sharedItems containsString="0" containsBlank="1" containsNumber="1" containsInteger="1" minValue="0" maxValue="64990085753"/>
    </cacheField>
    <cacheField name="SALDO COMPROMISO" numFmtId="3">
      <sharedItems containsString="0" containsBlank="1" containsNumber="1" containsInteger="1" minValue="0" maxValue="14914662247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8224622520"/>
    </cacheField>
    <cacheField name="OCTUBRE" numFmtId="3">
      <sharedItems containsString="0" containsBlank="1" containsNumber="1" containsInteger="1" minValue="0" maxValue="6772056083"/>
    </cacheField>
    <cacheField name="SEPTIEMBRE" numFmtId="3">
      <sharedItems containsString="0" containsBlank="1" containsNumber="1" containsInteger="1" minValue="0" maxValue="5201553971"/>
    </cacheField>
    <cacheField name="AGOSTO" numFmtId="3">
      <sharedItems containsString="0" containsBlank="1" containsNumber="1" containsInteger="1" minValue="0" maxValue="4701666910"/>
    </cacheField>
    <cacheField name="JULIO" numFmtId="3">
      <sharedItems containsString="0" containsBlank="1" containsNumber="1" containsInteger="1" minValue="0" maxValue="3666740688"/>
    </cacheField>
    <cacheField name="JUNIO" numFmtId="3">
      <sharedItems containsString="0" containsBlank="1" containsNumber="1" containsInteger="1" minValue="0" maxValue="5684834714"/>
    </cacheField>
    <cacheField name="MAYO" numFmtId="3">
      <sharedItems containsString="0" containsBlank="1" containsNumber="1" containsInteger="1" minValue="0" maxValue="5022881123"/>
    </cacheField>
    <cacheField name="ABRIL" numFmtId="3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3">
      <sharedItems containsNonDate="0" containsString="0" containsBlank="1"/>
    </cacheField>
    <cacheField name="ARRASTRE" numFmtId="3">
      <sharedItems containsString="0" containsBlank="1" containsNumber="1" containsInteger="1" minValue="0" maxValue="260275813019"/>
    </cacheField>
    <cacheField name="RATE 2020" numFmtId="0">
      <sharedItems containsBlank="1"/>
    </cacheField>
    <cacheField name="BIP 3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Segundo Alarcón Segovia" refreshedDate="44179.447971759262" createdVersion="6" refreshedVersion="4" minRefreshableVersion="3" recordCount="430">
  <cacheSource type="worksheet">
    <worksheetSource ref="A2:L432" sheet="TRANSF. MUNICIPIOS COVID"/>
  </cacheSource>
  <cacheFields count="12">
    <cacheField name="SUBT." numFmtId="0">
      <sharedItems containsString="0" containsBlank="1" containsNumber="1" containsInteger="1" minValue="24" maxValue="24"/>
    </cacheField>
    <cacheField name="PROVINCIA" numFmtId="0">
      <sharedItems containsBlank="1" count="5">
        <m/>
        <s v="OSORNO"/>
        <s v="LLANQUIHUE"/>
        <s v="CHILOE"/>
        <s v="PALENA"/>
      </sharedItems>
    </cacheField>
    <cacheField name="COMUNA" numFmtId="0">
      <sharedItems containsBlank="1" count="31">
        <m/>
        <s v="OSORNO"/>
        <s v="PUERTO OCTAY"/>
        <s v="PURRANQUE"/>
        <s v="PUYEHUE"/>
        <s v="RIO NEGRO"/>
        <s v="SAN JUAN DE LA COSTA"/>
        <s v="SAN PABLO"/>
        <s v="PUERTO MONTT"/>
        <s v="CALBUCO"/>
        <s v="COCHAMO"/>
        <s v="FRESIA"/>
        <s v="FRUTILLAR"/>
        <s v="LLANQUIHUE"/>
        <s v="LOS MUERMOS"/>
        <s v="MAULLIN"/>
        <s v="PUERTO VARAS"/>
        <s v="ANCUD"/>
        <s v="CASTRO"/>
        <s v="CHONCHI"/>
        <s v="CURACO DE VELEZ"/>
        <s v="DALCAHUE"/>
        <s v="PUQUELDON"/>
        <s v="QUEILEN"/>
        <s v="QUELLON"/>
        <s v="QUEMCHI"/>
        <s v="QUINCHAO"/>
        <s v="CHAITEN"/>
        <s v="FUTALEUFU"/>
        <s v="HUALAIHUE"/>
        <s v="PALENA"/>
      </sharedItems>
    </cacheField>
    <cacheField name="cod" numFmtId="0">
      <sharedItems containsString="0" containsBlank="1" containsNumber="1" containsInteger="1" minValue="1" maxValue="30"/>
    </cacheField>
    <cacheField name="BIP" numFmtId="0">
      <sharedItems containsString="0" containsBlank="1" containsNumber="1" containsInteger="1" minValue="30043744" maxValue="30463800"/>
    </cacheField>
    <cacheField name="NOMBRE DEL PROYECTO" numFmtId="0">
      <sharedItems containsBlank="1" count="72">
        <m/>
        <s v="COMUNA DE OSORNO"/>
        <s v="SUBSIDIO A MUNICIPALIDADES PARA ENFRENTAMIENTO CRISIS SANITARIA COVID-19"/>
        <s v="Aplicación letra a) numeral 2.3 glosa 02 Gobiernos Regionales"/>
        <s v="Aplicación letra c) numeral 2.3 glosa 02 Gobiernos Regionales"/>
        <s v="TOTAL SUBSIDIO A MUNICIPALIDADES PARA ENFRENTAMIENTO CRISIS SANITARIA COVID-19"/>
        <s v="TRANSF. RECURSOS PARA LLEVAR A CABO ACUERDO DE SALUD LOS LAGOS COVID 19"/>
        <s v="Fármacos e insumos"/>
        <s v="Kits adulto mayor"/>
        <s v="TOTAL TRANSF. RECURSOS PARA LLEVAR A CABO ACUERDO DE SALUD LOS LAGOS COVID 19"/>
        <s v="TOTAL COMUNA DE OSORNO"/>
        <s v="COMUNA DE PUERTO OCTAY"/>
        <s v="TOTAL COMUNA DE PUERTO OCTAY"/>
        <s v="COMUNA DE PURRANQUE"/>
        <s v="TOTAL COMUNA DE PURRANQUE"/>
        <s v="COMUNA DE PUYEHUE"/>
        <s v="TOTAL COMUNA DE PUYEHUE"/>
        <s v="COMUNA DE RIO NEGRO"/>
        <s v="TOTAL COMUNA DE RIO NEGRO"/>
        <s v="COMUNA DE SAN JUAN DE LA COSTA"/>
        <s v="TOTAL COMUNA DE SAN JUAN DE LA COSTA"/>
        <s v="COMUNA DE SAN PABLO"/>
        <s v="TOTAL COMUNA DE SAN PABLO"/>
        <s v="TOTAL PROVINCIA DE OSORNO"/>
        <s v="COMUNA DE PUERTO MONTT"/>
        <s v="TOTAL COMUNA DE PUERTO MONTT"/>
        <s v="COMUNA DE CALBUCO"/>
        <s v="TOTAL COMUNA DE CALBUCO"/>
        <s v="COMUNA DE COCHAMO"/>
        <s v="TOTAL COMUNA DE COCHAMO"/>
        <s v="COMUNA DE FRESIA"/>
        <s v="TOTAL COMUNA DE FRESIA"/>
        <s v="COMUNA DE FRUTILLAR"/>
        <s v="TOTAL COMUNA DE FRUTILLAR"/>
        <s v="COMUNA DE LLANQUIHUE"/>
        <s v="TOTAL COMUNA DE LLANQUIHUE"/>
        <s v="COMUNA DE LOS MUERMOS"/>
        <s v="TOTAL COMUNA DE LOS MUERMOS"/>
        <s v="COMUNA DE MAULLIN"/>
        <s v="TOTAL COMUNA DE MAULLIN"/>
        <s v="COMUNA DE PUERTO VARAS"/>
        <s v="TOTAL COMUNA DE PUERTO VARAS"/>
        <s v="TOTAL PROVINCIA DE LLANQUIHUE"/>
        <s v="COMUNA DE ANCUD"/>
        <s v="TOTAL COMUNA DE ANCUD"/>
        <s v="COMUNA DE CASTRO"/>
        <s v="TOTAL COMUNA DE CASTRO"/>
        <s v="COMUNA DE CHONCHI"/>
        <s v="TOTAL COMUNA DE CHONCHI"/>
        <s v="COMUNA DE CURACO DE VELEZ"/>
        <s v="TOTAL COMUNA DE CURACO DE VELEZ"/>
        <s v="COMUNA DE DALCAHUE"/>
        <s v="TOTAL COMUNA DE DALCAHUE"/>
        <s v="COMUNA DE PUQUELDON"/>
        <s v="TOTAL COMUNA DE PUQUELDON"/>
        <s v="COMUNA DE QUEILEN"/>
        <s v="TOTAL COMUNA DE QUEILEN"/>
        <s v="COMUNA DE QUELLON"/>
        <s v="TOTAL COMUNA DE QUELLON"/>
        <s v="COMUNA DE QUEMCHI"/>
        <s v="TOTAL COMUNA DE QUEMCHI"/>
        <s v="COMUNA DE QUINCHAO"/>
        <s v="TOTAL COMUNA DE QUINCHAO"/>
        <s v="TOTAL PROVINCIA DE CHILOE"/>
        <s v="COMUNA DE CHAITEN"/>
        <s v="TOTAL COMUNA DE CHAITEN"/>
        <s v="COMUNA DE FUTALEUFU"/>
        <s v="TOTAL COMUNA DE FUTALEUFU"/>
        <s v="COMUNA DE HUALAIHUE"/>
        <s v="TOTAL COMUNA DE HUALAIHUE"/>
        <s v="COMUNA DE PALENA"/>
        <s v="TOTAL COMUNA DE PALENA"/>
      </sharedItems>
    </cacheField>
    <cacheField name="OBS." numFmtId="3">
      <sharedItems containsNonDate="0" containsString="0" containsBlank="1"/>
    </cacheField>
    <cacheField name="2" numFmtId="3">
      <sharedItems containsNonDate="0" containsString="0" containsBlank="1"/>
    </cacheField>
    <cacheField name="MONTO TRANSFERIDO" numFmtId="3">
      <sharedItems containsString="0" containsBlank="1" containsNumber="1" containsInteger="1" minValue="1646616" maxValue="2166052087"/>
    </cacheField>
    <cacheField name="MONTO REINTEGRADO" numFmtId="3">
      <sharedItems containsString="0" containsBlank="1" containsNumber="1" containsInteger="1" minValue="0" maxValue="478293472"/>
    </cacheField>
    <cacheField name="MONTO RENDIDO" numFmtId="3">
      <sharedItems containsString="0" containsBlank="1" containsNumber="1" containsInteger="1" minValue="0" maxValue="637376559"/>
    </cacheField>
    <cacheField name="SALDO POR RENDIR" numFmtId="3">
      <sharedItems containsString="0" containsBlank="1" containsNumber="1" containsInteger="1" minValue="0" maxValue="13469337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2"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1"/>
    <s v="OSORNO"/>
    <n v="1"/>
    <s v="FAR"/>
    <s v="EJECUCION"/>
    <n v="30043744"/>
    <m/>
    <m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712617316"/>
    <n v="712617316"/>
    <n v="0"/>
    <n v="0"/>
    <n v="0"/>
    <n v="0"/>
    <n v="0"/>
    <n v="0"/>
    <n v="0"/>
    <n v="332864655"/>
    <n v="0"/>
    <n v="0"/>
    <n v="180086508"/>
    <n v="0"/>
    <n v="199666153"/>
    <m/>
    <n v="1234934438"/>
    <s v="RS"/>
  </r>
  <r>
    <n v="31"/>
    <s v="A"/>
    <s v="EDUCACIÓN Y CULTURA"/>
    <s v="URBANO"/>
    <s v="SOCIAL"/>
    <x v="1"/>
    <s v="OSORNO"/>
    <n v="1"/>
    <s v="LIBRE"/>
    <s v="EJECUCION"/>
    <n v="30070862"/>
    <m/>
    <m/>
    <s v="30070862EJECUCION"/>
    <m/>
    <s v="REPOSICION LICEO CARMELA CARVAJAL DE PRAT, OSORNO."/>
    <s v="* CERT. 246 22.08.19 - APRUEBA AUMENTO PPTO"/>
    <m/>
    <m/>
    <m/>
    <m/>
    <m/>
    <m/>
    <n v="7370081000"/>
    <n v="0"/>
    <m/>
    <n v="1235707876"/>
    <n v="1179337880"/>
    <n v="56369996"/>
    <n v="0"/>
    <n v="291235316"/>
    <n v="163818106"/>
    <n v="167525540"/>
    <n v="0"/>
    <n v="188084339"/>
    <n v="202156837"/>
    <n v="166517742"/>
    <n v="0"/>
    <n v="0"/>
    <n v="0"/>
    <n v="0"/>
    <m/>
    <n v="6134373124"/>
    <s v="RS"/>
  </r>
  <r>
    <n v="31"/>
    <s v="A"/>
    <s v="DEFENSA Y SEGURIDAD"/>
    <s v="URBANO"/>
    <s v="SOCIAL"/>
    <x v="1"/>
    <s v="OSORNO"/>
    <n v="1"/>
    <s v="LIBRE"/>
    <s v="EJECUCION"/>
    <n v="30165522"/>
    <m/>
    <m/>
    <s v="30165522EJECUCION"/>
    <m/>
    <s v="CONSERVACION Y EQUIP. EDIFI. CIAS. BOMBEROS 4TA;5TA Y CUARTEL GENERAL (C33)"/>
    <m/>
    <m/>
    <m/>
    <m/>
    <m/>
    <m/>
    <m/>
    <n v="820000000"/>
    <n v="346084133"/>
    <m/>
    <n v="357545683"/>
    <n v="357545683"/>
    <n v="0"/>
    <n v="0"/>
    <n v="45789740"/>
    <n v="7324101"/>
    <n v="0"/>
    <n v="31046062"/>
    <n v="69573418"/>
    <n v="0"/>
    <n v="50255490"/>
    <n v="1111111"/>
    <n v="82363638"/>
    <n v="46903950"/>
    <n v="23178173"/>
    <m/>
    <n v="116370184"/>
    <s v="RS*"/>
  </r>
  <r>
    <n v="31"/>
    <s v="A"/>
    <s v="MULTISECTORIAL"/>
    <s v="URBANO"/>
    <s v="SOCIAL"/>
    <x v="1"/>
    <s v="OSORNO"/>
    <n v="1"/>
    <s v="LIBRE"/>
    <s v="EJECUCION"/>
    <n v="30135711"/>
    <m/>
    <m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n v="0"/>
    <n v="0"/>
    <n v="0"/>
    <n v="0"/>
    <n v="0"/>
    <n v="0"/>
    <n v="0"/>
    <n v="0"/>
    <n v="6990"/>
    <n v="0"/>
    <n v="0"/>
    <m/>
    <n v="0"/>
    <s v="RS"/>
  </r>
  <r>
    <n v="31"/>
    <s v="A"/>
    <s v="TRANSPORTE Y VIVIENDA"/>
    <s v="URBANO"/>
    <s v="SOCIAL"/>
    <x v="1"/>
    <s v="OSORNO"/>
    <n v="1"/>
    <s v="FAR"/>
    <s v="EJECUCION"/>
    <n v="40003069"/>
    <m/>
    <m/>
    <s v="40003069EJECUCION"/>
    <s v="2308-91-LE19"/>
    <s v="CONSERVACION VEREDAS CERVANTES COMUNA DE OSORNO (C33)"/>
    <m/>
    <m/>
    <m/>
    <m/>
    <m/>
    <m/>
    <m/>
    <n v="77510000"/>
    <n v="0"/>
    <m/>
    <n v="71792414"/>
    <n v="71792414"/>
    <n v="0"/>
    <n v="0"/>
    <n v="0"/>
    <n v="0"/>
    <n v="0"/>
    <n v="2456159"/>
    <n v="0"/>
    <n v="0"/>
    <n v="0"/>
    <n v="19739016"/>
    <n v="0"/>
    <n v="49597239"/>
    <n v="0"/>
    <m/>
    <n v="5717586"/>
    <s v="RS*"/>
  </r>
  <r>
    <n v="31"/>
    <s v="A"/>
    <s v="EDUCACIÓN Y CULTURA"/>
    <s v="URBANO"/>
    <s v="SOCIAL"/>
    <x v="1"/>
    <s v="OSORNO"/>
    <n v="1"/>
    <s v="LIBRE"/>
    <s v="EJECUCION"/>
    <n v="30134836"/>
    <m/>
    <m/>
    <s v="30134836EJECUCION"/>
    <s v="2308-97-LR19"/>
    <s v="REPOSICION ESCUELA RURAL WALTERIO MEYER RUSCA, AGUA BUENA, OSORNO"/>
    <m/>
    <m/>
    <m/>
    <m/>
    <m/>
    <m/>
    <m/>
    <n v="3295526000"/>
    <n v="0"/>
    <m/>
    <n v="858562222"/>
    <n v="858562222"/>
    <n v="0"/>
    <n v="0"/>
    <n v="95896792"/>
    <n v="123917560"/>
    <n v="38467045"/>
    <n v="171764149"/>
    <n v="182582886"/>
    <n v="142177586"/>
    <n v="0"/>
    <n v="103756204"/>
    <n v="0"/>
    <n v="0"/>
    <n v="0"/>
    <m/>
    <n v="2436963778"/>
    <s v="RS"/>
  </r>
  <r>
    <n v="31"/>
    <s v="A"/>
    <s v="DEPORTE"/>
    <s v="URBANO"/>
    <s v="SOCIAL"/>
    <x v="1"/>
    <s v="OSORNO"/>
    <n v="1"/>
    <s v="LIBRE"/>
    <s v="EJECUCION"/>
    <n v="40004690"/>
    <m/>
    <m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388530954"/>
    <n v="232520067"/>
    <n v="156010887"/>
    <n v="0"/>
    <n v="54042319"/>
    <n v="0"/>
    <n v="22701257"/>
    <n v="23865090"/>
    <n v="44638361"/>
    <n v="0"/>
    <n v="20426126"/>
    <n v="66846914"/>
    <n v="0"/>
    <n v="0"/>
    <n v="0"/>
    <m/>
    <n v="738510046"/>
    <s v="RS"/>
  </r>
  <r>
    <n v="31"/>
    <s v="A"/>
    <s v="SALUD"/>
    <s v="URBANO"/>
    <s v="SOCIAL"/>
    <x v="1"/>
    <s v="OSORNO"/>
    <n v="1"/>
    <s v="LIBRE"/>
    <s v="EJECUCION"/>
    <n v="30087456"/>
    <m/>
    <m/>
    <s v="30087456EJECUCION"/>
    <m/>
    <s v="** CONSTRUCCION CENTRO DE DIALIZADOS Y TRANSPLANTADOS RENALES"/>
    <s v="* CERT. CORE 133 ABRIL 2020 - INCORPORA SALDO"/>
    <m/>
    <m/>
    <m/>
    <m/>
    <m/>
    <m/>
    <n v="623418606"/>
    <n v="609651710"/>
    <m/>
    <n v="13766896"/>
    <n v="5565145"/>
    <n v="8201751"/>
    <m/>
    <n v="0"/>
    <n v="0"/>
    <n v="0"/>
    <n v="0"/>
    <n v="0"/>
    <n v="0"/>
    <n v="0"/>
    <n v="5565145"/>
    <m/>
    <m/>
    <m/>
    <m/>
    <n v="0"/>
    <s v="RS"/>
  </r>
  <r>
    <n v="31"/>
    <s v="A"/>
    <s v="AGUA POTABLE Y ALCANTARILLADO"/>
    <s v="RURAL"/>
    <s v="SOCIAL"/>
    <x v="1"/>
    <s v="OSORNO"/>
    <n v="1"/>
    <s v="PMB"/>
    <s v="EJECUCION"/>
    <n v="30257472"/>
    <m/>
    <m/>
    <s v="30257472EJECUCION"/>
    <s v="2308-101-LR19"/>
    <s v="* CONSTRUCCION RED DE ALCANTARILLADO Y PLANTA DE TRATAMIENTO SECTOR PICHIL, OSORNO"/>
    <s v="* ORD. 1862 29.10.20 SUBDERE RECONOCE PROVICISION PMB $144.900"/>
    <m/>
    <m/>
    <m/>
    <m/>
    <m/>
    <m/>
    <n v="144900000"/>
    <n v="0"/>
    <m/>
    <n v="144900000"/>
    <n v="47479757"/>
    <n v="97420243"/>
    <n v="0"/>
    <n v="0"/>
    <n v="27850889"/>
    <n v="0"/>
    <n v="0"/>
    <n v="0"/>
    <n v="0"/>
    <n v="0"/>
    <n v="19628868"/>
    <n v="0"/>
    <n v="0"/>
    <n v="0"/>
    <m/>
    <n v="0"/>
    <s v="RS"/>
  </r>
  <r>
    <n v="31"/>
    <s v="A"/>
    <s v="AGUA POTABLE Y ALCANTARILLADO"/>
    <s v="RURAL"/>
    <s v="SOCIAL"/>
    <x v="1"/>
    <s v="OSORNO"/>
    <n v="1"/>
    <s v="LIBRE"/>
    <s v="EJECUCION"/>
    <n v="30257472"/>
    <m/>
    <m/>
    <s v="30257472EJECUCION"/>
    <s v="2308-101-LR19"/>
    <s v="* CONSTRUCCION RED DE ALCANTARILLADO Y PLANTA DE TRATAMIENTO SECTOR PICHIL, OSORNO"/>
    <s v="* CERT. CORE 175 20.06 - APRUEBA ETAPA EJECUCION CON CARGO FNDR. - * CERT. CORE 310 10.2020 - ACTUALIZA COSTO"/>
    <m/>
    <m/>
    <m/>
    <m/>
    <m/>
    <m/>
    <n v="416993000"/>
    <n v="0"/>
    <m/>
    <n v="0"/>
    <n v="0"/>
    <n v="0"/>
    <n v="0"/>
    <n v="0"/>
    <n v="0"/>
    <n v="0"/>
    <n v="0"/>
    <n v="0"/>
    <n v="0"/>
    <n v="0"/>
    <n v="0"/>
    <n v="0"/>
    <n v="0"/>
    <n v="0"/>
    <m/>
    <n v="416993000"/>
    <s v="RS"/>
  </r>
  <r>
    <n v="31"/>
    <s v="A"/>
    <s v="SALUD"/>
    <s v="URBANO"/>
    <s v="SOCIAL"/>
    <x v="1"/>
    <s v="OSORNO"/>
    <n v="1"/>
    <s v="LIBRE"/>
    <s v="EJECUCION"/>
    <n v="30062818"/>
    <m/>
    <m/>
    <s v="30062818EJECUCION"/>
    <m/>
    <s v="** AMPLIACION CESFAM OVEJERIA OSORNO"/>
    <s v="* CERT. CORE 117 ABRIL 2020 INCOPORA SALDO"/>
    <m/>
    <m/>
    <m/>
    <m/>
    <m/>
    <m/>
    <n v="3289875729"/>
    <n v="3213972235"/>
    <m/>
    <n v="67701742"/>
    <n v="4292996"/>
    <n v="63408746"/>
    <m/>
    <n v="0"/>
    <n v="4292996"/>
    <n v="0"/>
    <n v="0"/>
    <n v="0"/>
    <n v="0"/>
    <n v="0"/>
    <n v="0"/>
    <m/>
    <m/>
    <m/>
    <m/>
    <n v="8201752"/>
    <s v="RS"/>
  </r>
  <r>
    <n v="31"/>
    <s v="A"/>
    <s v="SALUD"/>
    <s v="URBANO"/>
    <s v="SOCIAL"/>
    <x v="1"/>
    <s v="OSORNO"/>
    <n v="1"/>
    <s v="LIBRE"/>
    <s v="EJECUCION"/>
    <n v="30129384"/>
    <m/>
    <m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n v="0"/>
    <n v="0"/>
    <n v="0"/>
    <n v="0"/>
    <n v="0"/>
    <n v="7039913"/>
    <n v="0"/>
    <n v="0"/>
    <m/>
    <m/>
    <m/>
    <m/>
    <n v="0"/>
    <s v="RS"/>
  </r>
  <r>
    <n v="31"/>
    <s v="A"/>
    <s v="SALUD"/>
    <s v="URBANO"/>
    <s v="SOCIAL"/>
    <x v="1"/>
    <s v="OSORNO"/>
    <n v="1"/>
    <s v="LIBRE"/>
    <s v="EJECUCION"/>
    <n v="30470902"/>
    <m/>
    <m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n v="0"/>
    <n v="0"/>
    <n v="0"/>
    <n v="0"/>
    <n v="0"/>
    <n v="0"/>
    <n v="0"/>
    <n v="0"/>
    <m/>
    <m/>
    <m/>
    <m/>
    <n v="0"/>
    <s v="RS"/>
  </r>
  <r>
    <n v="33"/>
    <s v="A"/>
    <s v="MULTISECTORIAL"/>
    <s v="URBANO"/>
    <s v="SOCIAL"/>
    <x v="1"/>
    <s v="OSORNO"/>
    <n v="1"/>
    <s v="FRIL"/>
    <s v="EJECUCION"/>
    <s v="FRIL"/>
    <m/>
    <m/>
    <s v="FRILEJECUCION"/>
    <m/>
    <s v="FONDO REGIONAL DE INICIATIVAS LOCAL - ANEXO PAGINA 2"/>
    <m/>
    <m/>
    <m/>
    <m/>
    <m/>
    <m/>
    <m/>
    <n v="219181184"/>
    <n v="0"/>
    <m/>
    <n v="219181184"/>
    <n v="219181184"/>
    <n v="0"/>
    <n v="0"/>
    <n v="6750156"/>
    <n v="0"/>
    <n v="2958966"/>
    <n v="0"/>
    <n v="30866995"/>
    <n v="69416176"/>
    <n v="0"/>
    <n v="109188891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9099987654"/>
    <n v="13864577742"/>
    <m/>
    <n v="4143346004"/>
    <n v="3695941567"/>
    <n v="447404437"/>
    <n v="0"/>
    <n v="493714323"/>
    <n v="327203652"/>
    <n v="231652808"/>
    <n v="229131460"/>
    <n v="515745999"/>
    <n v="753655167"/>
    <n v="237199358"/>
    <n v="325836149"/>
    <n v="262457136"/>
    <n v="96501189"/>
    <n v="222844326"/>
    <m/>
    <n v="1109206390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1"/>
    <s v="OSORNO"/>
    <n v="1"/>
    <s v="LIBRE"/>
    <s v="EJECUCION"/>
    <n v="30463800"/>
    <m/>
    <m/>
    <s v="30463800EJECUCION"/>
    <m/>
    <s v="* REPOSICION HOSPEDERIA HOGAR DE CRISTO, OSORNO"/>
    <m/>
    <m/>
    <m/>
    <m/>
    <m/>
    <m/>
    <m/>
    <n v="4144186000"/>
    <n v="0"/>
    <m/>
    <n v="0"/>
    <n v="0"/>
    <n v="0"/>
    <n v="0"/>
    <n v="0"/>
    <n v="0"/>
    <n v="0"/>
    <n v="0"/>
    <n v="0"/>
    <n v="0"/>
    <n v="0"/>
    <n v="0"/>
    <n v="0"/>
    <n v="0"/>
    <n v="0"/>
    <m/>
    <n v="4144186000"/>
    <s v="RS"/>
  </r>
  <r>
    <n v="31"/>
    <s v="A"/>
    <s v="TRANSPORTE Y VIVIENDA"/>
    <s v="URBANO"/>
    <s v="SOCIAL"/>
    <x v="1"/>
    <s v="OSORNO"/>
    <n v="1"/>
    <s v="LIBRE"/>
    <s v="EJECUCION"/>
    <n v="30123182"/>
    <s v="G"/>
    <m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0"/>
    <n v="0"/>
    <n v="0"/>
    <n v="0"/>
    <n v="0"/>
    <n v="0"/>
    <n v="0"/>
    <n v="0"/>
    <n v="0"/>
    <n v="0"/>
    <n v="0"/>
    <n v="0"/>
    <n v="0"/>
    <n v="0"/>
    <n v="0"/>
    <m/>
    <n v="5579270000"/>
    <s v="RS"/>
  </r>
  <r>
    <n v="31"/>
    <s v="N"/>
    <s v="DEFENSA Y SEGURIDAD"/>
    <s v="URBANO"/>
    <s v="SOCIAL"/>
    <x v="1"/>
    <s v="OSORNO"/>
    <n v="1"/>
    <s v="LIBRE"/>
    <s v="DISEÑO"/>
    <n v="40015396"/>
    <m/>
    <s v="IGNACIO ORTIZ"/>
    <m/>
    <m/>
    <s v="** REPOSICION JUZGADO DE POLICIA LOCAL"/>
    <s v="*CERT. CORE 293 09.20 - INCORPORA Y CAMBIA NOMBRE"/>
    <m/>
    <m/>
    <s v="1857 11.20"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</r>
  <r>
    <n v="31"/>
    <s v="N"/>
    <s v="TRANSPORTE Y VIVIENDA"/>
    <s v="URBANO"/>
    <s v="SOCIAL"/>
    <x v="1"/>
    <s v="OSORNO"/>
    <n v="1"/>
    <s v="LIBRE"/>
    <s v="EJECUCION"/>
    <n v="40019026"/>
    <m/>
    <s v="GLORIA QUEZADA"/>
    <m/>
    <m/>
    <s v="* REPOSICION DE VEREDAS SECTOR NORTE, OSORNO"/>
    <s v="*CERT. CORE 270 09.20 - INCORPORA Y AJUSTA COSTO"/>
    <m/>
    <m/>
    <s v="1854 11.20"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</r>
  <r>
    <n v="31"/>
    <s v="N"/>
    <s v="DEFENSA Y SEGURIDAD"/>
    <s v="URBANO"/>
    <s v="SOCIAL"/>
    <x v="1"/>
    <s v="OSORNO"/>
    <n v="1"/>
    <s v="LIBRE"/>
    <s v="EJECUCION"/>
    <n v="40008282"/>
    <m/>
    <m/>
    <m/>
    <m/>
    <s v="** REPOSICION SEXTA COMPAÑÍA DE BOMBEROS DE OSORNO"/>
    <s v="* CERT. CORE 321 11.20 - SE INCORPORA"/>
    <m/>
    <m/>
    <m/>
    <m/>
    <m/>
    <m/>
    <n v="988704000"/>
    <n v="0"/>
    <m/>
    <n v="0"/>
    <n v="0"/>
    <n v="0"/>
    <n v="0"/>
    <n v="0"/>
    <n v="0"/>
    <n v="0"/>
    <n v="0"/>
    <n v="0"/>
    <n v="0"/>
    <n v="0"/>
    <n v="0"/>
    <n v="0"/>
    <n v="0"/>
    <n v="0"/>
    <m/>
    <n v="988704000"/>
    <s v="RS"/>
  </r>
  <r>
    <n v="31"/>
    <s v="N"/>
    <s v="EDUCACIÓN Y CULTURA"/>
    <s v="URBANO"/>
    <s v="SOCIAL"/>
    <x v="1"/>
    <s v="OSORNO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</r>
  <r>
    <n v="31"/>
    <s v="N"/>
    <s v="TRANSPORTE Y VIVIENDA"/>
    <s v="URBANO"/>
    <s v="SOCIAL"/>
    <x v="1"/>
    <s v="OSORNO"/>
    <n v="1"/>
    <s v="LIBRE"/>
    <s v="EJECUCION"/>
    <n v="40019022"/>
    <m/>
    <m/>
    <s v="40019022EJECUCION"/>
    <m/>
    <s v="* REPOSICION VEREDAS POBLACION ANGULO, COMUNA DE OSORNO"/>
    <s v="* CERT. CORE 206 07.19 - SE INCORPORA AL PPTO 2019 CON CARGO AL FNDR / * CERT. CORE 162 05,20 CAMBIA NOMBRE "/>
    <m/>
    <m/>
    <s v="1556 08.20"/>
    <m/>
    <m/>
    <m/>
    <n v="519400000"/>
    <n v="0"/>
    <m/>
    <n v="0"/>
    <n v="0"/>
    <n v="0"/>
    <n v="0"/>
    <n v="0"/>
    <n v="0"/>
    <n v="0"/>
    <n v="0"/>
    <n v="0"/>
    <n v="0"/>
    <n v="0"/>
    <n v="0"/>
    <n v="0"/>
    <n v="0"/>
    <n v="0"/>
    <m/>
    <n v="5194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3317045000"/>
    <n v="0"/>
    <m/>
    <n v="0"/>
    <n v="0"/>
    <n v="0"/>
    <n v="0"/>
    <n v="0"/>
    <n v="0"/>
    <n v="0"/>
    <n v="0"/>
    <n v="0"/>
    <n v="0"/>
    <n v="0"/>
    <n v="0"/>
    <n v="0"/>
    <n v="0"/>
    <n v="0"/>
    <m/>
    <n v="1331704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OSORNO"/>
    <m/>
    <m/>
    <m/>
    <m/>
    <m/>
    <m/>
    <m/>
    <n v="42417032654"/>
    <n v="13864577742"/>
    <m/>
    <n v="4143346004"/>
    <n v="3695941567"/>
    <n v="447404437"/>
    <n v="0"/>
    <n v="493714323"/>
    <n v="327203652"/>
    <n v="231652808"/>
    <n v="229131460"/>
    <n v="515745999"/>
    <n v="753655167"/>
    <n v="237199358"/>
    <n v="325836149"/>
    <n v="262457136"/>
    <n v="96501189"/>
    <n v="222844326"/>
    <m/>
    <n v="2440910890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PTO. OCTAY"/>
    <n v="2"/>
    <s v="LIBRE"/>
    <s v="DISEÑO"/>
    <n v="30412923"/>
    <m/>
    <m/>
    <s v="30412923DISEÑO"/>
    <m/>
    <s v="CONSTRUCCION POSTA SALUD EL PONCHO"/>
    <m/>
    <m/>
    <m/>
    <m/>
    <m/>
    <m/>
    <m/>
    <n v="19780000"/>
    <n v="7512000"/>
    <m/>
    <n v="0"/>
    <n v="0"/>
    <n v="0"/>
    <n v="0"/>
    <n v="0"/>
    <n v="0"/>
    <n v="0"/>
    <n v="0"/>
    <n v="0"/>
    <n v="0"/>
    <n v="0"/>
    <n v="0"/>
    <n v="0"/>
    <n v="0"/>
    <n v="0"/>
    <m/>
    <n v="12268000"/>
    <s v="RS"/>
  </r>
  <r>
    <n v="31"/>
    <s v="A"/>
    <s v="EDUCACIÓN Y CULTURA"/>
    <s v="RURAL"/>
    <s v="SOCIAL"/>
    <x v="1"/>
    <s v="PTO. OCTAY"/>
    <n v="2"/>
    <s v="FIE"/>
    <s v="EJECUCION"/>
    <n v="30478036"/>
    <m/>
    <m/>
    <s v="30478036EJECUCION"/>
    <s v="739231-39-LR19"/>
    <s v="* REPOSICION ESCUELA RURAL EL ISLOTE RUPANCO, PUERTO OCTAY"/>
    <s v="* CERT. CORE 247 22.08.19 - APRUEBA REINCORPORAR CON CARGO AL FNDR./ CERT CORE. 336 19.11.20 - COSTO"/>
    <m/>
    <m/>
    <m/>
    <m/>
    <m/>
    <m/>
    <n v="1264238764"/>
    <n v="0"/>
    <m/>
    <n v="864563412"/>
    <n v="864563412"/>
    <n v="0"/>
    <n v="0"/>
    <n v="102163291"/>
    <n v="0"/>
    <n v="99666408"/>
    <n v="96671875"/>
    <n v="230229291"/>
    <n v="0"/>
    <n v="117327599"/>
    <n v="0"/>
    <n v="143857420"/>
    <n v="32277284"/>
    <n v="42370244"/>
    <m/>
    <n v="399675352"/>
    <s v="RS"/>
  </r>
  <r>
    <n v="29"/>
    <s v="A"/>
    <s v="MULTISECTORIAL"/>
    <s v="RURAL"/>
    <s v="SOCIAL"/>
    <x v="1"/>
    <s v="PTO. OCTAY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17007052"/>
    <n v="17007052"/>
    <n v="0"/>
    <n v="0"/>
    <n v="0"/>
    <n v="0"/>
    <n v="0"/>
    <n v="0"/>
    <n v="0"/>
    <n v="0"/>
    <n v="0"/>
    <n v="0"/>
    <n v="17007052"/>
    <n v="0"/>
    <n v="0"/>
    <m/>
    <n v="30116948"/>
    <s v="RS*"/>
  </r>
  <r>
    <n v="31"/>
    <s v="A"/>
    <s v="TRANSPORTE Y VIVIENDA"/>
    <s v="RURAL"/>
    <s v="SOCIAL"/>
    <x v="1"/>
    <s v="PTO. OCTAY"/>
    <n v="2"/>
    <s v="FAR"/>
    <s v="EJECUCION"/>
    <n v="40008506"/>
    <m/>
    <m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203000"/>
    <n v="525203000"/>
    <n v="0"/>
    <n v="0"/>
    <n v="0"/>
    <n v="2000000"/>
    <n v="1390405"/>
    <n v="80806669"/>
    <n v="181999954"/>
    <n v="0"/>
    <n v="76487317"/>
    <n v="53359322"/>
    <n v="127159333"/>
    <n v="2000000"/>
    <n v="0"/>
    <m/>
    <n v="350000"/>
    <s v="RS*"/>
  </r>
  <r>
    <n v="33"/>
    <s v="A"/>
    <s v="MULTISECTORIAL"/>
    <s v="URBANO"/>
    <s v="SOCIAL"/>
    <x v="1"/>
    <s v="PTO. OCTAY"/>
    <n v="2"/>
    <s v="FRIL"/>
    <s v="EJECUCION"/>
    <s v="FRIL"/>
    <m/>
    <m/>
    <s v="FRILEJECUCION"/>
    <m/>
    <s v="FONDO REGIONAL DE INICIATIVAS LOCAL - ANEXO PAGINA 2"/>
    <m/>
    <m/>
    <m/>
    <m/>
    <m/>
    <m/>
    <m/>
    <n v="104737595"/>
    <n v="0"/>
    <m/>
    <n v="104737595"/>
    <n v="104737595"/>
    <n v="0"/>
    <n v="0"/>
    <n v="0"/>
    <n v="0"/>
    <n v="0"/>
    <n v="41561249"/>
    <n v="0"/>
    <n v="0"/>
    <n v="0"/>
    <n v="63176346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961433359"/>
    <n v="7512000"/>
    <m/>
    <n v="1511511059"/>
    <n v="1511511059"/>
    <n v="0"/>
    <n v="0"/>
    <n v="102163291"/>
    <n v="2000000"/>
    <n v="101056813"/>
    <n v="219039793"/>
    <n v="412229245"/>
    <n v="0"/>
    <n v="193814916"/>
    <n v="116535668"/>
    <n v="288023805"/>
    <n v="34277284"/>
    <n v="42370244"/>
    <m/>
    <n v="4424103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s v="PTO. OCTAY"/>
    <n v="2"/>
    <s v="FAR"/>
    <s v="EJECUCION"/>
    <n v="40013401"/>
    <m/>
    <m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0"/>
    <n v="0"/>
    <n v="0"/>
    <n v="0"/>
    <n v="0"/>
    <n v="0"/>
    <n v="0"/>
    <n v="0"/>
    <n v="0"/>
    <n v="0"/>
    <n v="0"/>
    <n v="0"/>
    <n v="0"/>
    <n v="0"/>
    <n v="0"/>
    <m/>
    <n v="449112000"/>
    <s v="RS*"/>
  </r>
  <r>
    <n v="29"/>
    <s v="N"/>
    <s v="MULTISECTORIAL"/>
    <s v="URBANO"/>
    <s v="SOCIAL"/>
    <x v="1"/>
    <s v="PTO. OCTAY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749112000"/>
    <n v="0"/>
    <m/>
    <n v="0"/>
    <n v="0"/>
    <n v="0"/>
    <n v="0"/>
    <n v="0"/>
    <n v="0"/>
    <n v="0"/>
    <n v="0"/>
    <n v="0"/>
    <n v="0"/>
    <n v="0"/>
    <n v="0"/>
    <n v="0"/>
    <n v="0"/>
    <n v="0"/>
    <m/>
    <n v="74911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ERTO OCTAY"/>
    <m/>
    <m/>
    <m/>
    <m/>
    <m/>
    <m/>
    <m/>
    <n v="2710545359"/>
    <n v="7512000"/>
    <m/>
    <n v="1511511059"/>
    <n v="1511511059"/>
    <n v="0"/>
    <n v="0"/>
    <n v="102163291"/>
    <n v="2000000"/>
    <n v="101056813"/>
    <n v="219039793"/>
    <n v="412229245"/>
    <n v="0"/>
    <n v="193814916"/>
    <n v="116535668"/>
    <n v="288023805"/>
    <n v="34277284"/>
    <n v="42370244"/>
    <m/>
    <n v="11915223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1"/>
    <s v="PURRANQUE"/>
    <n v="3"/>
    <s v="LIBRE"/>
    <s v="EJECUCION"/>
    <n v="30397335"/>
    <m/>
    <m/>
    <s v="30397335EJECUCION"/>
    <m/>
    <s v="CONSTRUCCION SERVICIO APR COLONIA PONCE, PURRANQUE"/>
    <m/>
    <m/>
    <m/>
    <m/>
    <m/>
    <m/>
    <m/>
    <n v="529939000"/>
    <n v="234367073"/>
    <m/>
    <n v="247512490"/>
    <n v="247512490"/>
    <n v="0"/>
    <n v="0"/>
    <n v="0"/>
    <n v="0"/>
    <n v="0"/>
    <n v="14949375"/>
    <n v="0"/>
    <n v="1437500"/>
    <n v="88750560"/>
    <n v="1437500"/>
    <n v="27733376"/>
    <n v="30903705"/>
    <n v="82300474"/>
    <m/>
    <n v="48059437"/>
    <s v="RS"/>
  </r>
  <r>
    <n v="31"/>
    <s v="A"/>
    <s v="DEPORTE"/>
    <s v="RURAL"/>
    <s v="SOCIAL"/>
    <x v="1"/>
    <s v="PURRANQUE"/>
    <n v="3"/>
    <s v="FAR"/>
    <s v="EJECUCION"/>
    <n v="30134930"/>
    <m/>
    <m/>
    <s v="30134930EJECUCION"/>
    <m/>
    <s v="CONSTRUCCION ESTADIO CORTE-ALTO, PURRANQUE"/>
    <m/>
    <m/>
    <m/>
    <m/>
    <m/>
    <m/>
    <m/>
    <n v="1004973000"/>
    <n v="315623727"/>
    <m/>
    <n v="602006659"/>
    <n v="602006659"/>
    <n v="0"/>
    <n v="0"/>
    <n v="0"/>
    <n v="99488179"/>
    <n v="51581924"/>
    <n v="0"/>
    <n v="74972489"/>
    <n v="28757605"/>
    <n v="118465254"/>
    <n v="0"/>
    <n v="125744916"/>
    <n v="102996292"/>
    <n v="0"/>
    <m/>
    <n v="87342614"/>
    <s v="RS"/>
  </r>
  <r>
    <n v="31"/>
    <s v="A"/>
    <s v="TRANSPORTE Y VIVIENDA"/>
    <s v="RURAL"/>
    <s v="SOCIAL"/>
    <x v="1"/>
    <s v="PURRANQUE"/>
    <n v="3"/>
    <s v="FAR"/>
    <s v="EJECUCION"/>
    <n v="40005410"/>
    <m/>
    <m/>
    <s v="40005410EJECUCION"/>
    <m/>
    <s v="CONSERVACION VEREDAS SECTOR CENTRO NORTE, COMUNA DE PURRANQUE (C33)"/>
    <m/>
    <m/>
    <m/>
    <m/>
    <m/>
    <m/>
    <m/>
    <n v="521481000"/>
    <n v="215960599"/>
    <m/>
    <n v="277529490"/>
    <n v="277529490"/>
    <n v="0"/>
    <n v="0"/>
    <n v="0"/>
    <n v="0"/>
    <n v="0"/>
    <n v="0"/>
    <n v="34551979"/>
    <n v="0"/>
    <n v="0"/>
    <n v="0"/>
    <n v="14219107"/>
    <n v="228758404"/>
    <n v="0"/>
    <m/>
    <n v="27990911"/>
    <s v="RS*"/>
  </r>
  <r>
    <n v="31"/>
    <s v="A"/>
    <s v="TRANSPORTE Y VIVIENDA"/>
    <s v="RURAL"/>
    <s v="SOCIAL"/>
    <x v="1"/>
    <s v="PURRANQUE"/>
    <n v="3"/>
    <s v="FAR"/>
    <s v="EJECUCION"/>
    <n v="40005409"/>
    <m/>
    <m/>
    <s v="40005409EJECUCION"/>
    <m/>
    <s v="CONSERVACION CAMINOS NO ENROLADOS COMUNA DE PURRANQUE (C33)"/>
    <m/>
    <m/>
    <m/>
    <m/>
    <m/>
    <m/>
    <m/>
    <n v="358631000"/>
    <n v="165275947"/>
    <m/>
    <n v="125059189"/>
    <n v="125059189"/>
    <n v="0"/>
    <n v="0"/>
    <n v="0"/>
    <n v="0"/>
    <n v="0"/>
    <n v="0"/>
    <n v="35943384"/>
    <n v="0"/>
    <n v="0"/>
    <n v="0"/>
    <n v="12234359"/>
    <n v="76881446"/>
    <n v="0"/>
    <m/>
    <n v="68295864"/>
    <s v="RS*"/>
  </r>
  <r>
    <n v="31"/>
    <s v="A"/>
    <s v="SALUD"/>
    <s v="RURAL"/>
    <s v="SOCIAL"/>
    <x v="1"/>
    <s v="PURRANQUE"/>
    <n v="3"/>
    <s v="LIBRE"/>
    <s v="DISEÑO"/>
    <n v="30171924"/>
    <m/>
    <m/>
    <s v="30171924DISEÑO"/>
    <m/>
    <s v="REPOSICION POSTA RURAL COLONIA PONCE, PURRANQUE"/>
    <m/>
    <m/>
    <m/>
    <m/>
    <m/>
    <m/>
    <m/>
    <n v="21277640"/>
    <n v="16219730"/>
    <m/>
    <n v="0"/>
    <n v="0"/>
    <n v="0"/>
    <n v="0"/>
    <n v="0"/>
    <n v="0"/>
    <n v="0"/>
    <n v="0"/>
    <n v="0"/>
    <n v="0"/>
    <n v="0"/>
    <n v="0"/>
    <n v="0"/>
    <n v="0"/>
    <n v="0"/>
    <m/>
    <n v="5057910"/>
    <s v="RS"/>
  </r>
  <r>
    <n v="31"/>
    <s v="A"/>
    <s v="SALUD"/>
    <s v="RURAL"/>
    <s v="SOCIAL"/>
    <x v="1"/>
    <s v="PURRANQUE"/>
    <n v="3"/>
    <s v="LIBRE"/>
    <s v="DISEÑO"/>
    <n v="30171875"/>
    <m/>
    <m/>
    <s v="30171875DISEÑO"/>
    <s v="3443-47-LE19"/>
    <s v="REPOSICION POSTA SALUD RURAL COLIGUAL, PURRANQUE"/>
    <m/>
    <m/>
    <m/>
    <m/>
    <m/>
    <m/>
    <m/>
    <n v="25140000"/>
    <n v="0"/>
    <m/>
    <n v="11610000"/>
    <n v="4610000"/>
    <n v="7000000"/>
    <n v="0"/>
    <n v="0"/>
    <n v="0"/>
    <n v="0"/>
    <n v="0"/>
    <n v="0"/>
    <n v="0"/>
    <n v="4610000"/>
    <n v="0"/>
    <n v="0"/>
    <n v="0"/>
    <n v="0"/>
    <m/>
    <n v="13530000"/>
    <s v="RS"/>
  </r>
  <r>
    <n v="31"/>
    <s v="A"/>
    <s v="SALUD"/>
    <s v="RURAL"/>
    <s v="SOCIAL"/>
    <x v="1"/>
    <s v="PURRANQUE"/>
    <n v="3"/>
    <s v="LIBRE"/>
    <s v="DISEÑO"/>
    <n v="30171923"/>
    <m/>
    <m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0"/>
    <n v="0"/>
    <n v="0"/>
    <n v="0"/>
    <n v="0"/>
    <n v="0"/>
    <n v="0"/>
    <n v="0"/>
    <n v="0"/>
    <n v="0"/>
    <n v="0"/>
    <n v="0"/>
    <n v="0"/>
    <n v="0"/>
    <n v="0"/>
    <m/>
    <n v="11700000"/>
    <s v="RS"/>
  </r>
  <r>
    <n v="31"/>
    <s v="N"/>
    <s v="ENERGIA"/>
    <s v="RURAL"/>
    <s v="SOCIAL"/>
    <x v="1"/>
    <s v="PURRANQUE"/>
    <n v="3"/>
    <s v="LIBRE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361000"/>
    <n v="153361000"/>
    <n v="0"/>
    <n v="0"/>
    <n v="0"/>
    <n v="153361000"/>
    <n v="0"/>
    <n v="0"/>
    <n v="0"/>
    <n v="0"/>
    <n v="0"/>
    <n v="0"/>
    <n v="0"/>
    <n v="0"/>
    <n v="0"/>
    <m/>
    <n v="270000"/>
    <s v="RS"/>
  </r>
  <r>
    <n v="33"/>
    <s v="A"/>
    <s v="MULTISECTORIAL"/>
    <s v="URBANO"/>
    <s v="SOCIAL"/>
    <x v="1"/>
    <s v="PURRANQUE"/>
    <n v="3"/>
    <s v="FRIL"/>
    <s v="EJECUCION"/>
    <s v="FRIL"/>
    <m/>
    <m/>
    <s v="FRILEJECUCION"/>
    <m/>
    <s v="FONDO REGIONAL DE INICIATIVAS LOCAL - ANEXO PAGINA 2"/>
    <m/>
    <m/>
    <m/>
    <m/>
    <m/>
    <m/>
    <m/>
    <n v="130899609"/>
    <n v="0"/>
    <m/>
    <n v="130899609"/>
    <n v="130899609"/>
    <n v="0"/>
    <n v="0"/>
    <n v="68746010"/>
    <n v="42180911"/>
    <n v="12137911"/>
    <n v="0"/>
    <n v="0"/>
    <n v="0"/>
    <n v="6554029"/>
    <n v="1280748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765472249"/>
    <n v="955247076"/>
    <m/>
    <n v="1547978437"/>
    <n v="1540978437"/>
    <n v="7000000"/>
    <n v="0"/>
    <n v="68746010"/>
    <n v="295030090"/>
    <n v="63719835"/>
    <n v="14949375"/>
    <n v="145467852"/>
    <n v="30195105"/>
    <n v="218379843"/>
    <n v="2718248"/>
    <n v="179931758"/>
    <n v="439539847"/>
    <n v="82300474"/>
    <m/>
    <n v="26224673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PURRANQUE"/>
    <n v="3"/>
    <s v="LIBRE"/>
    <s v="DISEÑO"/>
    <n v="30068433"/>
    <m/>
    <m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0"/>
    <n v="0"/>
    <n v="0"/>
    <n v="0"/>
    <n v="0"/>
    <n v="0"/>
    <n v="0"/>
    <n v="0"/>
    <n v="0"/>
    <n v="0"/>
    <n v="0"/>
    <n v="0"/>
    <n v="0"/>
    <n v="0"/>
    <n v="0"/>
    <m/>
    <n v="20374000"/>
    <s v="RS"/>
  </r>
  <r>
    <n v="29"/>
    <s v="N"/>
    <s v="DEFENSA Y SEGURIDAD"/>
    <s v="URBANO"/>
    <s v="SOCIAL"/>
    <x v="1"/>
    <s v="PURRANQUE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</r>
  <r>
    <n v="31"/>
    <s v="N"/>
    <s v="TRANSPORTE Y VIVIENDA"/>
    <s v="URBANO"/>
    <s v="SOCIAL"/>
    <x v="1"/>
    <s v="PURRANQUE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0"/>
    <n v="0"/>
    <n v="0"/>
    <n v="0"/>
    <n v="0"/>
    <n v="0"/>
    <n v="0"/>
    <n v="0"/>
    <n v="0"/>
    <n v="0"/>
    <n v="0"/>
    <n v="0"/>
    <n v="0"/>
    <n v="0"/>
    <n v="0"/>
    <m/>
    <n v="694291000"/>
    <s v="RS*"/>
  </r>
  <r>
    <n v="29"/>
    <s v="N"/>
    <s v="MULTISECTORIAL"/>
    <s v="URBANO"/>
    <s v="SOCIAL"/>
    <x v="1"/>
    <s v="PURRANQUE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</r>
  <r>
    <n v="31"/>
    <s v="N"/>
    <s v="TRANSPORTE Y VIVIENDA"/>
    <s v="URBANO"/>
    <s v="SOCIAL"/>
    <x v="1"/>
    <s v="PURRANQUE"/>
    <n v="3"/>
    <s v="LIBRE"/>
    <s v="EJECUCION"/>
    <n v="40019355"/>
    <m/>
    <m/>
    <s v="40019355EJECUCION"/>
    <m/>
    <s v="** CONSERVACION VEREDAS LOCALIDAD DE CORTE ALTO (C33)"/>
    <s v="* CERT. CORE 306 10.2020 - APRUEBA INCORPORAR"/>
    <m/>
    <m/>
    <m/>
    <m/>
    <m/>
    <m/>
    <n v="625991000"/>
    <n v="0"/>
    <m/>
    <n v="0"/>
    <n v="0"/>
    <n v="0"/>
    <n v="0"/>
    <n v="0"/>
    <n v="0"/>
    <n v="0"/>
    <n v="0"/>
    <n v="0"/>
    <n v="0"/>
    <n v="0"/>
    <n v="0"/>
    <n v="0"/>
    <n v="0"/>
    <n v="0"/>
    <m/>
    <n v="625991000"/>
    <s v="RS*"/>
  </r>
  <r>
    <n v="31"/>
    <s v="N"/>
    <s v="TRANSPORTE Y VIVIENDA"/>
    <s v="RURAL"/>
    <s v="CONECTIVIDAD"/>
    <x v="1"/>
    <s v="PURRANQUE"/>
    <n v="3"/>
    <s v="FAR"/>
    <s v="EJECUCION"/>
    <n v="40019354"/>
    <m/>
    <m/>
    <s v="40019354EJECUCION"/>
    <m/>
    <s v="CONSERVACION CAMINOS NO ENROLADOS COLONIA PONCE (C33)"/>
    <m/>
    <m/>
    <m/>
    <s v="1635 09.20"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436472732"/>
    <n v="0"/>
    <m/>
    <n v="0"/>
    <n v="0"/>
    <n v="0"/>
    <n v="0"/>
    <n v="0"/>
    <n v="0"/>
    <n v="0"/>
    <n v="0"/>
    <n v="0"/>
    <n v="0"/>
    <n v="0"/>
    <n v="0"/>
    <n v="0"/>
    <n v="0"/>
    <n v="0"/>
    <m/>
    <n v="243647273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RRANQUE"/>
    <m/>
    <m/>
    <m/>
    <m/>
    <m/>
    <m/>
    <m/>
    <n v="5201944981"/>
    <n v="955247076"/>
    <m/>
    <n v="1547978437"/>
    <n v="1540978437"/>
    <n v="7000000"/>
    <n v="0"/>
    <n v="68746010"/>
    <n v="295030090"/>
    <n v="63719835"/>
    <n v="14949375"/>
    <n v="145467852"/>
    <n v="30195105"/>
    <n v="218379843"/>
    <n v="2718248"/>
    <n v="179931758"/>
    <n v="439539847"/>
    <n v="82300474"/>
    <m/>
    <n v="269871946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CONECTIVIDAD"/>
    <x v="1"/>
    <s v="PUYEHUE"/>
    <n v="4"/>
    <s v="FAR"/>
    <s v="EJECUCION"/>
    <n v="40001354"/>
    <m/>
    <m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76765456"/>
    <n v="176765456"/>
    <n v="0"/>
    <n v="0"/>
    <n v="0"/>
    <n v="0"/>
    <n v="0"/>
    <n v="0"/>
    <n v="0"/>
    <n v="0"/>
    <n v="176765456"/>
    <n v="0"/>
    <n v="0"/>
    <n v="0"/>
    <n v="0"/>
    <m/>
    <n v="22028663"/>
    <s v="RS*"/>
  </r>
  <r>
    <n v="31"/>
    <s v="A"/>
    <s v="EDUCACIÓN Y CULTURA"/>
    <s v="RURAL"/>
    <s v="SOCIAL"/>
    <x v="1"/>
    <s v="PUYEHUE"/>
    <n v="4"/>
    <s v="LIBRE"/>
    <s v="EJECUCION"/>
    <n v="30067012"/>
    <m/>
    <m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6543847"/>
    <n v="6543847"/>
    <n v="0"/>
    <m/>
    <n v="1404852"/>
    <n v="2318481"/>
    <n v="0"/>
    <n v="0"/>
    <n v="0"/>
    <n v="678300"/>
    <n v="2142214"/>
    <n v="0"/>
    <m/>
    <m/>
    <m/>
    <m/>
    <n v="24326976"/>
    <s v="IN"/>
  </r>
  <r>
    <n v="29"/>
    <s v="A"/>
    <s v="TRANSPORTE Y VIVIENDA"/>
    <s v="URBANO"/>
    <s v="SOCIAL"/>
    <x v="1"/>
    <s v="PUYEHUE"/>
    <n v="4"/>
    <s v="LIBRE"/>
    <s v="EJECUCION"/>
    <n v="40018376"/>
    <m/>
    <m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</r>
  <r>
    <n v="31"/>
    <s v="A"/>
    <s v="MULTISECTORIAL"/>
    <s v="URBANO"/>
    <s v="CONECTIVIDAD"/>
    <x v="1"/>
    <s v="PUYEHUE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82961522"/>
    <n v="34613036"/>
    <n v="48348486"/>
    <n v="0"/>
    <n v="15576529"/>
    <n v="19036507"/>
    <n v="0"/>
    <n v="0"/>
    <n v="0"/>
    <n v="0"/>
    <n v="0"/>
    <n v="0"/>
    <n v="0"/>
    <n v="0"/>
    <n v="0"/>
    <m/>
    <n v="20054478"/>
    <s v="RS"/>
  </r>
  <r>
    <n v="33"/>
    <s v="A"/>
    <s v="MULTISECTORIAL"/>
    <s v="URBANO"/>
    <s v="SOCIAL"/>
    <x v="1"/>
    <s v="PUYEHUE"/>
    <n v="4"/>
    <s v="FRIL"/>
    <s v="EJECUCION"/>
    <s v="FRIL"/>
    <m/>
    <m/>
    <s v="FRILEJECUCION"/>
    <m/>
    <s v="FONDO REGIONAL DE INICIATIVAS LOCAL - ANEXO PAGINA 2"/>
    <m/>
    <m/>
    <m/>
    <m/>
    <m/>
    <m/>
    <m/>
    <n v="160207000"/>
    <n v="0"/>
    <m/>
    <n v="160207000"/>
    <n v="160207000"/>
    <n v="0"/>
    <n v="0"/>
    <n v="11593920"/>
    <n v="0"/>
    <n v="16580652"/>
    <n v="22559210"/>
    <n v="0"/>
    <n v="54869950"/>
    <n v="0"/>
    <n v="24692135"/>
    <n v="0"/>
    <n v="29911133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702698160"/>
    <n v="3115184988"/>
    <m/>
    <n v="521103055"/>
    <n v="472754569"/>
    <n v="48348486"/>
    <n v="0"/>
    <n v="28575301"/>
    <n v="21354988"/>
    <n v="16580652"/>
    <n v="22559210"/>
    <n v="94625230"/>
    <n v="55548250"/>
    <n v="178907670"/>
    <n v="24692135"/>
    <n v="0"/>
    <n v="29911133"/>
    <n v="0"/>
    <m/>
    <n v="6641011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s v="PUYEHUE"/>
    <n v="4"/>
    <s v="LIBRE"/>
    <s v="EJECUCION"/>
    <n v="30359222"/>
    <m/>
    <m/>
    <m/>
    <m/>
    <s v="** CONSERVACION CAMINOS NO ENROLADOS EN 7 SECTORES DE LA COMUNA DE PUYEHUE"/>
    <s v="* CERT. CORE 246 08.20 / CERT. CORE 279 09,20 - RECONOCE CARTERA DE REEMPLAZO"/>
    <m/>
    <m/>
    <m/>
    <n v="26527000"/>
    <m/>
    <m/>
    <n v="378086000"/>
    <n v="0"/>
    <m/>
    <n v="0"/>
    <n v="0"/>
    <n v="0"/>
    <n v="0"/>
    <n v="0"/>
    <n v="0"/>
    <n v="0"/>
    <n v="0"/>
    <n v="0"/>
    <n v="0"/>
    <n v="0"/>
    <n v="0"/>
    <n v="0"/>
    <n v="0"/>
    <n v="0"/>
    <m/>
    <n v="378086000"/>
    <s v="RS"/>
  </r>
  <r>
    <n v="31"/>
    <s v="A"/>
    <s v="SALUD"/>
    <s v="RURAL"/>
    <s v="SALUD"/>
    <x v="1"/>
    <s v="PUYEHUE"/>
    <n v="4"/>
    <s v="LIBRE"/>
    <s v="DISEÑO"/>
    <n v="40007052"/>
    <m/>
    <m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4400000"/>
    <n v="4400000"/>
    <n v="0"/>
    <n v="0"/>
    <n v="4400000"/>
    <n v="0"/>
    <n v="0"/>
    <n v="0"/>
    <n v="0"/>
    <n v="0"/>
    <n v="0"/>
    <n v="0"/>
    <n v="0"/>
    <n v="0"/>
    <n v="0"/>
    <m/>
    <n v="22127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404613000"/>
    <n v="0"/>
    <m/>
    <n v="4400000"/>
    <n v="4400000"/>
    <n v="0"/>
    <n v="0"/>
    <n v="4400000"/>
    <n v="0"/>
    <n v="0"/>
    <n v="0"/>
    <n v="0"/>
    <n v="0"/>
    <n v="0"/>
    <n v="0"/>
    <n v="0"/>
    <n v="0"/>
    <n v="0"/>
    <m/>
    <n v="400213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YEHUE"/>
    <m/>
    <m/>
    <m/>
    <m/>
    <m/>
    <m/>
    <m/>
    <n v="4107311160"/>
    <n v="3115184988"/>
    <m/>
    <n v="525503055"/>
    <n v="477154569"/>
    <n v="48348486"/>
    <n v="0"/>
    <n v="32975301"/>
    <n v="21354988"/>
    <n v="16580652"/>
    <n v="22559210"/>
    <n v="94625230"/>
    <n v="55548250"/>
    <n v="178907670"/>
    <n v="24692135"/>
    <n v="0"/>
    <n v="29911133"/>
    <n v="0"/>
    <m/>
    <n v="46662311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s v="RIO NEGRO"/>
    <n v="5"/>
    <s v="LIBRE"/>
    <s v="DISEÑO"/>
    <n v="30088194"/>
    <m/>
    <m/>
    <s v="30088194DISEÑO"/>
    <m/>
    <s v="REPOSICION ESCUELA ANDREW JACKSON RIO NEGRO"/>
    <m/>
    <m/>
    <m/>
    <m/>
    <m/>
    <m/>
    <m/>
    <n v="154554067"/>
    <n v="112337477"/>
    <m/>
    <n v="42216590"/>
    <n v="42216590"/>
    <n v="0"/>
    <n v="0"/>
    <n v="0"/>
    <n v="0"/>
    <n v="0"/>
    <n v="0"/>
    <n v="0"/>
    <n v="0"/>
    <n v="42216590"/>
    <n v="0"/>
    <n v="0"/>
    <n v="0"/>
    <n v="0"/>
    <m/>
    <n v="0"/>
    <s v="RS"/>
  </r>
  <r>
    <n v="31"/>
    <s v="A"/>
    <s v="MULTISECTORIAL"/>
    <s v="URBANO"/>
    <s v="SOCIAL"/>
    <x v="1"/>
    <s v="RIO NEGRO"/>
    <n v="5"/>
    <s v="FAR"/>
    <s v="EJECUCION"/>
    <n v="30284622"/>
    <m/>
    <m/>
    <s v="30284622EJECUCION"/>
    <s v="450-134-LR19"/>
    <s v="REPOSICION PLAZA DE ARMAS RIO NEGRO"/>
    <m/>
    <m/>
    <m/>
    <m/>
    <m/>
    <m/>
    <m/>
    <n v="692739000"/>
    <n v="0"/>
    <m/>
    <n v="668131467"/>
    <n v="668131467"/>
    <n v="0"/>
    <n v="0"/>
    <n v="0"/>
    <n v="0"/>
    <n v="0"/>
    <n v="1714285"/>
    <n v="1714285"/>
    <n v="1714285"/>
    <n v="113353943"/>
    <n v="245651400"/>
    <n v="181100621"/>
    <n v="122882648"/>
    <n v="0"/>
    <m/>
    <n v="24607533"/>
    <s v="RS"/>
  </r>
  <r>
    <n v="33"/>
    <s v="A"/>
    <s v="MULTISECTORIAL"/>
    <s v="URBANO"/>
    <s v="SOCIAL"/>
    <x v="1"/>
    <s v="RIO NEGRO"/>
    <n v="5"/>
    <s v="FRIL"/>
    <s v="EJECUCION"/>
    <s v="FRIL"/>
    <m/>
    <m/>
    <s v="FRILEJECUCION"/>
    <m/>
    <s v="FONDO REGIONAL DE INICIATIVAS LOCAL - ANEXO PAGINA 3"/>
    <m/>
    <m/>
    <m/>
    <m/>
    <m/>
    <m/>
    <m/>
    <n v="219947037"/>
    <n v="0"/>
    <m/>
    <n v="219947037"/>
    <n v="219947037"/>
    <n v="0"/>
    <n v="0"/>
    <n v="40087327"/>
    <n v="0"/>
    <n v="0"/>
    <n v="0"/>
    <n v="24259524"/>
    <n v="44987754"/>
    <n v="0"/>
    <n v="0"/>
    <n v="110612432"/>
    <n v="0"/>
    <n v="0"/>
    <m/>
    <n v="0"/>
    <s v="RS**"/>
  </r>
  <r>
    <n v="31"/>
    <s v="A"/>
    <s v="MULTISECTORIAL"/>
    <s v="URBANO"/>
    <s v="SOCIAL"/>
    <x v="1"/>
    <s v="RIO NEGRO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6960100"/>
    <n v="4816252"/>
    <n v="2143848"/>
    <m/>
    <n v="3070200"/>
    <n v="1746052"/>
    <n v="0"/>
    <n v="0"/>
    <n v="0"/>
    <m/>
    <m/>
    <m/>
    <m/>
    <m/>
    <m/>
    <m/>
    <n v="37997900"/>
    <s v="RS*"/>
  </r>
  <r>
    <n v="29"/>
    <s v="N"/>
    <s v="TRANSPORTE Y VIVIENDA"/>
    <s v="RURAL"/>
    <s v="CONECTIVIDAD"/>
    <x v="1"/>
    <s v="RIO NEGRO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912893991"/>
    <n v="913033364"/>
    <m/>
    <n v="937255194"/>
    <n v="935111346"/>
    <n v="2143848"/>
    <n v="0"/>
    <n v="43157527"/>
    <n v="1746052"/>
    <n v="0"/>
    <n v="1714285"/>
    <n v="25973809"/>
    <n v="46702039"/>
    <n v="155570533"/>
    <n v="245651400"/>
    <n v="291713053"/>
    <n v="122882648"/>
    <n v="0"/>
    <m/>
    <n v="6260543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s v="RIO NEGRO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RIO NEGRO"/>
    <m/>
    <m/>
    <m/>
    <m/>
    <m/>
    <m/>
    <m/>
    <n v="1947233991"/>
    <n v="913033364"/>
    <m/>
    <n v="937255194"/>
    <n v="935111346"/>
    <n v="2143848"/>
    <n v="0"/>
    <n v="43157527"/>
    <n v="1746052"/>
    <n v="0"/>
    <n v="1714285"/>
    <n v="25973809"/>
    <n v="46702039"/>
    <n v="155570533"/>
    <n v="245651400"/>
    <n v="291713053"/>
    <n v="122882648"/>
    <n v="0"/>
    <m/>
    <n v="9694543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s v="SAN JUAN DE LA COSTA"/>
    <n v="6"/>
    <s v="FIE"/>
    <s v="EJECUCION"/>
    <n v="30110580"/>
    <m/>
    <m/>
    <s v="30110580EJECUCION"/>
    <m/>
    <s v="REPOSICION LICEO INTERNADO ANTULAFKEN PUAUCHO"/>
    <s v="* CERT. CORE 307 10.2020 - AUMENTA PPTO"/>
    <m/>
    <m/>
    <m/>
    <m/>
    <m/>
    <m/>
    <n v="3749709000"/>
    <n v="3059398659"/>
    <m/>
    <n v="145505558"/>
    <n v="145505558"/>
    <n v="0"/>
    <n v="0"/>
    <n v="0"/>
    <n v="0"/>
    <n v="0"/>
    <n v="0"/>
    <n v="0"/>
    <n v="0"/>
    <n v="142672223"/>
    <n v="0"/>
    <n v="0"/>
    <n v="0"/>
    <n v="2833335"/>
    <m/>
    <n v="544804783"/>
    <s v="RS"/>
  </r>
  <r>
    <n v="31"/>
    <s v="N"/>
    <s v="ENERGIA"/>
    <s v="RURAL"/>
    <s v="SOCIAL"/>
    <x v="1"/>
    <s v="SAN JUAN DE LA COSTA"/>
    <n v="6"/>
    <s v="LIBRE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</r>
  <r>
    <n v="31"/>
    <s v="A"/>
    <s v="SALUD"/>
    <s v="RURAL"/>
    <s v="SOCIAL"/>
    <x v="1"/>
    <s v="SAN JUAN DE LA COSTA"/>
    <n v="6"/>
    <s v="LIBRE"/>
    <s v="EJECUCION"/>
    <n v="30071878"/>
    <s v="SALUD"/>
    <m/>
    <s v="30071878EJECUCION"/>
    <m/>
    <s v="REPOSICION CONSULTORIO DE SALUD RURAL BAHIA MANSA"/>
    <m/>
    <m/>
    <m/>
    <m/>
    <m/>
    <m/>
    <m/>
    <n v="2587228000"/>
    <n v="0"/>
    <m/>
    <n v="35429902"/>
    <n v="26644784"/>
    <n v="8785118"/>
    <n v="0"/>
    <n v="0"/>
    <n v="0"/>
    <n v="0"/>
    <n v="0"/>
    <n v="0"/>
    <n v="12994362"/>
    <n v="0"/>
    <n v="901728"/>
    <n v="12748694"/>
    <n v="0"/>
    <n v="0"/>
    <m/>
    <n v="2551798098"/>
    <s v="RS"/>
  </r>
  <r>
    <n v="33"/>
    <s v="A"/>
    <s v="MULTISECTORIAL"/>
    <s v="URBANO"/>
    <s v="SOCIAL"/>
    <x v="1"/>
    <s v="SAN JUAN DE LA COSTA"/>
    <n v="6"/>
    <s v="FRIL"/>
    <s v="EJECUCION"/>
    <s v="FRIL"/>
    <m/>
    <m/>
    <s v="FRILEJECUCION"/>
    <m/>
    <s v="FONDO REGIONAL DE INICIATIVAS LOCAL - ANEXO PAGINA 3"/>
    <m/>
    <m/>
    <m/>
    <m/>
    <m/>
    <m/>
    <m/>
    <n v="163643960"/>
    <n v="0"/>
    <m/>
    <n v="163643960"/>
    <n v="163643960"/>
    <n v="0"/>
    <n v="0"/>
    <n v="3931854"/>
    <n v="0"/>
    <n v="16195299"/>
    <n v="23535896"/>
    <n v="7574094"/>
    <n v="23293344"/>
    <n v="0"/>
    <n v="62159365"/>
    <n v="0"/>
    <n v="26954108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6821510960"/>
    <n v="3059398659"/>
    <m/>
    <n v="650209420"/>
    <n v="641424302"/>
    <n v="8785118"/>
    <n v="0"/>
    <n v="3931854"/>
    <n v="0"/>
    <n v="16195299"/>
    <n v="23535896"/>
    <n v="7574094"/>
    <n v="36287706"/>
    <n v="448302223"/>
    <n v="63061093"/>
    <n v="12748694"/>
    <n v="26954108"/>
    <n v="2833335"/>
    <m/>
    <n v="311190288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SAN JUAN DE LA COSTA"/>
    <m/>
    <m/>
    <m/>
    <m/>
    <m/>
    <m/>
    <m/>
    <n v="6821510960"/>
    <n v="3059398659"/>
    <m/>
    <n v="650209420"/>
    <n v="641424302"/>
    <n v="8785118"/>
    <n v="0"/>
    <n v="3931854"/>
    <n v="0"/>
    <n v="16195299"/>
    <n v="23535896"/>
    <n v="7574094"/>
    <n v="36287706"/>
    <n v="448302223"/>
    <n v="63061093"/>
    <n v="12748694"/>
    <n v="26954108"/>
    <n v="2833335"/>
    <m/>
    <n v="311190288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SAN PABLO"/>
    <n v="7"/>
    <s v="LIBRE"/>
    <s v="DISEÑO"/>
    <n v="30405773"/>
    <m/>
    <m/>
    <s v="30405773DISEÑO"/>
    <m/>
    <s v="REPOSICION POSTA RURAL LA POZA, COMUNA DE SAN PABLO"/>
    <m/>
    <m/>
    <m/>
    <m/>
    <m/>
    <m/>
    <m/>
    <n v="24900000"/>
    <n v="6679000"/>
    <m/>
    <n v="7947699"/>
    <n v="5050500"/>
    <n v="2897199"/>
    <n v="0"/>
    <n v="0"/>
    <n v="0"/>
    <n v="0"/>
    <n v="0"/>
    <n v="0"/>
    <n v="5050500"/>
    <n v="0"/>
    <n v="0"/>
    <n v="0"/>
    <n v="0"/>
    <n v="0"/>
    <m/>
    <n v="10273301"/>
    <s v="RS"/>
  </r>
  <r>
    <n v="29"/>
    <s v="A"/>
    <s v="EDUCACIÓN Y CULTURA"/>
    <s v="URBANO"/>
    <s v="SOCIAL"/>
    <x v="1"/>
    <s v="SAN PABLO"/>
    <n v="7"/>
    <s v="FIE"/>
    <s v="EJECUCION"/>
    <n v="40000985"/>
    <m/>
    <m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8107"/>
    <n v="163408107"/>
    <n v="0"/>
    <n v="0"/>
    <n v="0"/>
    <n v="0"/>
    <n v="0"/>
    <n v="0"/>
    <n v="0"/>
    <n v="0"/>
    <n v="0"/>
    <n v="105255061"/>
    <n v="58153046"/>
    <n v="0"/>
    <n v="0"/>
    <m/>
    <n v="1635"/>
    <s v="RS*"/>
  </r>
  <r>
    <n v="29"/>
    <s v="N"/>
    <s v="SALUD"/>
    <s v="URBANO"/>
    <s v="SOCIAL"/>
    <x v="1"/>
    <s v="SAN PABLO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</r>
  <r>
    <n v="29"/>
    <s v="N"/>
    <s v="MULTISECTORIAL"/>
    <s v="URBANO"/>
    <s v="SOCIAL"/>
    <x v="1"/>
    <s v="SAN PABLO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</r>
  <r>
    <n v="29"/>
    <s v="A"/>
    <s v="EDUCACIÓN Y CULTURA"/>
    <s v="URBANO"/>
    <s v="SOCIAL"/>
    <x v="1"/>
    <s v="SAN PABLO"/>
    <n v="7"/>
    <s v="FIE"/>
    <s v="EJECUCION"/>
    <n v="40000986"/>
    <m/>
    <m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</r>
  <r>
    <n v="33"/>
    <s v="A"/>
    <s v="MULTISECTORIAL"/>
    <s v="URBANO"/>
    <s v="SOCIAL"/>
    <x v="1"/>
    <s v="SAN PABLO"/>
    <n v="7"/>
    <s v="FRIL"/>
    <s v="EJECUCION"/>
    <s v="FRIL"/>
    <m/>
    <m/>
    <s v="FRILEJECUCION"/>
    <m/>
    <s v="FONDO REGIONAL DE INICIATIVAS LOCAL - ANEXO PAGINA 3"/>
    <m/>
    <m/>
    <m/>
    <m/>
    <m/>
    <m/>
    <m/>
    <n v="96655189"/>
    <n v="0"/>
    <m/>
    <n v="96655189"/>
    <n v="96655189"/>
    <n v="0"/>
    <n v="0"/>
    <n v="9131929"/>
    <n v="7473676"/>
    <n v="0"/>
    <n v="0"/>
    <n v="0"/>
    <n v="0"/>
    <n v="3706026"/>
    <n v="44076261"/>
    <n v="0"/>
    <n v="32267297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852038359"/>
    <n v="144150258"/>
    <m/>
    <n v="697613165"/>
    <n v="694715966"/>
    <n v="2897199"/>
    <n v="0"/>
    <n v="9131929"/>
    <n v="7473676"/>
    <n v="0"/>
    <n v="299411869"/>
    <n v="89690300"/>
    <n v="5050500"/>
    <n v="44206027"/>
    <n v="149331322"/>
    <n v="58153046"/>
    <n v="32267297"/>
    <n v="0"/>
    <m/>
    <n v="1027493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1"/>
    <s v="SAN PABLO"/>
    <n v="7"/>
    <s v="FAR"/>
    <s v="EJECUCION"/>
    <n v="30247072"/>
    <m/>
    <m/>
    <s v="30247072EJECUCION"/>
    <m/>
    <s v="MEJORAMIENTO ACCESO NORTE A SAN PABLO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SAN PABLO"/>
    <m/>
    <m/>
    <m/>
    <m/>
    <m/>
    <m/>
    <m/>
    <n v="4266611359"/>
    <n v="144150258"/>
    <m/>
    <n v="697613165"/>
    <n v="694715966"/>
    <n v="2897199"/>
    <n v="0"/>
    <n v="9131929"/>
    <n v="7473676"/>
    <n v="0"/>
    <n v="299411869"/>
    <n v="89690300"/>
    <n v="5050500"/>
    <n v="44206027"/>
    <n v="149331322"/>
    <n v="58153046"/>
    <n v="32267297"/>
    <n v="0"/>
    <m/>
    <n v="342484793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1"/>
    <s v="PROV. OSORNO"/>
    <n v="8"/>
    <s v="LIBRE"/>
    <s v="EJECUCION"/>
    <n v="30086815"/>
    <s v="G"/>
    <m/>
    <s v="30086815EJECUCION"/>
    <m/>
    <s v="CONSTRUCCION  RELLENO SANITARIO PROV. DE OSORNO"/>
    <m/>
    <m/>
    <m/>
    <m/>
    <m/>
    <m/>
    <m/>
    <n v="15318985549"/>
    <n v="4736606083"/>
    <m/>
    <n v="0"/>
    <n v="0"/>
    <n v="0"/>
    <n v="0"/>
    <n v="0"/>
    <n v="0"/>
    <n v="0"/>
    <n v="0"/>
    <n v="0"/>
    <n v="0"/>
    <n v="0"/>
    <n v="0"/>
    <n v="0"/>
    <n v="0"/>
    <n v="0"/>
    <m/>
    <n v="10582379466"/>
    <s v="RS"/>
  </r>
  <r>
    <n v="31"/>
    <s v="A"/>
    <s v="TRANSPORTE Y VIVIENDA"/>
    <s v="RURAL"/>
    <s v="CONECTIVIDAD"/>
    <x v="1"/>
    <s v="PROV. OSORNO"/>
    <n v="8"/>
    <s v="FAR"/>
    <s v="EJECUCION"/>
    <n v="40001554"/>
    <m/>
    <m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</r>
  <r>
    <n v="31"/>
    <s v="A"/>
    <s v="SALUD"/>
    <s v="URBANO"/>
    <s v="SOCIAL"/>
    <x v="1"/>
    <s v="PROV. OSORNO"/>
    <n v="8"/>
    <s v="LIBRE"/>
    <s v="EJECUCION"/>
    <n v="30126279"/>
    <s v="SALUD"/>
    <m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</r>
  <r>
    <n v="31"/>
    <s v="A"/>
    <s v="TRANSPORTE Y VIVIENDA"/>
    <s v="RURAL"/>
    <s v="CONECTIVIDAD"/>
    <x v="1"/>
    <s v="PROV. OSORNO"/>
    <n v="8"/>
    <s v="FAR"/>
    <s v="EJECUCION"/>
    <n v="30448275"/>
    <m/>
    <m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0"/>
    <n v="0"/>
    <n v="0"/>
    <n v="0"/>
    <n v="0"/>
    <n v="0"/>
    <n v="0"/>
    <n v="0"/>
    <n v="0"/>
    <n v="0"/>
    <n v="0"/>
    <n v="0"/>
    <n v="0"/>
    <n v="0"/>
    <n v="0"/>
    <m/>
    <n v="15971550"/>
    <s v="RS*"/>
  </r>
  <r>
    <n v="31"/>
    <s v="A"/>
    <s v="DEFENSA Y SEGURIDAD"/>
    <s v="RURAL"/>
    <s v="SOCIAL"/>
    <x v="1"/>
    <s v="PROV. OSORNO"/>
    <n v="8"/>
    <s v="LIBRE"/>
    <s v="EJECUCION"/>
    <n v="30087497"/>
    <s v="G"/>
    <m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4427472264"/>
    <n v="3627472264"/>
    <n v="800000000"/>
    <n v="0"/>
    <n v="796996624"/>
    <n v="12104827"/>
    <n v="757593337"/>
    <n v="0"/>
    <n v="0"/>
    <n v="395388053"/>
    <n v="401942413"/>
    <n v="4837654"/>
    <n v="441994391"/>
    <n v="518614764"/>
    <n v="298000201"/>
    <m/>
    <n v="1379065355"/>
    <s v="RS"/>
  </r>
  <r>
    <n v="31"/>
    <s v="A"/>
    <s v="SALUD"/>
    <s v="URBANO"/>
    <s v="SOCIAL"/>
    <x v="1"/>
    <s v="PROV. OSORNO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</r>
  <r>
    <n v="29"/>
    <s v="N"/>
    <s v="SALUD"/>
    <s v="URBANO"/>
    <s v="SOCIAL"/>
    <x v="1"/>
    <s v="PROV. OSORNO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</r>
  <r>
    <n v="29"/>
    <s v="N"/>
    <s v="SALUD"/>
    <s v="URBANO"/>
    <s v="SOCIAL"/>
    <x v="1"/>
    <s v="PROV. OSORNO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85557938"/>
    <n v="485557938"/>
    <n v="0"/>
    <n v="0"/>
    <n v="0"/>
    <n v="33871262"/>
    <n v="400876014"/>
    <n v="6922793"/>
    <n v="43887869"/>
    <n v="0"/>
    <n v="0"/>
    <n v="0"/>
    <m/>
    <m/>
    <m/>
    <m/>
    <n v="1546062"/>
    <s v="RS*"/>
  </r>
  <r>
    <n v="31"/>
    <s v="A"/>
    <s v="SALUD"/>
    <s v="RURAL"/>
    <s v="SOCIAL"/>
    <x v="1"/>
    <s v="PROV. OSORNO"/>
    <n v="8"/>
    <s v="LIBRE"/>
    <s v="EJECUCION"/>
    <n v="30126943"/>
    <s v="SALUD"/>
    <m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5415717065"/>
    <n v="4606864501"/>
    <n v="808852564"/>
    <n v="0"/>
    <n v="796996624"/>
    <n v="45976089"/>
    <n v="1158469351"/>
    <n v="104826803"/>
    <n v="43887869"/>
    <n v="560620220"/>
    <n v="458602899"/>
    <n v="4837654"/>
    <n v="529620400"/>
    <n v="605026391"/>
    <n v="298000201"/>
    <m/>
    <n v="1558682874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1"/>
    <s v="PROV. OSORNO"/>
    <n v="8"/>
    <s v="LIBRE"/>
    <s v="EJECUCION"/>
    <n v="30402378"/>
    <m/>
    <m/>
    <s v="30402378EJECUCION"/>
    <m/>
    <s v="DIAGNOSTICO INFRAESTRUCTURA PSR DE LA RED ASISTENCIAL DE OSORNO"/>
    <m/>
    <m/>
    <m/>
    <m/>
    <m/>
    <m/>
    <m/>
    <n v="32260000"/>
    <n v="0"/>
    <m/>
    <n v="0"/>
    <n v="0"/>
    <n v="0"/>
    <n v="0"/>
    <n v="0"/>
    <n v="0"/>
    <n v="0"/>
    <n v="0"/>
    <n v="0"/>
    <n v="0"/>
    <n v="0"/>
    <n v="0"/>
    <n v="0"/>
    <n v="0"/>
    <n v="0"/>
    <m/>
    <n v="32260000"/>
    <s v="RS"/>
  </r>
  <r>
    <n v="31"/>
    <s v="N"/>
    <s v="TRANSPORTE Y VIVIENDA"/>
    <s v="URBANO"/>
    <s v="AGUA POTABLE"/>
    <x v="1"/>
    <s v="PROV. OSORNO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402934916"/>
    <s v="RS"/>
  </r>
  <r>
    <n v="29"/>
    <s v="N"/>
    <s v="SALUD"/>
    <s v="URBANO"/>
    <s v="SOCIAL"/>
    <x v="1"/>
    <s v="PROV. OSORNO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</r>
  <r>
    <n v="31"/>
    <s v="A"/>
    <s v="TRANSPORTE Y VIVIENDA"/>
    <s v="RURAL"/>
    <s v="CONECTIVIDAD"/>
    <x v="1"/>
    <s v="PROV. OSORNO"/>
    <n v="8"/>
    <s v="FAR"/>
    <s v="EJECUCION"/>
    <n v="30395473"/>
    <m/>
    <m/>
    <s v="30395473EJECUCION"/>
    <m/>
    <s v="CONSERVACION CAMINOS BASICOS,CAMINO U-925,CARRIL-MEDIALUNA PAMPAGRANDE (C33)"/>
    <m/>
    <m/>
    <m/>
    <m/>
    <m/>
    <m/>
    <m/>
    <n v="1688957000"/>
    <n v="0"/>
    <m/>
    <n v="0"/>
    <n v="0"/>
    <n v="0"/>
    <n v="0"/>
    <n v="0"/>
    <n v="0"/>
    <n v="0"/>
    <n v="0"/>
    <n v="0"/>
    <n v="0"/>
    <n v="0"/>
    <n v="0"/>
    <n v="0"/>
    <n v="0"/>
    <n v="0"/>
    <m/>
    <n v="1688957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177017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217696791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LES"/>
    <m/>
    <m/>
    <m/>
    <m/>
    <m/>
    <m/>
    <m/>
    <n v="32573522567"/>
    <n v="9393959757"/>
    <m/>
    <n v="5415766149"/>
    <n v="4606913585"/>
    <n v="808852564"/>
    <n v="0"/>
    <n v="797045708"/>
    <n v="45976089"/>
    <n v="1158469351"/>
    <n v="104826803"/>
    <n v="43887869"/>
    <n v="560620220"/>
    <n v="458602899"/>
    <n v="4837654"/>
    <n v="529620400"/>
    <n v="605026391"/>
    <n v="298000201"/>
    <m/>
    <n v="1776379666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OSORNO"/>
    <m/>
    <m/>
    <m/>
    <m/>
    <m/>
    <m/>
    <m/>
    <n v="100045713031"/>
    <n v="31453063844"/>
    <m/>
    <n v="15429182483"/>
    <n v="14103750831"/>
    <n v="1325431652"/>
    <n v="0"/>
    <n v="1550865943"/>
    <n v="700784547"/>
    <n v="1587674758"/>
    <n v="915168691"/>
    <n v="1335194398"/>
    <n v="1488058987"/>
    <n v="1934983469"/>
    <n v="932663669"/>
    <n v="1622647892"/>
    <n v="1387359897"/>
    <n v="648348580"/>
    <m/>
    <n v="5316346670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s v="P. MONTT"/>
    <n v="9"/>
    <s v="FIE"/>
    <s v="EJECUCION"/>
    <n v="30440174"/>
    <m/>
    <m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0"/>
    <n v="0"/>
    <n v="0"/>
    <n v="0"/>
    <n v="0"/>
    <n v="0"/>
    <n v="0"/>
    <n v="0"/>
    <n v="0"/>
    <n v="0"/>
    <n v="0"/>
    <n v="0"/>
    <n v="0"/>
    <n v="0"/>
    <n v="0"/>
    <m/>
    <n v="21031688"/>
    <s v="RS*"/>
  </r>
  <r>
    <n v="31"/>
    <s v="A"/>
    <s v="SALUD"/>
    <s v="RURAL"/>
    <s v="SOCIAL"/>
    <x v="2"/>
    <s v="P. MONTT"/>
    <n v="9"/>
    <s v="LIBRE"/>
    <s v="DISEÑO"/>
    <n v="40005337"/>
    <m/>
    <m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0"/>
    <n v="0"/>
    <n v="0"/>
    <n v="0"/>
    <n v="0"/>
    <n v="0"/>
    <n v="0"/>
    <n v="0"/>
    <n v="0"/>
    <n v="0"/>
    <n v="0"/>
    <n v="0"/>
    <n v="0"/>
    <n v="0"/>
    <n v="0"/>
    <m/>
    <n v="49462000"/>
    <s v="RS"/>
  </r>
  <r>
    <n v="31"/>
    <s v="A"/>
    <s v="EDUCACIÓN Y CULTURA"/>
    <s v="URBANO"/>
    <s v="SOCIAL"/>
    <x v="2"/>
    <s v="P. MONTT"/>
    <n v="9"/>
    <s v="LIBRE"/>
    <s v="EJECUCION"/>
    <n v="30103446"/>
    <m/>
    <m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URBANO"/>
    <s v="SOCIAL"/>
    <x v="2"/>
    <s v="P. MONTT"/>
    <n v="9"/>
    <s v="FAR"/>
    <s v="EJECUCION"/>
    <n v="30072731"/>
    <s v="G"/>
    <m/>
    <s v="30072731EJECUCION"/>
    <m/>
    <s v="* MEJORAMIENTO CALLE ANTONIO VARAS, PUERTO MONTT"/>
    <s v="* CERT. CORE 79 03.2020 - AUMENTA PPTO"/>
    <m/>
    <m/>
    <m/>
    <m/>
    <m/>
    <m/>
    <n v="8304377035"/>
    <n v="4050000"/>
    <m/>
    <n v="0"/>
    <n v="0"/>
    <n v="0"/>
    <n v="0"/>
    <n v="0"/>
    <n v="0"/>
    <n v="0"/>
    <n v="0"/>
    <n v="0"/>
    <n v="0"/>
    <n v="0"/>
    <n v="0"/>
    <n v="0"/>
    <n v="0"/>
    <n v="0"/>
    <m/>
    <n v="8300327035"/>
    <s v="RS"/>
  </r>
  <r>
    <n v="31"/>
    <s v="A"/>
    <s v="TRANSPORTE Y VIVIENDA"/>
    <s v="URBANO"/>
    <s v="CONECTIVIDAD"/>
    <x v="2"/>
    <s v="P. MONTT"/>
    <n v="9"/>
    <s v="LIBRE"/>
    <s v="EJECUCION"/>
    <n v="30080460"/>
    <m/>
    <m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</r>
  <r>
    <n v="31"/>
    <s v="A"/>
    <s v="MULTISECTORIAL"/>
    <s v="URBANO"/>
    <s v="SOCIAL"/>
    <x v="2"/>
    <s v="P. MONTT"/>
    <n v="9"/>
    <s v="LIBRE"/>
    <s v="EJECUCION"/>
    <n v="30104476"/>
    <m/>
    <m/>
    <s v="30104476EJECUCION"/>
    <m/>
    <s v="CONSTRUCCION CIERRE VERTEDERO MUNICIPAL COMUNA DE PUERTO MONTT"/>
    <m/>
    <m/>
    <m/>
    <m/>
    <m/>
    <m/>
    <m/>
    <n v="1111238000"/>
    <n v="2101000"/>
    <m/>
    <n v="308433000"/>
    <n v="196469954"/>
    <n v="111963046"/>
    <n v="0"/>
    <n v="41834918"/>
    <n v="20453178"/>
    <n v="10924338"/>
    <n v="14324183"/>
    <n v="1800000"/>
    <n v="36753623"/>
    <n v="32932146"/>
    <n v="16139435"/>
    <n v="1800000"/>
    <n v="19508133"/>
    <n v="0"/>
    <m/>
    <n v="800704000"/>
    <s v="RS"/>
  </r>
  <r>
    <n v="33"/>
    <s v="A"/>
    <s v="MULTISECTORIAL"/>
    <s v="URBANO"/>
    <s v="SOCIAL"/>
    <x v="2"/>
    <s v="P. MONTT"/>
    <n v="9"/>
    <s v="FRIL"/>
    <s v="EJECUCION"/>
    <s v="FRIL"/>
    <m/>
    <m/>
    <s v="FRILEJECUCION"/>
    <m/>
    <s v="FONDO REGIONAL DE INICIATIVAS LOCAL - ANEXO PAGINA 4"/>
    <m/>
    <m/>
    <m/>
    <m/>
    <m/>
    <m/>
    <m/>
    <n v="8606378"/>
    <n v="0"/>
    <m/>
    <n v="8606378"/>
    <n v="8606378"/>
    <n v="0"/>
    <n v="0"/>
    <n v="0"/>
    <n v="0"/>
    <n v="4348712"/>
    <n v="0"/>
    <n v="684580"/>
    <n v="0"/>
    <n v="0"/>
    <n v="0"/>
    <n v="0"/>
    <n v="3573086"/>
    <n v="0"/>
    <m/>
    <n v="0"/>
    <s v="RS**"/>
  </r>
  <r>
    <n v="31"/>
    <s v="N"/>
    <s v="SALUD"/>
    <s v="URBANO"/>
    <s v="SOCIAL"/>
    <x v="2"/>
    <s v="P. MONTT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8855488805"/>
    <n v="9223947042"/>
    <m/>
    <n v="422783890"/>
    <n v="310820844"/>
    <n v="111963046"/>
    <n v="0"/>
    <n v="41834918"/>
    <n v="20453178"/>
    <n v="15273050"/>
    <n v="14324183"/>
    <n v="4984580"/>
    <n v="36753623"/>
    <n v="32932146"/>
    <n v="16139435"/>
    <n v="1800000"/>
    <n v="89615941"/>
    <n v="36709790"/>
    <m/>
    <n v="920875787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s v="P. MONTT"/>
    <n v="9"/>
    <s v="LIBRE"/>
    <s v="DISEÑO"/>
    <n v="30080922"/>
    <m/>
    <m/>
    <s v="30080922DISEÑO"/>
    <s v="2332-42-LE19"/>
    <s v="REPOSICIÓN POSTA DE SALUD RURAL DE HUELMO"/>
    <m/>
    <m/>
    <m/>
    <s v="335 15,02,19"/>
    <n v="23524000"/>
    <m/>
    <m/>
    <n v="23524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7560000"/>
    <s v="RS"/>
  </r>
  <r>
    <n v="31"/>
    <s v="A"/>
    <s v="SALUD"/>
    <s v="RURAL"/>
    <s v="SOCIAL"/>
    <x v="2"/>
    <s v="P. MONTT"/>
    <n v="9"/>
    <s v="LIBRE"/>
    <s v="DISEÑO"/>
    <n v="30080921"/>
    <m/>
    <m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0"/>
    <n v="0"/>
    <n v="0"/>
    <n v="0"/>
    <n v="0"/>
    <n v="0"/>
    <n v="0"/>
    <n v="0"/>
    <n v="0"/>
    <n v="0"/>
    <n v="0"/>
    <n v="0"/>
    <n v="0"/>
    <n v="0"/>
    <n v="0"/>
    <m/>
    <n v="22645000"/>
    <s v="RS"/>
  </r>
  <r>
    <n v="31"/>
    <s v="A"/>
    <s v="SALUD"/>
    <s v="RURAL"/>
    <s v="SOCIAL"/>
    <x v="2"/>
    <s v="P. MONTT"/>
    <n v="9"/>
    <s v="LIBRE"/>
    <s v="DISEÑO"/>
    <n v="30270222"/>
    <m/>
    <m/>
    <s v="30270222DISEÑO"/>
    <s v="2332-84-LE19"/>
    <s v="REPOSICIÓN POSTA DE SALUD RURAL DE CORRENTOSO"/>
    <m/>
    <m/>
    <m/>
    <m/>
    <m/>
    <m/>
    <m/>
    <n v="22000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6036000"/>
    <s v="RS"/>
  </r>
  <r>
    <n v="31"/>
    <s v="N"/>
    <s v="AGUA POTABLE Y ALCANTARILLADO"/>
    <s v="URBANO"/>
    <s v="ALCANTARILLADO"/>
    <x v="2"/>
    <s v="P. MONTT"/>
    <n v="9"/>
    <s v="LIBRE"/>
    <s v="EJECUCION"/>
    <n v="30429872"/>
    <s v="G"/>
    <m/>
    <s v="30429872EJECUCION"/>
    <m/>
    <s v="CONSTRUCCION REDES AGUA POTABLE Y ALC. VILLA LOS PINOS ALTOS"/>
    <m/>
    <m/>
    <m/>
    <s v="1101 18,05,20"/>
    <n v="445639000"/>
    <m/>
    <m/>
    <n v="445639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435639000"/>
    <s v="RS"/>
  </r>
  <r>
    <n v="31"/>
    <s v="N"/>
    <s v="EDUCACIÓN Y CULTURA"/>
    <s v="RURAL"/>
    <s v="SOCIAL"/>
    <x v="2"/>
    <s v="P. MONTT"/>
    <n v="9"/>
    <s v="LIBRE"/>
    <s v="EJECUCION"/>
    <n v="30106468"/>
    <m/>
    <m/>
    <s v="30077490EJECUCION"/>
    <m/>
    <s v="** REPOSICION ESCUELA RURAL LAGUNITAS COMUNA PUERTO MONTT"/>
    <s v="* CERT. CORE 06 01.20 - AUMENTA PPTO"/>
    <m/>
    <m/>
    <m/>
    <n v="2466782000"/>
    <m/>
    <m/>
    <n v="5496302000"/>
    <n v="0"/>
    <m/>
    <n v="8462000"/>
    <n v="0"/>
    <n v="8462000"/>
    <n v="0"/>
    <n v="0"/>
    <n v="0"/>
    <n v="0"/>
    <n v="0"/>
    <n v="0"/>
    <n v="0"/>
    <n v="0"/>
    <n v="0"/>
    <n v="0"/>
    <n v="0"/>
    <n v="0"/>
    <m/>
    <n v="5487840000"/>
    <s v="RS"/>
  </r>
  <r>
    <n v="31"/>
    <s v="N"/>
    <s v="EDUCACIÓN Y CULTURA"/>
    <s v="URBANO"/>
    <s v="SOCIAL"/>
    <x v="2"/>
    <s v="P. MONTT"/>
    <n v="9"/>
    <s v="LIBRE"/>
    <s v="EJECUCION"/>
    <n v="30077490"/>
    <s v="G"/>
    <m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207486"/>
    <n v="207486"/>
    <n v="0"/>
    <n v="0"/>
    <n v="0"/>
    <n v="0"/>
    <n v="207486"/>
    <n v="0"/>
    <n v="0"/>
    <n v="0"/>
    <n v="0"/>
    <n v="0"/>
    <n v="0"/>
    <n v="0"/>
    <n v="0"/>
    <m/>
    <n v="2466574514"/>
    <s v="RS"/>
  </r>
  <r>
    <n v="31"/>
    <s v="N"/>
    <s v="DEFENSA Y SEGURIDAD"/>
    <s v="URBANO"/>
    <s v="SOCIAL"/>
    <x v="2"/>
    <s v="P. MONTT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0"/>
    <n v="0"/>
    <n v="0"/>
    <n v="0"/>
    <n v="0"/>
    <n v="0"/>
    <n v="0"/>
    <n v="0"/>
    <n v="0"/>
    <n v="0"/>
    <n v="0"/>
    <n v="0"/>
    <n v="0"/>
    <n v="0"/>
    <n v="0"/>
    <m/>
    <n v="929015000"/>
    <s v="RS"/>
  </r>
  <r>
    <n v="31"/>
    <s v="N"/>
    <s v="TRANSPORTE Y VIVIENDA"/>
    <s v="URBANO"/>
    <s v="CONECTIVIDAD"/>
    <x v="2"/>
    <s v="P. MONTT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0"/>
    <n v="0"/>
    <n v="0"/>
    <n v="0"/>
    <n v="0"/>
    <n v="0"/>
    <n v="0"/>
    <n v="0"/>
    <n v="0"/>
    <n v="0"/>
    <n v="0"/>
    <n v="0"/>
    <n v="0"/>
    <n v="0"/>
    <n v="0"/>
    <m/>
    <n v="525598000"/>
    <s v="RS"/>
  </r>
  <r>
    <n v="31"/>
    <s v="A"/>
    <s v="SALUD"/>
    <s v="URBANO"/>
    <s v="SOCIAL"/>
    <x v="2"/>
    <s v="P. MONTT"/>
    <n v="9"/>
    <s v="LIBRE"/>
    <s v="EJECUCION"/>
    <n v="30128140"/>
    <m/>
    <m/>
    <s v="30128140EJECUCION"/>
    <m/>
    <s v="NORMALIZACION CESFAM ALERCE "/>
    <m/>
    <m/>
    <m/>
    <m/>
    <m/>
    <m/>
    <m/>
    <n v="4090104000"/>
    <n v="4000000"/>
    <m/>
    <n v="84879174"/>
    <n v="0"/>
    <n v="84879174"/>
    <n v="0"/>
    <n v="0"/>
    <n v="0"/>
    <n v="0"/>
    <n v="0"/>
    <n v="0"/>
    <n v="0"/>
    <n v="0"/>
    <n v="0"/>
    <n v="0"/>
    <n v="0"/>
    <n v="0"/>
    <m/>
    <n v="4001224826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4021609000"/>
    <n v="4000000"/>
    <m/>
    <n v="115476660"/>
    <n v="12135486"/>
    <n v="103341174"/>
    <n v="0"/>
    <n v="0"/>
    <n v="11928000"/>
    <n v="207486"/>
    <n v="0"/>
    <n v="0"/>
    <n v="0"/>
    <n v="0"/>
    <n v="0"/>
    <n v="0"/>
    <n v="0"/>
    <n v="0"/>
    <m/>
    <n v="1390213234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. MONTT"/>
    <m/>
    <m/>
    <m/>
    <m/>
    <m/>
    <m/>
    <m/>
    <n v="32877097805"/>
    <n v="9227947042"/>
    <m/>
    <n v="538260550"/>
    <n v="322956330"/>
    <n v="215304220"/>
    <n v="0"/>
    <n v="41834918"/>
    <n v="32381178"/>
    <n v="15480536"/>
    <n v="14324183"/>
    <n v="4984580"/>
    <n v="36753623"/>
    <n v="32932146"/>
    <n v="16139435"/>
    <n v="1800000"/>
    <n v="89615941"/>
    <n v="36709790"/>
    <m/>
    <n v="2311089021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SOCIAL"/>
    <x v="2"/>
    <s v="CALBUCO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183281550"/>
    <n v="0"/>
    <m/>
    <n v="183281550"/>
    <n v="183281550"/>
    <n v="0"/>
    <n v="0"/>
    <n v="0"/>
    <n v="34769391"/>
    <n v="0"/>
    <n v="34855390"/>
    <n v="0"/>
    <n v="35920984"/>
    <n v="0"/>
    <n v="15827056"/>
    <n v="31320144"/>
    <n v="30588585"/>
    <n v="0"/>
    <m/>
    <n v="0"/>
    <s v="RS***"/>
  </r>
  <r>
    <n v="31"/>
    <s v="A"/>
    <s v="MULTISECTORIAL"/>
    <s v="RURAL"/>
    <s v="SOCIAL"/>
    <x v="2"/>
    <s v="CALBUCO"/>
    <n v="10"/>
    <s v="LIBRE"/>
    <s v="EJECUCION"/>
    <n v="30087299"/>
    <m/>
    <m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43592879"/>
    <n v="73316155"/>
    <n v="0"/>
    <n v="10275530"/>
    <n v="0"/>
    <n v="24608012"/>
    <n v="26388871"/>
    <n v="41382967"/>
    <n v="40937499"/>
    <n v="0"/>
    <n v="0"/>
    <n v="0"/>
    <n v="0"/>
    <n v="0"/>
    <m/>
    <n v="2529416"/>
    <s v="RS"/>
  </r>
  <r>
    <n v="31"/>
    <s v="A"/>
    <s v="EDUCACIÓN Y CULTURA"/>
    <s v="URBANO"/>
    <s v="SOCIAL"/>
    <x v="2"/>
    <s v="CALBUCO"/>
    <n v="10"/>
    <s v="LIBRE"/>
    <s v="EJECUCION"/>
    <n v="20086686"/>
    <s v="G"/>
    <m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0"/>
    <n v="0"/>
    <n v="0"/>
    <n v="0"/>
    <n v="0"/>
    <n v="0"/>
    <n v="0"/>
    <n v="0"/>
    <n v="0"/>
    <n v="0"/>
    <n v="0"/>
    <n v="0"/>
    <n v="0"/>
    <n v="0"/>
    <n v="0"/>
    <m/>
    <n v="9721966750"/>
    <s v="RS"/>
  </r>
  <r>
    <n v="31"/>
    <s v="A"/>
    <s v="EDUCACIÓN Y CULTURA"/>
    <s v="RURAL"/>
    <s v="SOCIAL"/>
    <x v="2"/>
    <s v="CALBUCO"/>
    <n v="10"/>
    <s v="LIBRE"/>
    <s v="DISEÑO"/>
    <n v="30326322"/>
    <m/>
    <m/>
    <s v="30326322DISEÑO"/>
    <m/>
    <s v="REPOSICION ESCUELA BERNARDO OHIGGINS, CALBUCO"/>
    <m/>
    <m/>
    <m/>
    <m/>
    <m/>
    <m/>
    <m/>
    <n v="290974000"/>
    <n v="200000000"/>
    <m/>
    <n v="40974000"/>
    <n v="24490200"/>
    <n v="16483800"/>
    <n v="0"/>
    <n v="0"/>
    <n v="24490200"/>
    <n v="0"/>
    <n v="0"/>
    <n v="0"/>
    <n v="0"/>
    <n v="0"/>
    <n v="0"/>
    <n v="0"/>
    <n v="0"/>
    <n v="0"/>
    <m/>
    <n v="50000000"/>
    <s v="RS"/>
  </r>
  <r>
    <n v="33"/>
    <s v="A"/>
    <s v="MULTISECTORIAL"/>
    <s v="URBANO"/>
    <s v="SOCIAL"/>
    <x v="2"/>
    <s v="CALBUCO"/>
    <n v="10"/>
    <s v="FRIL"/>
    <s v="EJECUCION"/>
    <s v="FRIL"/>
    <m/>
    <m/>
    <s v="FRILEJECUCION"/>
    <m/>
    <s v="FONDO REGIONAL DE INICIATIVAS LOCAL - ANEXO PAGINA 4"/>
    <m/>
    <m/>
    <m/>
    <m/>
    <m/>
    <m/>
    <m/>
    <n v="91627806"/>
    <n v="0"/>
    <m/>
    <n v="91627806"/>
    <n v="91627806"/>
    <n v="0"/>
    <n v="0"/>
    <n v="0"/>
    <n v="0"/>
    <n v="0"/>
    <n v="0"/>
    <n v="14021603"/>
    <n v="7264992"/>
    <n v="0"/>
    <n v="61444815"/>
    <n v="8896396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1739081819"/>
    <n v="1431793263"/>
    <m/>
    <n v="532792390"/>
    <n v="442992435"/>
    <n v="89799955"/>
    <n v="0"/>
    <n v="10275530"/>
    <n v="59259591"/>
    <n v="24608012"/>
    <n v="61244261"/>
    <n v="55404570"/>
    <n v="84123475"/>
    <n v="0"/>
    <n v="77271871"/>
    <n v="40216540"/>
    <n v="30588585"/>
    <n v="0"/>
    <m/>
    <n v="977449616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2"/>
    <s v="CALBUCO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0"/>
    <n v="0"/>
    <n v="0"/>
    <n v="0"/>
    <n v="0"/>
    <n v="0"/>
    <n v="0"/>
    <n v="0"/>
    <n v="0"/>
    <n v="0"/>
    <n v="0"/>
    <n v="0"/>
    <n v="0"/>
    <n v="0"/>
    <n v="0"/>
    <m/>
    <n v="1553691000"/>
    <s v="RS"/>
  </r>
  <r>
    <n v="31"/>
    <s v="N"/>
    <s v="TRANSPORTE Y VIVIENDA"/>
    <s v="URBANO"/>
    <s v="CONECTIVIDAD"/>
    <x v="2"/>
    <s v="CALBUCO"/>
    <n v="10"/>
    <s v="FAR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0"/>
    <n v="0"/>
    <n v="0"/>
    <n v="0"/>
    <n v="0"/>
    <n v="0"/>
    <n v="0"/>
    <n v="0"/>
    <n v="0"/>
    <n v="0"/>
    <n v="0"/>
    <n v="0"/>
    <n v="0"/>
    <n v="0"/>
    <n v="0"/>
    <m/>
    <n v="365318000"/>
    <s v="RS"/>
  </r>
  <r>
    <n v="31"/>
    <s v="N"/>
    <s v="TRANSPORTE Y VIVIENDA"/>
    <s v="URBANO"/>
    <s v="CONECTIVIDAD"/>
    <x v="2"/>
    <s v="CALBUCO"/>
    <n v="10"/>
    <s v="FAR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0"/>
    <n v="0"/>
    <n v="0"/>
    <n v="0"/>
    <n v="0"/>
    <n v="0"/>
    <n v="0"/>
    <n v="0"/>
    <n v="0"/>
    <n v="0"/>
    <n v="0"/>
    <n v="0"/>
    <n v="0"/>
    <n v="0"/>
    <n v="0"/>
    <m/>
    <n v="437544000"/>
    <s v="RS"/>
  </r>
  <r>
    <n v="22"/>
    <s v="N"/>
    <s v="TRANSPORTE Y VIVIENDA"/>
    <s v="URBANO"/>
    <s v="SOCIAL"/>
    <x v="2"/>
    <s v="CALBUCO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10000000"/>
    <s v="RS*"/>
  </r>
  <r>
    <n v="31"/>
    <s v="N"/>
    <s v="AGUA POTABLE Y ALCANTARILLADO"/>
    <s v="RURAL"/>
    <s v="AGUA POTABLE"/>
    <x v="2"/>
    <s v="CALBUCO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0"/>
    <n v="0"/>
    <n v="0"/>
    <n v="0"/>
    <n v="0"/>
    <n v="0"/>
    <n v="0"/>
    <n v="0"/>
    <n v="0"/>
    <n v="0"/>
    <n v="0"/>
    <n v="0"/>
    <n v="0"/>
    <n v="0"/>
    <n v="0"/>
    <m/>
    <n v="341707000"/>
    <s v="RS"/>
  </r>
  <r>
    <n v="31"/>
    <s v="N"/>
    <s v="AGUA POTABLE Y ALCANTARILLADO"/>
    <s v="RURAL"/>
    <s v="AGUA POTABLE"/>
    <x v="2"/>
    <s v="CALBUCO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0"/>
    <n v="0"/>
    <n v="0"/>
    <n v="0"/>
    <n v="0"/>
    <n v="0"/>
    <n v="0"/>
    <n v="0"/>
    <n v="0"/>
    <n v="0"/>
    <n v="0"/>
    <n v="0"/>
    <n v="0"/>
    <n v="0"/>
    <n v="0"/>
    <m/>
    <n v="947807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756067000"/>
    <n v="0"/>
    <m/>
    <n v="0"/>
    <n v="0"/>
    <n v="0"/>
    <n v="0"/>
    <n v="0"/>
    <n v="0"/>
    <n v="0"/>
    <n v="0"/>
    <n v="0"/>
    <n v="0"/>
    <n v="0"/>
    <n v="0"/>
    <n v="0"/>
    <n v="0"/>
    <n v="0"/>
    <m/>
    <n v="3756067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ALBUCO"/>
    <m/>
    <m/>
    <m/>
    <m/>
    <m/>
    <m/>
    <m/>
    <n v="15495148819"/>
    <n v="1431793263"/>
    <m/>
    <n v="532792390"/>
    <n v="442992435"/>
    <n v="89799955"/>
    <n v="0"/>
    <n v="10275530"/>
    <n v="59259591"/>
    <n v="24608012"/>
    <n v="61244261"/>
    <n v="55404570"/>
    <n v="84123475"/>
    <n v="0"/>
    <n v="77271871"/>
    <n v="40216540"/>
    <n v="30588585"/>
    <n v="0"/>
    <m/>
    <n v="1353056316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s v="COCHAMO"/>
    <n v="11"/>
    <s v="LIBRE"/>
    <s v="DISEÑO"/>
    <n v="30085125"/>
    <s v="V"/>
    <m/>
    <s v="30085125DISEÑO"/>
    <m/>
    <s v="REPOSICION POSTA DE SALUD RURAL PASO EL LEON, COCHAMO"/>
    <m/>
    <m/>
    <m/>
    <m/>
    <m/>
    <m/>
    <m/>
    <n v="23800000"/>
    <n v="1300000"/>
    <m/>
    <n v="13700000"/>
    <n v="8800000"/>
    <n v="4900000"/>
    <n v="0"/>
    <n v="0"/>
    <n v="0"/>
    <n v="0"/>
    <n v="0"/>
    <n v="0"/>
    <n v="4400000"/>
    <n v="0"/>
    <n v="0"/>
    <n v="0"/>
    <n v="4400000"/>
    <n v="0"/>
    <m/>
    <n v="8800000"/>
    <s v="RS"/>
  </r>
  <r>
    <n v="31"/>
    <s v="A"/>
    <s v="DEPORTE"/>
    <s v="RURAL"/>
    <s v="SOCIAL"/>
    <x v="2"/>
    <s v="COCHAMO"/>
    <n v="11"/>
    <s v="LIBRE"/>
    <s v="DISEÑO"/>
    <n v="30328431"/>
    <s v="V"/>
    <m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</r>
  <r>
    <n v="29"/>
    <s v="A"/>
    <s v="SALUD"/>
    <s v="RURAL"/>
    <s v="SOCIAL"/>
    <x v="2"/>
    <s v="COCHAMO"/>
    <n v="11"/>
    <s v="FAR"/>
    <s v="EJECUCION"/>
    <n v="40005418"/>
    <m/>
    <m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</r>
  <r>
    <n v="31"/>
    <s v="A"/>
    <s v="EDUCACIÓN Y CULTURA"/>
    <s v="URBANO"/>
    <s v="SOCIAL"/>
    <x v="2"/>
    <s v="COCHAMO"/>
    <n v="11"/>
    <s v="LIBRE"/>
    <s v="DISEÑO"/>
    <n v="40006863"/>
    <m/>
    <m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37242600"/>
    <n v="22757400"/>
    <n v="14485200"/>
    <n v="0"/>
    <n v="0"/>
    <n v="22757400"/>
    <n v="0"/>
    <n v="0"/>
    <n v="0"/>
    <n v="0"/>
    <n v="0"/>
    <n v="0"/>
    <n v="0"/>
    <n v="0"/>
    <n v="0"/>
    <m/>
    <n v="92187400"/>
    <s v="RS"/>
  </r>
  <r>
    <n v="29"/>
    <s v="N"/>
    <s v="DEFENSA Y SEGURIDAD"/>
    <s v="RURAL"/>
    <s v="SOCIAL"/>
    <x v="2"/>
    <s v="COCHAMO"/>
    <n v="11"/>
    <s v="LIBRE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09848930"/>
    <n v="109848930"/>
    <n v="0"/>
    <n v="0"/>
    <n v="0"/>
    <n v="109848930"/>
    <n v="0"/>
    <n v="0"/>
    <n v="0"/>
    <n v="0"/>
    <n v="0"/>
    <n v="0"/>
    <n v="0"/>
    <n v="0"/>
    <n v="0"/>
    <m/>
    <n v="17841070"/>
    <s v="RS*"/>
  </r>
  <r>
    <n v="29"/>
    <s v="N"/>
    <s v="EDUCACIÓN Y CULTURA"/>
    <s v="URBANO"/>
    <s v="SOCIAL"/>
    <x v="2"/>
    <s v="COCHAMO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63994"/>
    <n v="290663944"/>
    <n v="50"/>
    <n v="0"/>
    <n v="0"/>
    <n v="290663944"/>
    <n v="0"/>
    <n v="0"/>
    <n v="0"/>
    <n v="0"/>
    <n v="0"/>
    <n v="0"/>
    <n v="0"/>
    <n v="0"/>
    <n v="0"/>
    <m/>
    <n v="10006"/>
    <s v="RS*"/>
  </r>
  <r>
    <n v="33"/>
    <s v="A"/>
    <s v="MULTISECTORIAL"/>
    <s v="URBANO"/>
    <s v="SOCIAL"/>
    <x v="2"/>
    <s v="COCHAMO"/>
    <n v="11"/>
    <s v="FRIL"/>
    <s v="EJECUCION"/>
    <s v="FRIL"/>
    <m/>
    <m/>
    <s v="FRILEJECUCION"/>
    <m/>
    <s v="FONDO REGIONAL DE INICIATIVAS LOCAL - ANEXO PAGINA 4"/>
    <m/>
    <m/>
    <m/>
    <m/>
    <m/>
    <m/>
    <m/>
    <n v="144979161"/>
    <n v="0"/>
    <m/>
    <n v="144979161"/>
    <n v="144979161"/>
    <n v="0"/>
    <n v="0"/>
    <n v="66622590"/>
    <n v="0"/>
    <n v="0"/>
    <n v="0"/>
    <n v="0"/>
    <n v="0"/>
    <n v="9381246"/>
    <n v="7681695"/>
    <n v="0"/>
    <n v="6129363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884659161"/>
    <n v="2300000"/>
    <m/>
    <n v="763520685"/>
    <n v="724595435"/>
    <n v="38925250"/>
    <n v="0"/>
    <n v="66622590"/>
    <n v="423270274"/>
    <n v="0"/>
    <n v="127806000"/>
    <n v="0"/>
    <n v="4400000"/>
    <n v="9381246"/>
    <n v="20841695"/>
    <n v="0"/>
    <n v="65693630"/>
    <n v="6580000"/>
    <m/>
    <n v="11883847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2"/>
    <s v="COCHAMO"/>
    <n v="11"/>
    <s v="FDL"/>
    <s v="EJECUCION"/>
    <n v="30116479"/>
    <m/>
    <m/>
    <s v="30116479EJECUCION"/>
    <s v="4831-7-LR20"/>
    <s v="* CONSTRUCCION SISTEMA APR DE LLAGUEPE"/>
    <s v="* CERT. CORE 41 07.02.20 - ACTUALIZA COSTO / * CERT. CORE 308 10.2020 - ACTUALIZA COSTO / DECRETO "/>
    <m/>
    <m/>
    <s v="781 18,03,20"/>
    <n v="425454000"/>
    <m/>
    <m/>
    <n v="606455904"/>
    <n v="0"/>
    <m/>
    <n v="0"/>
    <n v="0"/>
    <n v="0"/>
    <n v="0"/>
    <n v="0"/>
    <n v="0"/>
    <n v="0"/>
    <n v="0"/>
    <n v="0"/>
    <n v="0"/>
    <n v="0"/>
    <n v="0"/>
    <n v="0"/>
    <n v="0"/>
    <n v="0"/>
    <m/>
    <n v="606455904"/>
    <s v="RS"/>
  </r>
  <r>
    <n v="31"/>
    <s v="N"/>
    <s v="EDUCACIÓN Y CULTURA"/>
    <s v="RURAL"/>
    <s v="SOCIAL"/>
    <x v="2"/>
    <s v="COCHAMO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0"/>
    <n v="0"/>
    <n v="0"/>
    <n v="0"/>
    <n v="0"/>
    <n v="0"/>
    <n v="0"/>
    <n v="0"/>
    <n v="0"/>
    <n v="0"/>
    <n v="0"/>
    <n v="0"/>
    <n v="0"/>
    <n v="0"/>
    <n v="0"/>
    <m/>
    <n v="122370000"/>
    <s v="RS"/>
  </r>
  <r>
    <n v="31"/>
    <s v="N"/>
    <s v="ENERGIA"/>
    <s v="RURAL"/>
    <s v="ENERGIA"/>
    <x v="2"/>
    <s v="COCHAMO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0"/>
    <n v="0"/>
    <n v="0"/>
    <n v="0"/>
    <n v="0"/>
    <n v="0"/>
    <n v="0"/>
    <n v="0"/>
    <n v="0"/>
    <n v="0"/>
    <n v="0"/>
    <n v="0"/>
    <n v="0"/>
    <n v="0"/>
    <n v="0"/>
    <m/>
    <n v="769101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497926904"/>
    <n v="0"/>
    <m/>
    <n v="0"/>
    <n v="0"/>
    <n v="0"/>
    <n v="0"/>
    <n v="0"/>
    <n v="0"/>
    <n v="0"/>
    <n v="0"/>
    <n v="0"/>
    <n v="0"/>
    <n v="0"/>
    <n v="0"/>
    <n v="0"/>
    <n v="0"/>
    <n v="0"/>
    <m/>
    <n v="149792690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OCHAMO"/>
    <m/>
    <m/>
    <m/>
    <m/>
    <m/>
    <m/>
    <m/>
    <n v="2382586065"/>
    <n v="2300000"/>
    <m/>
    <n v="763520685"/>
    <n v="724595435"/>
    <n v="38925250"/>
    <n v="0"/>
    <n v="66622590"/>
    <n v="423270274"/>
    <n v="0"/>
    <n v="127806000"/>
    <n v="0"/>
    <n v="4400000"/>
    <n v="9381246"/>
    <n v="20841695"/>
    <n v="0"/>
    <n v="65693630"/>
    <n v="6580000"/>
    <m/>
    <n v="161676538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2"/>
    <s v="FRESIA"/>
    <n v="12"/>
    <s v="LIBRE"/>
    <s v="EJECUCION"/>
    <n v="30088011"/>
    <s v="G"/>
    <m/>
    <s v="30088011EJECUCION"/>
    <m/>
    <s v="CONSTRUCCION PLANTA DE TRATAMIENTO PARGA"/>
    <m/>
    <m/>
    <m/>
    <m/>
    <m/>
    <m/>
    <m/>
    <n v="646979000"/>
    <n v="305360040"/>
    <m/>
    <n v="50000000"/>
    <n v="29853568"/>
    <n v="20146432"/>
    <n v="0"/>
    <n v="0"/>
    <n v="0"/>
    <n v="0"/>
    <n v="0"/>
    <n v="0"/>
    <n v="0"/>
    <n v="0"/>
    <n v="0"/>
    <n v="10007311"/>
    <n v="3487763"/>
    <n v="16358494"/>
    <m/>
    <n v="291618960"/>
    <s v="RS"/>
  </r>
  <r>
    <n v="31"/>
    <s v="A"/>
    <s v="AGUA POTABLE Y ALCANTARILLADO"/>
    <s v="RURAL"/>
    <s v="AGUA POTABLE"/>
    <x v="2"/>
    <s v="FRESIA"/>
    <n v="12"/>
    <s v="LIBRE"/>
    <s v="EJECUCION"/>
    <n v="30397144"/>
    <s v="G"/>
    <m/>
    <s v="30397144EJECUCION"/>
    <m/>
    <s v="CONSTRUCCION SISTEMA APR SECTOR LAS CRUCES, COMUNA DE FRESIA"/>
    <m/>
    <m/>
    <m/>
    <m/>
    <m/>
    <m/>
    <m/>
    <n v="1134291000"/>
    <n v="698836765"/>
    <m/>
    <n v="335454235"/>
    <n v="258467213"/>
    <n v="76987022"/>
    <n v="0"/>
    <n v="0"/>
    <n v="0"/>
    <n v="0"/>
    <n v="0"/>
    <n v="1250000"/>
    <n v="1250000"/>
    <n v="9961818"/>
    <n v="39677906"/>
    <n v="67667864"/>
    <n v="42695534"/>
    <n v="95964091"/>
    <m/>
    <n v="100000000"/>
    <s v="RS"/>
  </r>
  <r>
    <n v="31"/>
    <s v="A"/>
    <s v="EDUCACIÓN Y CULTURA"/>
    <s v="RURAL"/>
    <s v="SOCIAL"/>
    <x v="2"/>
    <s v="FRESIA"/>
    <n v="12"/>
    <s v="LIBRE"/>
    <s v="EJECUCION"/>
    <n v="30396276"/>
    <m/>
    <m/>
    <s v="30396276EJECUCION"/>
    <m/>
    <s v="CONSERVACION EDIFICIO DAEM, FRESIA (C33)"/>
    <m/>
    <m/>
    <m/>
    <m/>
    <m/>
    <m/>
    <m/>
    <n v="68303000"/>
    <n v="61049360"/>
    <m/>
    <n v="6450636"/>
    <n v="6450636"/>
    <n v="0"/>
    <n v="0"/>
    <n v="0"/>
    <n v="0"/>
    <n v="0"/>
    <n v="0"/>
    <n v="0"/>
    <n v="1416666"/>
    <n v="3617304"/>
    <n v="0"/>
    <n v="0"/>
    <n v="0"/>
    <n v="1416666"/>
    <m/>
    <n v="803004"/>
    <s v="RS*"/>
  </r>
  <r>
    <n v="31"/>
    <s v="A"/>
    <s v="SALUD"/>
    <s v="RURAL"/>
    <s v="SOCIAL"/>
    <x v="2"/>
    <s v="FRESIA"/>
    <n v="12"/>
    <s v="LIBRE"/>
    <s v="EJECUCION"/>
    <n v="30282773"/>
    <s v="SALUD"/>
    <m/>
    <s v="30282773EJECUCION"/>
    <m/>
    <s v="REPOSICION POSTA DE SALUD RURAL EL TRAIGUEN, FRESIA"/>
    <m/>
    <m/>
    <m/>
    <m/>
    <m/>
    <m/>
    <m/>
    <n v="466789000"/>
    <n v="27961790"/>
    <m/>
    <n v="197528591"/>
    <n v="173481711"/>
    <n v="24046880"/>
    <n v="0"/>
    <n v="0"/>
    <n v="0"/>
    <n v="82868815"/>
    <n v="1330000"/>
    <n v="1330000"/>
    <n v="66702268"/>
    <n v="6795593"/>
    <n v="10465035"/>
    <n v="2660000"/>
    <n v="0"/>
    <n v="1330000"/>
    <m/>
    <n v="241298619"/>
    <s v="RS"/>
  </r>
  <r>
    <n v="29"/>
    <s v="A"/>
    <s v="DEFENSA Y SEGURIDAD"/>
    <s v="RURAL"/>
    <s v="SOCIAL"/>
    <x v="2"/>
    <s v="FRESIA"/>
    <n v="12"/>
    <s v="LIBRE"/>
    <s v="EJECUCION"/>
    <n v="30340925"/>
    <m/>
    <m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</r>
  <r>
    <n v="31"/>
    <s v="A"/>
    <s v="AGUA POTABLE Y ALCANTARILLADO"/>
    <s v="RURAL"/>
    <s v="AGUA POTABLE"/>
    <x v="2"/>
    <s v="FRESIA"/>
    <n v="12"/>
    <s v="LIBRE"/>
    <s v="EJECUCION"/>
    <n v="30212472"/>
    <m/>
    <m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0"/>
    <n v="0"/>
    <n v="0"/>
    <n v="0"/>
    <n v="0"/>
    <n v="0"/>
    <n v="0"/>
    <n v="0"/>
    <n v="0"/>
    <n v="0"/>
    <n v="0"/>
    <n v="0"/>
    <n v="0"/>
    <n v="0"/>
    <n v="0"/>
    <m/>
    <n v="114424497"/>
    <s v="RS"/>
  </r>
  <r>
    <n v="33"/>
    <s v="A"/>
    <s v="MULTISECTORIAL"/>
    <s v="URBANO"/>
    <s v="SOCIAL"/>
    <x v="2"/>
    <s v="FRESIA"/>
    <n v="12"/>
    <s v="FRIL"/>
    <s v="EJECUCION"/>
    <s v="FRIL"/>
    <m/>
    <m/>
    <s v="FRILEJECUCION"/>
    <m/>
    <s v="FONDO REGIONAL DE INICIATIVAS LOCAL - ANEXO PAGINA 5"/>
    <m/>
    <m/>
    <m/>
    <m/>
    <m/>
    <m/>
    <m/>
    <n v="103025590"/>
    <n v="0"/>
    <m/>
    <n v="103025590"/>
    <n v="103025590"/>
    <n v="0"/>
    <n v="0"/>
    <n v="0"/>
    <n v="0"/>
    <n v="10197458"/>
    <n v="0"/>
    <n v="0"/>
    <n v="5966708"/>
    <n v="0"/>
    <n v="35633834"/>
    <n v="0"/>
    <n v="5122759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45021590"/>
    <n v="1469573458"/>
    <m/>
    <n v="692459052"/>
    <n v="571278718"/>
    <n v="121180334"/>
    <n v="0"/>
    <n v="0"/>
    <n v="0"/>
    <n v="93066273"/>
    <n v="1330000"/>
    <n v="2580000"/>
    <n v="75335642"/>
    <n v="20374715"/>
    <n v="85776775"/>
    <n v="80335175"/>
    <n v="97410887"/>
    <n v="115069251"/>
    <m/>
    <n v="128298908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s v="FRESIA"/>
    <n v="12"/>
    <s v="LIBRE"/>
    <s v="EJECUCION"/>
    <n v="30134714"/>
    <m/>
    <m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0"/>
    <n v="0"/>
    <n v="0"/>
    <n v="0"/>
    <n v="0"/>
    <n v="0"/>
    <n v="0"/>
    <n v="0"/>
    <n v="0"/>
    <n v="0"/>
    <n v="0"/>
    <n v="0"/>
    <n v="0"/>
    <n v="0"/>
    <n v="0"/>
    <m/>
    <n v="919116000"/>
    <s v="RS"/>
  </r>
  <r>
    <n v="31"/>
    <s v="A"/>
    <s v="TRANSPORTE Y VIVIENDA"/>
    <s v="RURAL"/>
    <s v="CONECTIVIDAD"/>
    <x v="2"/>
    <s v="FRESIA"/>
    <n v="12"/>
    <s v="FAR"/>
    <s v="EJECUCION"/>
    <n v="40006229"/>
    <m/>
    <m/>
    <s v="40006229EJECUCION"/>
    <s v="4037-132-LR19"/>
    <s v="MEJORAMIENTO DIVERSAS CALLES, COMUNA DE FRESIA"/>
    <m/>
    <m/>
    <m/>
    <m/>
    <m/>
    <m/>
    <m/>
    <n v="774200000"/>
    <n v="0"/>
    <m/>
    <n v="0"/>
    <n v="0"/>
    <n v="0"/>
    <n v="0"/>
    <n v="0"/>
    <n v="0"/>
    <n v="0"/>
    <n v="0"/>
    <n v="0"/>
    <n v="0"/>
    <n v="0"/>
    <n v="0"/>
    <n v="0"/>
    <n v="0"/>
    <n v="0"/>
    <m/>
    <n v="774200000"/>
    <s v="RS"/>
  </r>
  <r>
    <n v="31"/>
    <s v="N"/>
    <s v="TRANSPORTE Y VIVIENDA"/>
    <s v="URBANO"/>
    <s v="CONECTIVIDAD"/>
    <x v="2"/>
    <s v="FRESIA"/>
    <n v="12"/>
    <s v="FAR"/>
    <s v="EJECUCION"/>
    <n v="40021313"/>
    <m/>
    <s v="KARIN BARRIENTOS"/>
    <s v="40018876EJECUCION"/>
    <m/>
    <s v="** MEJORAMIENTO DIVERSAS CALLES FRESIA (EL RINCON - RIO LLICO - TEODORO SCHAFER)"/>
    <s v="* CERT. CORE 261 08.20"/>
    <m/>
    <m/>
    <s v="1855 11.20"/>
    <m/>
    <m/>
    <m/>
    <n v="239183000"/>
    <n v="0"/>
    <m/>
    <n v="0"/>
    <n v="0"/>
    <n v="0"/>
    <n v="0"/>
    <n v="0"/>
    <n v="0"/>
    <n v="0"/>
    <n v="0"/>
    <n v="0"/>
    <n v="0"/>
    <n v="0"/>
    <n v="0"/>
    <n v="0"/>
    <n v="0"/>
    <n v="0"/>
    <m/>
    <n v="239183000"/>
    <s v="RS"/>
  </r>
  <r>
    <n v="31"/>
    <s v="N"/>
    <s v="TRANSPORTE Y VIVIENDA"/>
    <s v="RURAL"/>
    <s v="CONECTIVIDAD"/>
    <x v="2"/>
    <s v="FRESIA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0"/>
    <n v="0"/>
    <n v="0"/>
    <n v="0"/>
    <n v="0"/>
    <n v="0"/>
    <n v="0"/>
    <n v="0"/>
    <n v="0"/>
    <n v="0"/>
    <n v="0"/>
    <n v="0"/>
    <n v="0"/>
    <n v="0"/>
    <n v="0"/>
    <m/>
    <n v="866629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799128000"/>
    <n v="0"/>
    <m/>
    <n v="0"/>
    <n v="0"/>
    <n v="0"/>
    <n v="0"/>
    <n v="0"/>
    <n v="0"/>
    <n v="0"/>
    <n v="0"/>
    <n v="0"/>
    <n v="0"/>
    <n v="0"/>
    <n v="0"/>
    <n v="0"/>
    <n v="0"/>
    <n v="0"/>
    <m/>
    <n v="2799128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RESIA"/>
    <m/>
    <m/>
    <m/>
    <m/>
    <m/>
    <m/>
    <m/>
    <n v="6244149590"/>
    <n v="1469573458"/>
    <m/>
    <n v="692459052"/>
    <n v="571278718"/>
    <n v="121180334"/>
    <n v="0"/>
    <n v="0"/>
    <n v="0"/>
    <n v="93066273"/>
    <n v="1330000"/>
    <n v="2580000"/>
    <n v="75335642"/>
    <n v="20374715"/>
    <n v="85776775"/>
    <n v="80335175"/>
    <n v="97410887"/>
    <n v="115069251"/>
    <m/>
    <n v="408211708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s v="FRUTILLAR"/>
    <n v="13"/>
    <s v="LIBRE"/>
    <s v="EJECUCION"/>
    <n v="30484262"/>
    <m/>
    <m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</r>
  <r>
    <n v="31"/>
    <s v="A"/>
    <s v="AGUA POTABLE Y ALCANTARILLADO"/>
    <s v="RURAL"/>
    <s v="AGUA POTABLE"/>
    <x v="2"/>
    <s v="FRUTILLAR"/>
    <n v="13"/>
    <s v="LIBRE"/>
    <s v="EJECUCION"/>
    <n v="30465246"/>
    <m/>
    <m/>
    <s v="30465246EJECUCION"/>
    <m/>
    <s v="CONSTRUCCION RED DE APR SECTOR VILLA ALEGRE"/>
    <m/>
    <m/>
    <m/>
    <m/>
    <m/>
    <m/>
    <m/>
    <n v="175409000"/>
    <n v="148115391"/>
    <m/>
    <n v="3600000"/>
    <n v="3600000"/>
    <n v="0"/>
    <n v="0"/>
    <n v="0"/>
    <n v="0"/>
    <n v="0"/>
    <n v="0"/>
    <n v="0"/>
    <n v="0"/>
    <n v="0"/>
    <n v="0"/>
    <n v="1200000"/>
    <n v="1200000"/>
    <n v="1200000"/>
    <m/>
    <n v="23693609"/>
    <s v="RS"/>
  </r>
  <r>
    <n v="31"/>
    <s v="A"/>
    <s v="EDUCACIÓN Y CULTURA"/>
    <s v="RURAL"/>
    <s v="SOCIAL"/>
    <x v="2"/>
    <s v="FRUTILLAR"/>
    <n v="13"/>
    <s v="LIBRE"/>
    <s v="EJECUCION"/>
    <n v="40005302"/>
    <m/>
    <m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</r>
  <r>
    <n v="31"/>
    <s v="A"/>
    <s v="TRANSPORTE Y VIVIENDA"/>
    <s v="RURAL"/>
    <s v="CONECTIVIDAD"/>
    <x v="2"/>
    <s v="FRUTILLAR"/>
    <n v="13"/>
    <s v="FAR"/>
    <s v="EJECUCION"/>
    <n v="30077934"/>
    <m/>
    <m/>
    <s v="30077934EJECUCION"/>
    <m/>
    <s v="CONSTRUCCION CALLE NUEVA NUEVE DE FRUTILLAR"/>
    <m/>
    <m/>
    <m/>
    <m/>
    <m/>
    <m/>
    <m/>
    <n v="1461360000"/>
    <n v="26796157"/>
    <m/>
    <n v="1191328101"/>
    <n v="1191328101"/>
    <n v="0"/>
    <n v="0"/>
    <n v="84229288"/>
    <n v="16935650"/>
    <n v="54005027"/>
    <n v="219442644"/>
    <n v="108020617"/>
    <n v="153392100"/>
    <n v="185052534"/>
    <n v="170070988"/>
    <n v="200179253"/>
    <n v="0"/>
    <n v="0"/>
    <m/>
    <n v="243235742"/>
    <s v="RS"/>
  </r>
  <r>
    <n v="31"/>
    <s v="A"/>
    <s v="AGUA POTABLE Y ALCANTARILLADO"/>
    <s v="RURAL"/>
    <s v="SOCIAL"/>
    <x v="2"/>
    <s v="FRUTILLAR"/>
    <n v="13"/>
    <s v="LIBRE"/>
    <s v="EJECUCION"/>
    <n v="30485141"/>
    <m/>
    <m/>
    <s v="30485141EJECUCION"/>
    <s v="2289-42-LQ19"/>
    <s v="CONSTRUCCION SISTEMA DE APR SECT. LOS RADALES, COMUNA FRUTILLAR"/>
    <m/>
    <m/>
    <m/>
    <m/>
    <m/>
    <m/>
    <m/>
    <n v="229003000"/>
    <n v="0"/>
    <m/>
    <n v="105198517"/>
    <n v="105198517"/>
    <n v="0"/>
    <n v="0"/>
    <n v="58166423"/>
    <n v="15480685"/>
    <n v="5417008"/>
    <n v="12225442"/>
    <n v="5036628"/>
    <n v="1600000"/>
    <n v="7272331"/>
    <n v="0"/>
    <n v="0"/>
    <n v="0"/>
    <n v="0"/>
    <m/>
    <n v="123804483"/>
    <s v="RS"/>
  </r>
  <r>
    <n v="31"/>
    <s v="A"/>
    <s v="EDUCACIÓN Y CULTURA"/>
    <s v="URBANO"/>
    <s v="SOCIAL"/>
    <x v="2"/>
    <s v="FRUTILLAR"/>
    <n v="13"/>
    <s v="LIBRE"/>
    <s v="EJECUCION"/>
    <n v="30085259"/>
    <m/>
    <m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1234821667"/>
    <n v="830345185"/>
    <n v="404476482"/>
    <n v="0"/>
    <n v="140000000"/>
    <n v="544722955"/>
    <n v="145622230"/>
    <n v="0"/>
    <n v="0"/>
    <n v="0"/>
    <n v="0"/>
    <n v="0"/>
    <n v="0"/>
    <n v="0"/>
    <n v="0"/>
    <m/>
    <n v="5145088333"/>
    <s v="RS"/>
  </r>
  <r>
    <n v="33"/>
    <s v="A"/>
    <s v="MULTISECTORIAL"/>
    <s v="URBANO"/>
    <s v="SOCIAL"/>
    <x v="2"/>
    <s v="FRUTILLAR"/>
    <n v="13"/>
    <s v="FRIL"/>
    <s v="EJECUCION"/>
    <s v="FRIL"/>
    <m/>
    <m/>
    <s v="FRILEJECUCION"/>
    <m/>
    <s v="FONDO REGIONAL DE INICIATIVAS LOCAL - ANEXO PAGINA 5"/>
    <m/>
    <m/>
    <m/>
    <m/>
    <m/>
    <m/>
    <m/>
    <n v="214577995"/>
    <n v="0"/>
    <m/>
    <n v="214577995"/>
    <n v="214577995"/>
    <n v="0"/>
    <n v="0"/>
    <n v="0"/>
    <n v="0"/>
    <n v="0"/>
    <n v="68237755"/>
    <n v="0"/>
    <n v="33502308"/>
    <n v="17866850"/>
    <n v="80706105"/>
    <n v="14264977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113772995"/>
    <n v="521109487"/>
    <m/>
    <n v="3056841341"/>
    <n v="2621419382"/>
    <n v="435421959"/>
    <n v="0"/>
    <n v="282395711"/>
    <n v="577139290"/>
    <n v="205044265"/>
    <n v="299905841"/>
    <n v="113057245"/>
    <n v="189616408"/>
    <n v="227597254"/>
    <n v="284043968"/>
    <n v="246159825"/>
    <n v="60385221"/>
    <n v="136074354"/>
    <m/>
    <n v="553582216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SOCIAL"/>
    <x v="2"/>
    <s v="FRUTILLAR"/>
    <n v="13"/>
    <s v="LIBRE"/>
    <s v="EJECUCION"/>
    <n v="30485139"/>
    <m/>
    <m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0"/>
    <n v="0"/>
    <n v="0"/>
    <n v="0"/>
    <n v="0"/>
    <n v="0"/>
    <n v="0"/>
    <n v="0"/>
    <n v="0"/>
    <n v="0"/>
    <n v="0"/>
    <n v="0"/>
    <n v="0"/>
    <n v="0"/>
    <n v="0"/>
    <m/>
    <n v="218397000"/>
    <s v="RS"/>
  </r>
  <r>
    <n v="31"/>
    <s v="A"/>
    <s v="AGUA POTABLE Y ALCANTARILLADO"/>
    <s v="RURAL"/>
    <s v="SOCIAL"/>
    <x v="2"/>
    <s v="FRUTILLAR"/>
    <n v="13"/>
    <s v="LIBRE"/>
    <s v="EJECUCION"/>
    <n v="30485133"/>
    <m/>
    <m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0"/>
    <n v="0"/>
    <n v="0"/>
    <n v="0"/>
    <n v="0"/>
    <n v="0"/>
    <n v="0"/>
    <n v="0"/>
    <n v="0"/>
    <n v="0"/>
    <n v="0"/>
    <n v="0"/>
    <n v="0"/>
    <n v="0"/>
    <n v="0"/>
    <m/>
    <n v="449572000"/>
    <s v="RS"/>
  </r>
  <r>
    <n v="31"/>
    <s v="N"/>
    <s v="TRANSPORTE Y VIVIENDA"/>
    <s v="RURAL"/>
    <s v="CONECTIVIDAD"/>
    <x v="2"/>
    <s v="FRUTILLAR"/>
    <n v="13"/>
    <s v="LIBRE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</r>
  <r>
    <n v="31"/>
    <s v="A"/>
    <s v="AGUA POTABLE Y ALCANTARILLADO"/>
    <s v="RURAL"/>
    <s v="SOCIAL"/>
    <x v="2"/>
    <s v="FRUTILLAR"/>
    <n v="13"/>
    <s v="LIBRE"/>
    <s v="EJECUCION"/>
    <n v="30485115"/>
    <m/>
    <m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0"/>
    <n v="0"/>
    <n v="0"/>
    <n v="0"/>
    <n v="0"/>
    <n v="0"/>
    <n v="0"/>
    <n v="0"/>
    <n v="0"/>
    <n v="0"/>
    <n v="0"/>
    <n v="0"/>
    <n v="0"/>
    <n v="0"/>
    <n v="0"/>
    <m/>
    <n v="425742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04503000"/>
    <n v="0"/>
    <m/>
    <n v="0"/>
    <n v="0"/>
    <n v="0"/>
    <n v="0"/>
    <n v="0"/>
    <n v="0"/>
    <n v="0"/>
    <n v="0"/>
    <n v="0"/>
    <n v="0"/>
    <n v="0"/>
    <n v="0"/>
    <n v="0"/>
    <n v="0"/>
    <n v="0"/>
    <m/>
    <n v="1504503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RUTILLAR"/>
    <m/>
    <m/>
    <m/>
    <m/>
    <m/>
    <m/>
    <m/>
    <n v="10618275995"/>
    <n v="521109487"/>
    <m/>
    <n v="3056841341"/>
    <n v="2621419382"/>
    <n v="435421959"/>
    <n v="0"/>
    <n v="282395711"/>
    <n v="577139290"/>
    <n v="205044265"/>
    <n v="299905841"/>
    <n v="113057245"/>
    <n v="189616408"/>
    <n v="227597254"/>
    <n v="284043968"/>
    <n v="246159825"/>
    <n v="60385221"/>
    <n v="136074354"/>
    <m/>
    <n v="704032516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2"/>
    <s v="LLANQUIHUE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406928081"/>
    <n v="406928081"/>
    <n v="0"/>
    <n v="0"/>
    <n v="4508169"/>
    <n v="36166158"/>
    <n v="0"/>
    <n v="25778309"/>
    <n v="138450528"/>
    <n v="47172432"/>
    <n v="49512188"/>
    <n v="0"/>
    <n v="40577094"/>
    <n v="64763203"/>
    <n v="0"/>
    <m/>
    <n v="26697458"/>
    <s v="RS"/>
  </r>
  <r>
    <n v="31"/>
    <s v="A"/>
    <s v="AGUA POTABLE Y ALCANTARILLADO"/>
    <s v="RURAL"/>
    <s v="AGUA POTABLE"/>
    <x v="2"/>
    <s v="LLANQUIHUE"/>
    <n v="14"/>
    <s v="FAR"/>
    <s v="EJECUCION"/>
    <n v="40007476"/>
    <m/>
    <m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311668787"/>
    <n v="311668787"/>
    <n v="0"/>
    <n v="0"/>
    <n v="71148209"/>
    <n v="106107845"/>
    <n v="1330000"/>
    <n v="113359678"/>
    <n v="1330000"/>
    <n v="17063055"/>
    <n v="0"/>
    <n v="1330000"/>
    <n v="0"/>
    <n v="0"/>
    <n v="0"/>
    <m/>
    <n v="73512213"/>
    <s v="RS"/>
  </r>
  <r>
    <n v="33"/>
    <s v="A"/>
    <s v="MULTISECTORIAL"/>
    <s v="URBANO"/>
    <s v="SOCIAL"/>
    <x v="2"/>
    <s v="LLANQUIHUE"/>
    <n v="14"/>
    <s v="FRIL"/>
    <s v="EJECUCION"/>
    <s v="FRIL"/>
    <m/>
    <m/>
    <s v="FRILEJECUCION"/>
    <m/>
    <s v="FONDO REGIONAL DE INICIATIVAS LOCAL - ANEXO PAGINA 5"/>
    <m/>
    <m/>
    <m/>
    <m/>
    <m/>
    <m/>
    <m/>
    <n v="172017448"/>
    <n v="0"/>
    <m/>
    <n v="172017448"/>
    <n v="172017448"/>
    <n v="0"/>
    <n v="0"/>
    <n v="0"/>
    <n v="0"/>
    <n v="0"/>
    <n v="20571135"/>
    <n v="4000185"/>
    <n v="9907625"/>
    <n v="18722865"/>
    <n v="53399067"/>
    <n v="0"/>
    <n v="65416571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072185543"/>
    <n v="3081361556"/>
    <m/>
    <n v="890614316"/>
    <n v="890614316"/>
    <n v="0"/>
    <n v="0"/>
    <n v="75656378"/>
    <n v="142274003"/>
    <n v="1330000"/>
    <n v="159709122"/>
    <n v="143780713"/>
    <n v="74143112"/>
    <n v="68235053"/>
    <n v="54729067"/>
    <n v="40577094"/>
    <n v="130179774"/>
    <n v="0"/>
    <m/>
    <n v="10020967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s v="LLANQUIHUE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LLANQUIHUE"/>
    <m/>
    <m/>
    <m/>
    <m/>
    <m/>
    <m/>
    <m/>
    <n v="4154585543"/>
    <n v="3081361556"/>
    <m/>
    <n v="890614316"/>
    <n v="890614316"/>
    <n v="0"/>
    <n v="0"/>
    <n v="75656378"/>
    <n v="142274003"/>
    <n v="1330000"/>
    <n v="159709122"/>
    <n v="143780713"/>
    <n v="74143112"/>
    <n v="68235053"/>
    <n v="54729067"/>
    <n v="40577094"/>
    <n v="130179774"/>
    <n v="0"/>
    <m/>
    <n v="18260967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s v="LOS MUERMOS"/>
    <n v="15"/>
    <s v="LIBRE"/>
    <s v="DISEÑO"/>
    <n v="30361529"/>
    <m/>
    <m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</r>
  <r>
    <n v="31"/>
    <s v="A"/>
    <s v="TRANSPORTE Y VIVIENDA"/>
    <s v="RURAL"/>
    <s v="SOCIAL"/>
    <x v="2"/>
    <s v="LOS MUERMOS"/>
    <n v="15"/>
    <s v="FAR"/>
    <s v="EJECUCION"/>
    <n v="40004593"/>
    <m/>
    <m/>
    <s v="40004593EJECUCION"/>
    <m/>
    <s v="CONSERVACION CAMINOS VECINALES, COMUNA LOS MUERMOS (C33)"/>
    <m/>
    <m/>
    <m/>
    <m/>
    <m/>
    <m/>
    <m/>
    <n v="583059000"/>
    <n v="352770860"/>
    <m/>
    <n v="230288070"/>
    <n v="230288070"/>
    <n v="0"/>
    <n v="0"/>
    <n v="0"/>
    <n v="0"/>
    <n v="0"/>
    <n v="0"/>
    <n v="0"/>
    <n v="0"/>
    <n v="0"/>
    <n v="42677639"/>
    <n v="43417701"/>
    <n v="74464993"/>
    <n v="69727737"/>
    <m/>
    <n v="70"/>
    <s v="RS*"/>
  </r>
  <r>
    <n v="31"/>
    <s v="A"/>
    <s v="AGUA POTABLE Y ALCANTARILLADO"/>
    <s v="RURAL"/>
    <s v="AGUA POTABLE"/>
    <x v="2"/>
    <s v="LOS MUERMOS"/>
    <n v="15"/>
    <s v="LIBRE"/>
    <s v="DISEÑO"/>
    <n v="30465403"/>
    <m/>
    <m/>
    <s v="30465403DISEÑO"/>
    <m/>
    <s v="CONSTRUCCION SERVICIO APR SECTOR CUESTA LA VACA, C LOS MUERMOS"/>
    <m/>
    <m/>
    <m/>
    <m/>
    <m/>
    <m/>
    <m/>
    <n v="27413000"/>
    <n v="10036840"/>
    <m/>
    <n v="0"/>
    <n v="0"/>
    <n v="0"/>
    <n v="0"/>
    <n v="0"/>
    <n v="0"/>
    <n v="0"/>
    <n v="0"/>
    <n v="0"/>
    <n v="0"/>
    <n v="0"/>
    <n v="0"/>
    <n v="0"/>
    <n v="0"/>
    <n v="0"/>
    <m/>
    <n v="17376160"/>
    <s v="RS"/>
  </r>
  <r>
    <n v="31"/>
    <s v="A"/>
    <s v="AGUA POTABLE Y ALCANTARILLADO"/>
    <s v="RURAL"/>
    <s v="AGUA POTABLE"/>
    <x v="2"/>
    <s v="LOS MUERMOS"/>
    <n v="15"/>
    <s v="PMB"/>
    <s v="EJECUCION"/>
    <n v="30289475"/>
    <m/>
    <m/>
    <s v="30289475EJECUCION"/>
    <s v="1522-18-LR19"/>
    <s v="CONSTRUCCION SERVICIO APR SAN CARLOS EL ÑADY"/>
    <s v="* ORD. 1862 29.10.20 SUBDERE RECONOCE PROVICISION PMB $262.693"/>
    <m/>
    <m/>
    <m/>
    <m/>
    <m/>
    <m/>
    <n v="262693000"/>
    <n v="0"/>
    <m/>
    <n v="262693000"/>
    <n v="262693000"/>
    <n v="0"/>
    <n v="0"/>
    <n v="0"/>
    <n v="0"/>
    <n v="0"/>
    <n v="0"/>
    <n v="0"/>
    <n v="0"/>
    <n v="0"/>
    <n v="83975230"/>
    <n v="7678985"/>
    <n v="104661331"/>
    <n v="66377454"/>
    <m/>
    <n v="0"/>
    <s v="RS"/>
  </r>
  <r>
    <n v="31"/>
    <s v="A"/>
    <s v="AGUA POTABLE Y ALCANTARILLADO"/>
    <s v="RURAL"/>
    <s v="AGUA POTABLE"/>
    <x v="2"/>
    <s v="LOS MUERMOS"/>
    <n v="15"/>
    <s v="LIBRE"/>
    <s v="EJECUCION"/>
    <n v="30289475"/>
    <m/>
    <m/>
    <s v="30289475EJECUCION"/>
    <s v="1522-18-LR19"/>
    <s v="CONSTRUCCION SERVICIO APR SAN CARLOS EL ÑADY"/>
    <m/>
    <m/>
    <m/>
    <m/>
    <m/>
    <m/>
    <m/>
    <n v="851834000"/>
    <n v="0"/>
    <m/>
    <n v="745177644"/>
    <n v="745177644"/>
    <n v="0"/>
    <n v="0"/>
    <n v="0"/>
    <n v="110519855"/>
    <n v="0"/>
    <n v="112381660"/>
    <n v="112741228"/>
    <n v="130061989"/>
    <n v="129205773"/>
    <n v="150267139"/>
    <n v="0"/>
    <n v="0"/>
    <n v="0"/>
    <m/>
    <n v="106656356"/>
    <s v="RS"/>
  </r>
  <r>
    <n v="31"/>
    <s v="A"/>
    <s v="TRANSPORTE Y VIVIENDA"/>
    <s v="URBANO"/>
    <s v="SOCIAL"/>
    <x v="2"/>
    <s v="LOS MUERMOS"/>
    <n v="15"/>
    <s v="FAR"/>
    <s v="EJECUCION"/>
    <n v="40009545"/>
    <m/>
    <m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525729390"/>
    <n v="525729390"/>
    <n v="0"/>
    <n v="0"/>
    <n v="74879933"/>
    <n v="0"/>
    <n v="39272387"/>
    <n v="97938840"/>
    <n v="0"/>
    <n v="81685603"/>
    <n v="79700957"/>
    <n v="65553297"/>
    <n v="47419115"/>
    <n v="39279258"/>
    <n v="0"/>
    <m/>
    <n v="833610"/>
    <s v="RS*"/>
  </r>
  <r>
    <n v="33"/>
    <s v="A"/>
    <s v="MULTISECTORIAL"/>
    <s v="URBANO"/>
    <s v="SOCIAL"/>
    <x v="2"/>
    <s v="LOS MUERMOS"/>
    <n v="15"/>
    <s v="FRIL"/>
    <s v="EJECUCION"/>
    <s v="FRIL"/>
    <m/>
    <m/>
    <s v="FRILEJECUCION"/>
    <m/>
    <s v="FONDO REGIONAL DE INICIATIVAS LOCAL - ANEXO PAGINA 6"/>
    <m/>
    <m/>
    <m/>
    <m/>
    <m/>
    <m/>
    <m/>
    <n v="193298830"/>
    <n v="0"/>
    <m/>
    <n v="193298830"/>
    <n v="193298830"/>
    <n v="0"/>
    <n v="0"/>
    <n v="92555756"/>
    <n v="46689460"/>
    <n v="0"/>
    <n v="0"/>
    <n v="0"/>
    <n v="0"/>
    <n v="31046508"/>
    <n v="23007106"/>
    <n v="0"/>
    <n v="0"/>
    <n v="0"/>
    <m/>
    <n v="0"/>
    <s v="RS**"/>
  </r>
  <r>
    <n v="29"/>
    <s v="N"/>
    <s v="TRANSPORTE Y VIVIENDA"/>
    <s v="RURAL"/>
    <s v="CONECTIVIDAD"/>
    <x v="2"/>
    <s v="LOS MUERMOS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</r>
  <r>
    <n v="31"/>
    <s v="A"/>
    <s v="AGUA POTABLE Y ALCANTARILLADO"/>
    <s v="RURAL"/>
    <s v="AGUA POTABLE"/>
    <x v="2"/>
    <s v="LOS MUERMOS"/>
    <n v="15"/>
    <s v="FDL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150000000"/>
    <n v="0"/>
    <m/>
    <n v="150000000"/>
    <n v="150000000"/>
    <n v="0"/>
    <n v="0"/>
    <n v="0"/>
    <n v="0"/>
    <n v="0"/>
    <n v="107811407"/>
    <n v="40038593"/>
    <n v="2150000"/>
    <n v="0"/>
    <n v="0"/>
    <n v="0"/>
    <n v="0"/>
    <n v="0"/>
    <m/>
    <n v="0"/>
    <s v="RS"/>
  </r>
  <r>
    <n v="31"/>
    <s v="A"/>
    <s v="AGUA POTABLE Y ALCANTARILLADO"/>
    <s v="RURAL"/>
    <s v="AGUA POTABLE"/>
    <x v="2"/>
    <s v="LOS MUERMOS"/>
    <n v="15"/>
    <s v="LIBRE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503685000"/>
    <n v="0"/>
    <m/>
    <n v="384449200"/>
    <n v="384449200"/>
    <n v="0"/>
    <n v="0"/>
    <n v="132149999"/>
    <n v="105502734"/>
    <n v="80040471"/>
    <n v="66755996"/>
    <n v="0"/>
    <n v="0"/>
    <n v="0"/>
    <n v="0"/>
    <n v="0"/>
    <n v="0"/>
    <n v="0"/>
    <m/>
    <n v="119235800"/>
    <s v="RS"/>
  </r>
  <r>
    <n v="31"/>
    <s v="N"/>
    <s v="TRANSPORTE Y VIVIENDA"/>
    <s v="URBANO"/>
    <s v="CONECTIVIDAD"/>
    <x v="2"/>
    <s v="LOS MUERMOS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22400000"/>
    <n v="22400000"/>
    <n v="0"/>
    <n v="0"/>
    <n v="10100000"/>
    <n v="0"/>
    <n v="12300000"/>
    <n v="0"/>
    <n v="0"/>
    <n v="0"/>
    <n v="0"/>
    <n v="0"/>
    <n v="0"/>
    <n v="0"/>
    <n v="0"/>
    <m/>
    <n v="18180000"/>
    <s v="RS"/>
  </r>
  <r>
    <n v="29"/>
    <s v="N"/>
    <s v="SALUD"/>
    <s v="URBANO"/>
    <s v="SOCIAL"/>
    <x v="2"/>
    <s v="LOS MUERMOS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</r>
  <r>
    <n v="31"/>
    <s v="A"/>
    <s v="MULTISECTORIAL"/>
    <s v="RURAL"/>
    <s v="SOCIAL"/>
    <x v="2"/>
    <s v="LOS MUERMOS"/>
    <n v="15"/>
    <s v="LIBRE"/>
    <s v="EJECUCION"/>
    <n v="30103323"/>
    <m/>
    <m/>
    <s v="30103323EJECUCION"/>
    <m/>
    <s v="CONSTRUCCION CIERRE EX VERTEDERO MUNICIPAL LOS MUERMOS"/>
    <m/>
    <m/>
    <m/>
    <m/>
    <m/>
    <m/>
    <m/>
    <n v="207019010"/>
    <n v="99601553"/>
    <m/>
    <n v="0"/>
    <n v="0"/>
    <n v="0"/>
    <n v="0"/>
    <n v="0"/>
    <n v="0"/>
    <n v="0"/>
    <n v="0"/>
    <n v="0"/>
    <n v="0"/>
    <n v="0"/>
    <n v="0"/>
    <n v="0"/>
    <n v="0"/>
    <n v="0"/>
    <m/>
    <n v="107417457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635030840"/>
    <n v="468557253"/>
    <m/>
    <n v="2792858128"/>
    <n v="2776502128"/>
    <n v="16356000"/>
    <n v="0"/>
    <n v="309685688"/>
    <n v="262712049"/>
    <n v="131612858"/>
    <n v="384887903"/>
    <n v="152779821"/>
    <n v="290464592"/>
    <n v="239953238"/>
    <n v="551379405"/>
    <n v="98515801"/>
    <n v="218405582"/>
    <n v="136105191"/>
    <m/>
    <n v="37361545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SOCIAL"/>
    <x v="2"/>
    <s v="LOS MUERMOS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73464012"/>
    <n v="73464012"/>
    <n v="0"/>
    <n v="0"/>
    <n v="73464012"/>
    <n v="0"/>
    <n v="0"/>
    <n v="0"/>
    <n v="0"/>
    <n v="0"/>
    <n v="0"/>
    <n v="0"/>
    <n v="0"/>
    <n v="0"/>
    <n v="0"/>
    <m/>
    <n v="278239988"/>
    <s v="RS*"/>
  </r>
  <r>
    <n v="31"/>
    <s v="N"/>
    <s v="ENERGIA"/>
    <s v="RURAL"/>
    <s v="SOCIAL"/>
    <x v="2"/>
    <s v="LOS MUERMOS"/>
    <n v="15"/>
    <s v="LIBRE"/>
    <s v="EJECUCION"/>
    <n v="40011698"/>
    <m/>
    <s v="RENE CARCAMO"/>
    <s v="30125824DISEÑO"/>
    <m/>
    <s v="** HABILITACION SUMINISTRO ENERGIA ELECTRICA VARIOS SECTORES, LOS MUERMOS"/>
    <s v="* CERT. CORE 262 08.20"/>
    <m/>
    <m/>
    <s v="1704 09.20"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</r>
  <r>
    <n v="31"/>
    <s v="N"/>
    <s v="DEFENSA Y SEGURIDAD"/>
    <s v="URBANO"/>
    <s v="SOCIAL"/>
    <x v="2"/>
    <s v="LOS MUERMOS"/>
    <n v="15"/>
    <s v="LIBRE"/>
    <s v="EJECUCION"/>
    <n v="40018868"/>
    <m/>
    <m/>
    <m/>
    <m/>
    <s v="** REPOSICION CUARTEL GENERAL Y PRIMERA COMPAÑÍA DE BOMBEROS LOS MUERMOS"/>
    <s v="* CERT. CORE 335 19.11.20 - INCORPORA"/>
    <m/>
    <m/>
    <m/>
    <m/>
    <m/>
    <m/>
    <n v="890770000"/>
    <n v="0"/>
    <m/>
    <n v="0"/>
    <n v="0"/>
    <n v="0"/>
    <m/>
    <n v="0"/>
    <m/>
    <m/>
    <m/>
    <m/>
    <m/>
    <m/>
    <m/>
    <m/>
    <m/>
    <m/>
    <m/>
    <n v="890770000"/>
    <s v="RS"/>
  </r>
  <r>
    <n v="31"/>
    <s v="N"/>
    <s v="MULTISECTORIAL"/>
    <s v="URBANO"/>
    <s v="SOCIAL"/>
    <x v="2"/>
    <s v="LOS MUERMOS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0"/>
    <n v="0"/>
    <n v="0"/>
    <n v="0"/>
    <n v="0"/>
    <n v="0"/>
    <n v="0"/>
    <n v="0"/>
    <n v="0"/>
    <n v="0"/>
    <n v="0"/>
    <n v="0"/>
    <n v="0"/>
    <n v="0"/>
    <n v="0"/>
    <m/>
    <n v="13765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495196000"/>
    <n v="0"/>
    <m/>
    <n v="73464012"/>
    <n v="73464012"/>
    <n v="0"/>
    <n v="0"/>
    <n v="73464012"/>
    <n v="0"/>
    <n v="0"/>
    <n v="0"/>
    <n v="0"/>
    <n v="0"/>
    <n v="0"/>
    <n v="0"/>
    <n v="0"/>
    <n v="0"/>
    <n v="0"/>
    <m/>
    <n v="142173198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LOS MUERMOS"/>
    <m/>
    <m/>
    <m/>
    <m/>
    <m/>
    <m/>
    <m/>
    <n v="5130226840"/>
    <n v="468557253"/>
    <m/>
    <n v="2866322140"/>
    <n v="2849966140"/>
    <n v="16356000"/>
    <n v="0"/>
    <n v="383149700"/>
    <n v="262712049"/>
    <n v="131612858"/>
    <n v="384887903"/>
    <n v="152779821"/>
    <n v="290464592"/>
    <n v="239953238"/>
    <n v="551379405"/>
    <n v="98515801"/>
    <n v="218405582"/>
    <n v="136105191"/>
    <m/>
    <n v="179534744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s v="MAULLIN"/>
    <n v="16"/>
    <s v="FAR"/>
    <s v="EJECUCION"/>
    <n v="30117891"/>
    <m/>
    <m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</r>
  <r>
    <n v="31"/>
    <s v="A"/>
    <s v="TRANSPORTE Y VIVIENDA"/>
    <s v="URBANO"/>
    <s v="SOCIAL"/>
    <x v="2"/>
    <s v="MAULLIN"/>
    <n v="16"/>
    <s v="FAR"/>
    <s v="EJECUCION"/>
    <n v="30390477"/>
    <m/>
    <m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18426870"/>
    <n v="18426870"/>
    <n v="0"/>
    <n v="0"/>
    <n v="0"/>
    <n v="0"/>
    <n v="0"/>
    <n v="0"/>
    <n v="0"/>
    <n v="0"/>
    <n v="18426870"/>
    <n v="0"/>
    <n v="0"/>
    <n v="0"/>
    <n v="0"/>
    <m/>
    <n v="12665130"/>
    <s v="RS"/>
  </r>
  <r>
    <n v="31"/>
    <s v="N"/>
    <s v="TRANSPORTE Y VIVIENDA"/>
    <s v="RURAL"/>
    <s v="CONECTIVIDAD"/>
    <x v="2"/>
    <s v="MAULLIN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RURAL"/>
    <s v="SOCIAL"/>
    <x v="2"/>
    <s v="MAULLIN"/>
    <n v="16"/>
    <s v="LIBRE"/>
    <s v="EJECUCION"/>
    <n v="30115466"/>
    <m/>
    <m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59031774"/>
    <n v="15410226"/>
    <n v="0"/>
    <n v="1103426"/>
    <n v="0"/>
    <n v="30438069"/>
    <n v="34649558"/>
    <n v="52546846"/>
    <n v="46265179"/>
    <n v="40581485"/>
    <n v="0"/>
    <n v="51108782"/>
    <n v="1235000"/>
    <n v="1103429"/>
    <m/>
    <n v="0"/>
    <s v="RE"/>
  </r>
  <r>
    <n v="29"/>
    <s v="A"/>
    <s v="TRANSPORTE Y VIVIENDA"/>
    <s v="RURAL"/>
    <s v="CONECTIVIDAD"/>
    <x v="2"/>
    <s v="MAULLIN"/>
    <n v="16"/>
    <s v="FAR"/>
    <s v="EJECUCION"/>
    <n v="40003228"/>
    <m/>
    <m/>
    <s v="40003228EJECUCION"/>
    <s v="4086-12-H220"/>
    <s v="REPOSICION DE MOTONIVELADORA MUNICIPALIDAD DE MAULLIN (C33)"/>
    <m/>
    <m/>
    <m/>
    <m/>
    <m/>
    <m/>
    <m/>
    <n v="170000000"/>
    <n v="0"/>
    <m/>
    <n v="169999830"/>
    <n v="169999830"/>
    <n v="0"/>
    <n v="0"/>
    <n v="0"/>
    <n v="0"/>
    <n v="0"/>
    <n v="0"/>
    <n v="0"/>
    <n v="0"/>
    <n v="0"/>
    <n v="0"/>
    <n v="0"/>
    <n v="169999830"/>
    <n v="0"/>
    <m/>
    <n v="170"/>
    <s v="RS*"/>
  </r>
  <r>
    <n v="33"/>
    <s v="A"/>
    <s v="MULTISECTORIAL"/>
    <s v="URBANO"/>
    <s v="SOCIAL"/>
    <x v="2"/>
    <s v="MAULLIN"/>
    <n v="16"/>
    <s v="FRIL"/>
    <s v="EJECUCION"/>
    <s v="FRIL"/>
    <m/>
    <m/>
    <s v="FRILEJECUCION"/>
    <m/>
    <s v="FONDO REGIONAL DE INICIATIVAS LOCAL - ANEXO PAGINA 6"/>
    <m/>
    <m/>
    <m/>
    <m/>
    <m/>
    <m/>
    <m/>
    <n v="109192793"/>
    <n v="0"/>
    <m/>
    <n v="109192793"/>
    <n v="109192793"/>
    <n v="0"/>
    <n v="0"/>
    <n v="33753555"/>
    <n v="20499279"/>
    <n v="0"/>
    <n v="0"/>
    <n v="0"/>
    <n v="0"/>
    <n v="0"/>
    <n v="27514354"/>
    <n v="27425605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21035793"/>
    <n v="311373193"/>
    <m/>
    <n v="589746678"/>
    <n v="574336452"/>
    <n v="15410226"/>
    <n v="0"/>
    <n v="34856981"/>
    <n v="20499279"/>
    <n v="30438069"/>
    <n v="34649558"/>
    <n v="52546846"/>
    <n v="46265179"/>
    <n v="59008355"/>
    <n v="27514354"/>
    <n v="78534387"/>
    <n v="188920015"/>
    <n v="1103429"/>
    <m/>
    <n v="1991592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URBANO"/>
    <s v="SOCIAL"/>
    <x v="2"/>
    <s v="MAULLIN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0"/>
    <n v="0"/>
    <n v="0"/>
    <n v="0"/>
    <n v="0"/>
    <n v="0"/>
    <n v="0"/>
    <n v="0"/>
    <n v="0"/>
    <n v="0"/>
    <n v="0"/>
    <n v="0"/>
    <n v="0"/>
    <n v="0"/>
    <n v="0"/>
    <m/>
    <n v="902195624"/>
    <s v="RS*"/>
  </r>
  <r>
    <n v="31"/>
    <s v="N"/>
    <s v="ENERGIA"/>
    <s v="RURAL"/>
    <s v="SOCIAL"/>
    <x v="2"/>
    <s v="MAULLIN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s v="1659 09.20"/>
    <m/>
    <m/>
    <m/>
    <n v="147506000"/>
    <n v="0"/>
    <m/>
    <n v="0"/>
    <n v="0"/>
    <n v="0"/>
    <n v="0"/>
    <n v="0"/>
    <n v="0"/>
    <n v="0"/>
    <n v="0"/>
    <n v="0"/>
    <n v="0"/>
    <n v="0"/>
    <n v="0"/>
    <n v="0"/>
    <n v="0"/>
    <n v="0"/>
    <m/>
    <n v="147506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049701624"/>
    <n v="0"/>
    <m/>
    <n v="0"/>
    <n v="0"/>
    <n v="0"/>
    <n v="0"/>
    <n v="0"/>
    <n v="0"/>
    <n v="0"/>
    <n v="0"/>
    <n v="0"/>
    <n v="0"/>
    <n v="0"/>
    <n v="0"/>
    <n v="0"/>
    <n v="0"/>
    <n v="0"/>
    <m/>
    <n v="104970162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MAULLIN"/>
    <m/>
    <m/>
    <m/>
    <m/>
    <m/>
    <m/>
    <m/>
    <n v="1970737417"/>
    <n v="311373193"/>
    <m/>
    <n v="589746678"/>
    <n v="574336452"/>
    <n v="15410226"/>
    <n v="0"/>
    <n v="34856981"/>
    <n v="20499279"/>
    <n v="30438069"/>
    <n v="34649558"/>
    <n v="52546846"/>
    <n v="46265179"/>
    <n v="59008355"/>
    <n v="27514354"/>
    <n v="78534387"/>
    <n v="188920015"/>
    <n v="1103429"/>
    <m/>
    <n v="106961754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s v="P.VARAS"/>
    <n v="17"/>
    <s v="LIBRE"/>
    <s v="EJECUCION"/>
    <n v="30064230"/>
    <s v="G"/>
    <m/>
    <s v="30064230EJECUCION"/>
    <m/>
    <s v="REPOSICION ESTADIO EWALDO KLEIN DE PUERTO VARAS"/>
    <m/>
    <m/>
    <m/>
    <m/>
    <m/>
    <m/>
    <m/>
    <n v="2746936000"/>
    <n v="1002255904"/>
    <m/>
    <n v="74125963"/>
    <n v="74125963"/>
    <n v="0"/>
    <n v="0"/>
    <n v="0"/>
    <n v="0"/>
    <n v="0"/>
    <n v="0"/>
    <n v="0"/>
    <n v="0"/>
    <n v="0"/>
    <n v="2200000"/>
    <n v="2200000"/>
    <n v="67525963"/>
    <n v="2200000"/>
    <m/>
    <n v="1670554133"/>
    <s v="RS"/>
  </r>
  <r>
    <n v="31"/>
    <s v="A"/>
    <s v="TRANSPORTE Y VIVIENDA"/>
    <s v="URBANO"/>
    <s v="CONECTIVIDAD"/>
    <x v="2"/>
    <s v="P.VARAS"/>
    <n v="17"/>
    <s v="FAR"/>
    <s v="EJECUCION"/>
    <n v="40005578"/>
    <m/>
    <m/>
    <s v="40005578EJECUCION"/>
    <m/>
    <s v="* MEJORAMIENTO CALLE TERRAPLEN, PUERTO VARAS"/>
    <s v="* CERT. CORE 92 03.2020 - AUMENTA PPTO"/>
    <m/>
    <m/>
    <m/>
    <m/>
    <m/>
    <m/>
    <n v="258669418"/>
    <n v="31198653"/>
    <m/>
    <n v="164705522"/>
    <n v="164705522"/>
    <n v="0"/>
    <n v="0"/>
    <n v="14998798"/>
    <n v="46229827"/>
    <n v="40579733"/>
    <n v="61797164"/>
    <n v="1100000"/>
    <n v="0"/>
    <n v="0"/>
    <n v="0"/>
    <n v="0"/>
    <n v="0"/>
    <n v="0"/>
    <m/>
    <n v="62765243"/>
    <s v="RS"/>
  </r>
  <r>
    <n v="31"/>
    <s v="A"/>
    <s v="TRANSPORTE Y VIVIENDA"/>
    <s v="URBANO"/>
    <s v="CONECTIVIDAD"/>
    <x v="2"/>
    <s v="P.VARAS"/>
    <n v="17"/>
    <s v="FAR"/>
    <s v="EJECUCION"/>
    <n v="40001254"/>
    <m/>
    <m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227776813"/>
    <n v="227776813"/>
    <n v="0"/>
    <n v="0"/>
    <n v="0"/>
    <n v="57439219"/>
    <n v="24288920"/>
    <n v="79063608"/>
    <n v="1133000"/>
    <n v="45295885"/>
    <n v="20556181"/>
    <n v="0"/>
    <n v="0"/>
    <n v="0"/>
    <n v="0"/>
    <m/>
    <n v="19435721"/>
    <s v="RS"/>
  </r>
  <r>
    <n v="31"/>
    <s v="A"/>
    <s v="EDUCACIÓN Y CULTURA"/>
    <s v="RURAL"/>
    <s v="SOCIAL"/>
    <x v="2"/>
    <s v="P.VARAS"/>
    <n v="17"/>
    <s v="LIBRE"/>
    <s v="EJECUCION"/>
    <n v="30066636"/>
    <m/>
    <m/>
    <s v="30066636EJECUCION"/>
    <m/>
    <s v="REPOSICION ESCUELA EPSON ENSENADA"/>
    <s v="* CERT. CORE 278 12.09.19 - APRUEBA AUMENTO PPTO"/>
    <m/>
    <m/>
    <m/>
    <m/>
    <m/>
    <m/>
    <n v="2826817000"/>
    <n v="1720257350"/>
    <m/>
    <n v="489805806"/>
    <n v="489805806"/>
    <n v="0"/>
    <n v="0"/>
    <n v="2561904"/>
    <n v="2971097"/>
    <n v="57733016"/>
    <n v="221182594"/>
    <n v="27380960"/>
    <n v="0"/>
    <n v="123214316"/>
    <n v="54761919"/>
    <n v="0"/>
    <n v="0"/>
    <n v="0"/>
    <m/>
    <n v="616753844"/>
    <s v="RS"/>
  </r>
  <r>
    <n v="29"/>
    <s v="A"/>
    <s v="DEFENSA Y SEGURIDAD"/>
    <s v="RURAL"/>
    <s v="SOCIAL"/>
    <x v="2"/>
    <s v="P.VARAS"/>
    <n v="17"/>
    <s v="LIBRE"/>
    <s v="EJECUCION"/>
    <n v="30396974"/>
    <m/>
    <m/>
    <s v="30396974EJECUCION"/>
    <m/>
    <s v="ADQUISICION LUMINARIAS LED ALUMBRADO PUBLICO, PUERTO VARAS (C33)"/>
    <m/>
    <m/>
    <m/>
    <m/>
    <m/>
    <m/>
    <m/>
    <n v="2414287000"/>
    <n v="1357741523"/>
    <m/>
    <n v="332259377"/>
    <n v="332259377"/>
    <n v="0"/>
    <n v="0"/>
    <n v="0"/>
    <n v="0"/>
    <n v="0"/>
    <n v="0"/>
    <n v="0"/>
    <n v="0"/>
    <n v="0"/>
    <n v="0"/>
    <n v="332259377"/>
    <n v="0"/>
    <n v="0"/>
    <m/>
    <n v="724286100"/>
    <s v="RS*"/>
  </r>
  <r>
    <n v="29"/>
    <s v="A"/>
    <s v="EDUCACIÓN Y CULTURA"/>
    <s v="URBANO"/>
    <s v="SOCIAL"/>
    <x v="2"/>
    <s v="P.VARAS"/>
    <n v="17"/>
    <s v="LIBRE"/>
    <s v="EJECUCION"/>
    <n v="30436694"/>
    <m/>
    <m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</r>
  <r>
    <n v="31"/>
    <s v="A"/>
    <s v="TRANSPORTE Y VIVIENDA"/>
    <s v="URBANO"/>
    <s v="CONECTIVIDAD"/>
    <x v="2"/>
    <s v="P.VARAS"/>
    <n v="17"/>
    <s v="FAR"/>
    <s v="EJECUCION"/>
    <n v="40005278"/>
    <m/>
    <m/>
    <s v="40005278EJECUCION"/>
    <m/>
    <s v="CONSERVACION VIAS URBANAS PUERTO VARAS (C33)"/>
    <m/>
    <m/>
    <m/>
    <m/>
    <m/>
    <m/>
    <m/>
    <n v="980817000"/>
    <n v="21532561"/>
    <m/>
    <n v="588885739"/>
    <n v="588885739"/>
    <n v="0"/>
    <n v="0"/>
    <n v="59954741"/>
    <n v="101855502"/>
    <n v="103757377"/>
    <n v="0"/>
    <n v="0"/>
    <n v="0"/>
    <n v="0"/>
    <n v="93397323"/>
    <n v="181252621"/>
    <n v="0"/>
    <n v="48668175"/>
    <m/>
    <n v="370398700"/>
    <s v="RS*"/>
  </r>
  <r>
    <n v="31"/>
    <s v="A"/>
    <s v="TRANSPORTE Y VIVIENDA"/>
    <s v="URBANO"/>
    <s v="SOCIAL"/>
    <x v="2"/>
    <s v="P.VARAS"/>
    <n v="17"/>
    <s v="FAR"/>
    <s v="EJECUCION"/>
    <n v="30485313"/>
    <m/>
    <m/>
    <s v="30485313EJECUCION"/>
    <s v="2852-112-LR19"/>
    <s v="CONSERVACION PLAZA DE ARMAS Y SU ENTORNO, PUERTO VARAS (C33)"/>
    <m/>
    <m/>
    <m/>
    <m/>
    <m/>
    <m/>
    <m/>
    <n v="468032000"/>
    <n v="0"/>
    <m/>
    <n v="404527958"/>
    <n v="404527958"/>
    <n v="0"/>
    <n v="0"/>
    <n v="75448333"/>
    <n v="1600000"/>
    <n v="14775012"/>
    <n v="18495583"/>
    <n v="83369654"/>
    <n v="96635450"/>
    <n v="76593628"/>
    <n v="37610298"/>
    <n v="0"/>
    <n v="0"/>
    <n v="0"/>
    <m/>
    <n v="63504042"/>
    <s v="RS*"/>
  </r>
  <r>
    <n v="33"/>
    <s v="A"/>
    <s v="MULTISECTORIAL"/>
    <s v="URBANO"/>
    <s v="SOCIAL"/>
    <x v="2"/>
    <s v="P.VARAS"/>
    <n v="17"/>
    <s v="FRIL"/>
    <s v="EJECUCION"/>
    <s v="FRIL"/>
    <m/>
    <m/>
    <s v="FRILEJECUCION"/>
    <m/>
    <s v="FONDO REGIONAL DE INICIATIVAS LOCAL - ANEXO PAGINA 6"/>
    <m/>
    <m/>
    <m/>
    <m/>
    <m/>
    <m/>
    <m/>
    <n v="216867624"/>
    <n v="0"/>
    <m/>
    <n v="216867624"/>
    <n v="216867624"/>
    <n v="0"/>
    <n v="0"/>
    <n v="58419435"/>
    <n v="27870619"/>
    <n v="20612537"/>
    <n v="18151422"/>
    <n v="1804209"/>
    <n v="0"/>
    <n v="0"/>
    <n v="37181846"/>
    <n v="0"/>
    <n v="52827556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0648882576"/>
    <n v="4214314891"/>
    <m/>
    <n v="2498954802"/>
    <n v="2498954802"/>
    <n v="0"/>
    <n v="0"/>
    <n v="211383211"/>
    <n v="237966264"/>
    <n v="261746595"/>
    <n v="398690371"/>
    <n v="114787823"/>
    <n v="141931335"/>
    <n v="220364125"/>
    <n v="225151386"/>
    <n v="515711998"/>
    <n v="120353519"/>
    <n v="50868175"/>
    <m/>
    <n v="393561288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FENSA Y SEGURIDAD"/>
    <s v="URBANO"/>
    <s v="SOCIAL"/>
    <x v="2"/>
    <s v="P.VARAS"/>
    <n v="17"/>
    <s v="LIBRE"/>
    <s v="EJECUCION"/>
    <n v="30204522"/>
    <m/>
    <m/>
    <s v="30204522EJECUCION"/>
    <s v="2852-31-LR20"/>
    <s v="REPOSICION CUARTEL SEXTA COMPAÑIA DE BOMBEROS"/>
    <m/>
    <m/>
    <m/>
    <s v="2505 30,08,19"/>
    <n v="1169057000"/>
    <m/>
    <m/>
    <n v="1237007000"/>
    <n v="0"/>
    <m/>
    <n v="0"/>
    <n v="0"/>
    <n v="0"/>
    <n v="0"/>
    <n v="0"/>
    <n v="0"/>
    <n v="0"/>
    <n v="0"/>
    <n v="0"/>
    <n v="0"/>
    <n v="0"/>
    <n v="0"/>
    <n v="0"/>
    <n v="0"/>
    <n v="0"/>
    <m/>
    <n v="1237007000"/>
    <s v="RS"/>
  </r>
  <r>
    <n v="31"/>
    <s v="N"/>
    <s v="INDUSTRIA, COMERCIO, FINANZAS Y TURISMO"/>
    <s v="RURAL"/>
    <s v="TURISMO"/>
    <x v="2"/>
    <s v="P.VARAS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</r>
  <r>
    <n v="31"/>
    <s v="N"/>
    <s v="TRANSPORTE Y VIVIENDA"/>
    <s v="URBANO"/>
    <s v="CONECTIVIDAD"/>
    <x v="2"/>
    <s v="P.VARAS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25043042"/>
    <n v="25043042"/>
    <n v="0"/>
    <n v="0"/>
    <n v="25043042"/>
    <n v="0"/>
    <n v="0"/>
    <n v="0"/>
    <n v="0"/>
    <n v="0"/>
    <n v="0"/>
    <n v="0"/>
    <n v="0"/>
    <n v="0"/>
    <n v="0"/>
    <m/>
    <n v="220956958"/>
    <s v="RS"/>
  </r>
  <r>
    <n v="31"/>
    <s v="N"/>
    <s v="TRANSPORTE Y VIVIENDA"/>
    <s v="URBANO"/>
    <s v="SOCIAL"/>
    <x v="2"/>
    <s v="P.VARAS"/>
    <n v="17"/>
    <s v="LIBRE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</r>
  <r>
    <n v="31"/>
    <s v="N"/>
    <s v="TRANSPORTE Y VIVIENDA"/>
    <s v="URBANO"/>
    <s v="SOCIAL"/>
    <x v="2"/>
    <s v="P.VARAS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8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789607000"/>
    <n v="0"/>
    <m/>
    <n v="25043042"/>
    <n v="25043042"/>
    <n v="0"/>
    <n v="0"/>
    <n v="25043042"/>
    <n v="0"/>
    <n v="0"/>
    <n v="0"/>
    <n v="0"/>
    <n v="0"/>
    <n v="0"/>
    <n v="0"/>
    <n v="0"/>
    <n v="0"/>
    <n v="0"/>
    <m/>
    <n v="276456395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.VARAS"/>
    <m/>
    <m/>
    <m/>
    <m/>
    <m/>
    <m/>
    <m/>
    <n v="13438489576"/>
    <n v="4214314891"/>
    <m/>
    <n v="2523997844"/>
    <n v="2523997844"/>
    <n v="0"/>
    <n v="0"/>
    <n v="236426253"/>
    <n v="237966264"/>
    <n v="261746595"/>
    <n v="398690371"/>
    <n v="114787823"/>
    <n v="141931335"/>
    <n v="220364125"/>
    <n v="225151386"/>
    <n v="515711998"/>
    <n v="120353519"/>
    <n v="50868175"/>
    <m/>
    <n v="67001768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s v="PROV.LLANQUIHUE"/>
    <n v="18"/>
    <s v="PV"/>
    <s v="EJECUCION"/>
    <n v="30342773"/>
    <s v="V"/>
    <m/>
    <s v="30342773EJECUCION"/>
    <m/>
    <s v="MEJORAMIENTO RUTA V 69 SECTOR RALUN COCHAMO"/>
    <m/>
    <m/>
    <m/>
    <m/>
    <m/>
    <m/>
    <m/>
    <n v="7077521000"/>
    <n v="3408630569"/>
    <m/>
    <n v="2689377360"/>
    <n v="2689377360"/>
    <n v="0"/>
    <n v="0"/>
    <n v="372661619"/>
    <n v="45619359"/>
    <n v="439994939"/>
    <n v="125582308"/>
    <n v="77106606"/>
    <n v="44742626"/>
    <n v="100888405"/>
    <n v="284031169"/>
    <n v="367910604"/>
    <n v="327156331"/>
    <n v="503683394"/>
    <m/>
    <n v="979513071"/>
    <s v="RE"/>
  </r>
  <r>
    <n v="31"/>
    <s v="A"/>
    <s v="SALUD"/>
    <s v="RURAL"/>
    <s v="SOCIAL"/>
    <x v="2"/>
    <s v="PROV.LLANQUIHUE"/>
    <n v="18"/>
    <s v="LIBRE"/>
    <s v="EJECUCION"/>
    <n v="30380331"/>
    <s v="SALUD"/>
    <m/>
    <s v="30380331EJECUCION"/>
    <m/>
    <s v="CONSTRUCCION Y HABILITACION CENTRO DE DIALISIS HOSPITAL DE CALBUCO"/>
    <m/>
    <m/>
    <m/>
    <m/>
    <m/>
    <m/>
    <m/>
    <n v="1947580000"/>
    <n v="0"/>
    <m/>
    <n v="188831897"/>
    <n v="177066265"/>
    <n v="11765632"/>
    <n v="0"/>
    <n v="0"/>
    <n v="0"/>
    <n v="0"/>
    <n v="0"/>
    <n v="0"/>
    <n v="39431720"/>
    <n v="0"/>
    <n v="53722525"/>
    <n v="0"/>
    <n v="27825832"/>
    <n v="56086188"/>
    <m/>
    <n v="1758748103"/>
    <s v="RS"/>
  </r>
  <r>
    <n v="31"/>
    <s v="A"/>
    <s v="TRANSPORTE Y VIVIENDA"/>
    <s v="RURAL"/>
    <s v="CONECTIVIDAD"/>
    <x v="2"/>
    <s v="PROV.LLANQUIHUE"/>
    <n v="18"/>
    <s v="FAR"/>
    <s v="EJECUCION"/>
    <n v="30133755"/>
    <m/>
    <m/>
    <s v="30133755EJECUCION"/>
    <m/>
    <s v="CONSERVACION RED VIAL DE VARIOS CAMINOS PAVIMENTADOS AÑO 2013 (C33)"/>
    <m/>
    <m/>
    <m/>
    <m/>
    <m/>
    <m/>
    <m/>
    <n v="9774474000"/>
    <n v="4532551127"/>
    <m/>
    <n v="3094783128"/>
    <n v="3094783128"/>
    <n v="0"/>
    <n v="0"/>
    <n v="0"/>
    <n v="205251355"/>
    <n v="0"/>
    <n v="0"/>
    <n v="0"/>
    <n v="177140947"/>
    <n v="0"/>
    <n v="898024426"/>
    <n v="186853563"/>
    <n v="1252698058"/>
    <n v="374814779"/>
    <m/>
    <n v="2147139745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5972992385"/>
    <n v="5961226753"/>
    <n v="11765632"/>
    <n v="0"/>
    <n v="372661619"/>
    <n v="250870714"/>
    <n v="439994939"/>
    <n v="125582308"/>
    <n v="77106606"/>
    <n v="261315293"/>
    <n v="100888405"/>
    <n v="1235778120"/>
    <n v="554764167"/>
    <n v="1607680221"/>
    <n v="934584361"/>
    <m/>
    <n v="488540091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2"/>
    <s v="PROV.LLANQUIHUE"/>
    <n v="18"/>
    <s v="LIBRE"/>
    <s v="EJECUCION"/>
    <n v="30077481"/>
    <s v="G"/>
    <m/>
    <s v="30077481EJECUCION"/>
    <s v="827-22-O119"/>
    <s v="* RESTAURACION IGLESIA N. SRA. DE LA CANDELARIA (MN), CARELMAPU"/>
    <s v="* CORE 358 24.10.19 - AUMENTA PPTO ($ 2.057.540.000) - CERT. CORE 340 19.11.20 - COSTO"/>
    <m/>
    <m/>
    <m/>
    <m/>
    <m/>
    <m/>
    <n v="2050780000"/>
    <n v="0"/>
    <m/>
    <n v="0"/>
    <n v="0"/>
    <n v="0"/>
    <n v="0"/>
    <n v="0"/>
    <n v="0"/>
    <n v="0"/>
    <n v="0"/>
    <n v="0"/>
    <n v="0"/>
    <n v="0"/>
    <n v="0"/>
    <n v="0"/>
    <n v="0"/>
    <n v="0"/>
    <m/>
    <n v="2050780000"/>
    <s v="RS"/>
  </r>
  <r>
    <n v="31"/>
    <s v="A"/>
    <s v="DEFENSA Y SEGURIDAD"/>
    <s v="URBANO"/>
    <s v="SOCIAL"/>
    <x v="2"/>
    <s v="PROV.LLANQUIHUE"/>
    <n v="18"/>
    <s v="LIBRE"/>
    <s v="EJECUCION"/>
    <n v="30077182"/>
    <s v="G"/>
    <m/>
    <s v="30077182EJECUCION"/>
    <m/>
    <s v="REPOSICION CUARTEL INVESTIGACIONES PUERTO VARAS"/>
    <m/>
    <m/>
    <m/>
    <m/>
    <m/>
    <m/>
    <m/>
    <n v="2369092000"/>
    <n v="9000000"/>
    <m/>
    <n v="3242800"/>
    <n v="0"/>
    <n v="3242800"/>
    <n v="0"/>
    <n v="0"/>
    <n v="0"/>
    <n v="0"/>
    <n v="0"/>
    <n v="0"/>
    <n v="0"/>
    <n v="0"/>
    <n v="0"/>
    <n v="0"/>
    <n v="0"/>
    <n v="0"/>
    <m/>
    <n v="2356849200"/>
    <s v="RS"/>
  </r>
  <r>
    <n v="31"/>
    <s v="N"/>
    <s v="TRANSPORTE Y VIVIENDA"/>
    <s v="URBANO"/>
    <s v="SOCIAL"/>
    <x v="2"/>
    <s v="PROV.LLANQUIHUE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</r>
  <r>
    <n v="31"/>
    <s v="N"/>
    <s v="TRANSPORTE Y VIVIENDA"/>
    <s v="URBANO"/>
    <s v="CONECTIVIDAD"/>
    <x v="2"/>
    <s v="PROV.LLANQUIHUE"/>
    <n v="18"/>
    <s v="FAR"/>
    <s v="EJECUCION"/>
    <n v="30127010"/>
    <s v="CIU.+HUM."/>
    <m/>
    <s v="30127010EJECUCION"/>
    <m/>
    <s v="MEJORAMIENTO CALLE EL TENIENTE BARRIO INDUSTRIAL"/>
    <m/>
    <m/>
    <m/>
    <s v="796 19,03,20"/>
    <n v="3678096000"/>
    <m/>
    <m/>
    <n v="3678102000"/>
    <n v="0"/>
    <m/>
    <n v="417402781"/>
    <n v="417402781"/>
    <n v="0"/>
    <n v="0"/>
    <n v="417402781"/>
    <n v="0"/>
    <n v="0"/>
    <n v="0"/>
    <n v="0"/>
    <n v="0"/>
    <n v="0"/>
    <n v="0"/>
    <n v="0"/>
    <n v="0"/>
    <n v="0"/>
    <m/>
    <n v="3260699219"/>
    <s v="RS"/>
  </r>
  <r>
    <n v="29"/>
    <s v="N"/>
    <s v="DEFENSA Y SEGURIDAD"/>
    <s v="RURAL"/>
    <s v="SOCIAL"/>
    <x v="2"/>
    <s v="PROV.LLANQUIHUE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</r>
  <r>
    <n v="31"/>
    <s v="N"/>
    <s v="TRANSPORTE Y VIVIENDA"/>
    <s v="URBANO"/>
    <s v="CONECTIVIDAD"/>
    <x v="2"/>
    <s v="PROV.LLANQUIHUE"/>
    <n v="18"/>
    <s v="FAR"/>
    <s v="DISEÑO"/>
    <n v="30437675"/>
    <s v="CIU.+HUM."/>
    <m/>
    <s v="30437675DISEÑO"/>
    <m/>
    <s v="CONSTRUCCION INTERTERRAZAS PUERTO MONTT, ETAPA I"/>
    <m/>
    <m/>
    <m/>
    <s v="798 19,03,20"/>
    <n v="500000000"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9139184000"/>
    <n v="9000000"/>
    <m/>
    <n v="420694665"/>
    <n v="417451865"/>
    <n v="3242800"/>
    <n v="0"/>
    <n v="417402781"/>
    <n v="0"/>
    <n v="0"/>
    <n v="0"/>
    <n v="49084"/>
    <n v="0"/>
    <n v="0"/>
    <n v="0"/>
    <n v="0"/>
    <n v="0"/>
    <n v="0"/>
    <m/>
    <n v="87094893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LES"/>
    <m/>
    <m/>
    <m/>
    <m/>
    <m/>
    <m/>
    <m/>
    <n v="27938759000"/>
    <n v="7950181696"/>
    <m/>
    <n v="6393687050"/>
    <n v="6378678618"/>
    <n v="15008432"/>
    <n v="0"/>
    <n v="790064400"/>
    <n v="250870714"/>
    <n v="439994939"/>
    <n v="125582308"/>
    <n v="77155690"/>
    <n v="261315293"/>
    <n v="100888405"/>
    <n v="1235778120"/>
    <n v="554764167"/>
    <n v="1607680221"/>
    <n v="934584361"/>
    <m/>
    <n v="1359489025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LLANQUIHUE"/>
    <m/>
    <m/>
    <m/>
    <m/>
    <m/>
    <m/>
    <m/>
    <n v="120250056650"/>
    <n v="28678511839"/>
    <m/>
    <n v="18848242046"/>
    <n v="17900835670"/>
    <n v="947406376"/>
    <n v="0"/>
    <n v="1921282461"/>
    <n v="2006372642"/>
    <n v="1203321547"/>
    <n v="1608129547"/>
    <n v="717077288"/>
    <n v="1204348659"/>
    <n v="978734537"/>
    <n v="2578626076"/>
    <n v="1656614987"/>
    <n v="2609233375"/>
    <n v="1417094551"/>
    <m/>
    <n v="7272330276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ANCUD"/>
    <n v="19"/>
    <s v="LIBRE"/>
    <s v="EJECUCION"/>
    <n v="30085972"/>
    <m/>
    <m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URBANO"/>
    <s v="AGUA POTABLE"/>
    <x v="3"/>
    <s v="ANCUD"/>
    <n v="19"/>
    <s v="LIBRE"/>
    <s v="EJECUCION"/>
    <n v="30341232"/>
    <m/>
    <m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15000000"/>
    <n v="12448301"/>
    <n v="0"/>
    <n v="15000000"/>
    <n v="0"/>
    <n v="0"/>
    <n v="0"/>
    <n v="0"/>
    <n v="0"/>
    <n v="0"/>
    <n v="0"/>
    <n v="0"/>
    <n v="0"/>
    <n v="0"/>
    <m/>
    <n v="44657275"/>
    <s v="RS"/>
  </r>
  <r>
    <n v="31"/>
    <s v="A"/>
    <s v="AGUA POTABLE Y ALCANTARILLADO"/>
    <s v="URBANO"/>
    <s v="AGUA POTABLE"/>
    <x v="3"/>
    <s v="ANCUD"/>
    <n v="19"/>
    <s v="LIBRE"/>
    <s v="EJECUCION"/>
    <n v="30476333"/>
    <m/>
    <m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</r>
  <r>
    <n v="31"/>
    <s v="A"/>
    <s v="DEPORTE"/>
    <s v="URBANO"/>
    <s v="SOCIAL"/>
    <x v="3"/>
    <s v="ANCUD"/>
    <n v="19"/>
    <s v="LIBRE"/>
    <s v="EJECUCION"/>
    <n v="30486350"/>
    <m/>
    <m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</r>
  <r>
    <n v="31"/>
    <s v="A"/>
    <s v="AGUA POTABLE Y ALCANTARILLADO"/>
    <s v="RURAL"/>
    <s v="AGUA POTABLE"/>
    <x v="3"/>
    <s v="ANCUD"/>
    <n v="19"/>
    <s v="LIBRE"/>
    <s v="EJECUCION"/>
    <n v="30109898"/>
    <m/>
    <m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640050200"/>
    <n v="640050200"/>
    <n v="0"/>
    <n v="0"/>
    <n v="0"/>
    <n v="130630684"/>
    <n v="149936405"/>
    <n v="142137379"/>
    <n v="82349998"/>
    <n v="56913014"/>
    <n v="0"/>
    <n v="0"/>
    <n v="78082720"/>
    <n v="0"/>
    <n v="0"/>
    <m/>
    <n v="21555800"/>
    <s v="RS"/>
  </r>
  <r>
    <n v="31"/>
    <s v="A"/>
    <s v="AGUA POTABLE Y ALCANTARILLADO"/>
    <s v="URBANO"/>
    <s v="AGUA POTABLE"/>
    <x v="3"/>
    <s v="ANCUD"/>
    <n v="19"/>
    <s v="LIBRE"/>
    <s v="EJECUCION"/>
    <n v="40009233"/>
    <m/>
    <m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178781624"/>
    <n v="178781624"/>
    <n v="0"/>
    <n v="0"/>
    <n v="43024481"/>
    <n v="88397637"/>
    <n v="47359506"/>
    <n v="0"/>
    <n v="0"/>
    <n v="0"/>
    <n v="0"/>
    <n v="0"/>
    <n v="0"/>
    <n v="0"/>
    <n v="0"/>
    <m/>
    <n v="480313376"/>
    <s v="RS"/>
  </r>
  <r>
    <n v="31"/>
    <s v="N"/>
    <s v="ENERGIA"/>
    <s v="RURAL"/>
    <s v="ENERGIA"/>
    <x v="3"/>
    <s v="ANCUD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310199000"/>
    <n v="0"/>
    <n v="0"/>
    <n v="0"/>
    <n v="31019900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3"/>
    <s v="ANCUD"/>
    <n v="19"/>
    <s v="FRIL"/>
    <s v="EJECUCION"/>
    <s v="FRIL"/>
    <m/>
    <m/>
    <s v="FRILEJECUCION"/>
    <m/>
    <s v="FONDO REGIONAL DE INICIATIVAS LOCAL - ANEXO PAGINA 7"/>
    <m/>
    <m/>
    <m/>
    <m/>
    <m/>
    <m/>
    <m/>
    <n v="107719432"/>
    <n v="0"/>
    <m/>
    <n v="107719432"/>
    <n v="107719432"/>
    <n v="0"/>
    <n v="0"/>
    <n v="37424694"/>
    <n v="0"/>
    <n v="0"/>
    <n v="0"/>
    <n v="0"/>
    <n v="0"/>
    <n v="0"/>
    <n v="0"/>
    <n v="70294738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353704200"/>
    <n v="2122659030"/>
    <m/>
    <n v="1684518719"/>
    <n v="1668485196"/>
    <n v="16033523"/>
    <n v="0"/>
    <n v="95449175"/>
    <n v="529227321"/>
    <n v="197295911"/>
    <n v="142137379"/>
    <n v="82349998"/>
    <n v="56913014"/>
    <n v="0"/>
    <n v="21109805"/>
    <n v="150677458"/>
    <n v="175119431"/>
    <n v="218205704"/>
    <m/>
    <n v="54652645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s v="ANCUD"/>
    <n v="19"/>
    <s v="LIBRE"/>
    <s v="EJECUCION"/>
    <n v="30093349"/>
    <s v="SALUD"/>
    <m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0"/>
    <n v="0"/>
    <n v="0"/>
    <n v="0"/>
    <n v="0"/>
    <n v="0"/>
    <n v="0"/>
    <n v="0"/>
    <n v="0"/>
    <n v="0"/>
    <n v="0"/>
    <n v="0"/>
    <n v="0"/>
    <n v="0"/>
    <n v="0"/>
    <m/>
    <n v="563580000"/>
    <s v="RS"/>
  </r>
  <r>
    <n v="31"/>
    <s v="N"/>
    <s v="AGUA POTABLE Y ALCANTARILLADO"/>
    <s v="RURAL"/>
    <s v="AGUA POTABLE"/>
    <x v="3"/>
    <s v="ANCUD"/>
    <n v="19"/>
    <s v="FDL"/>
    <s v="EJECUCION"/>
    <n v="30116708"/>
    <m/>
    <m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0"/>
    <n v="0"/>
    <n v="0"/>
    <n v="0"/>
    <n v="0"/>
    <n v="0"/>
    <n v="0"/>
    <n v="0"/>
    <n v="0"/>
    <n v="0"/>
    <n v="0"/>
    <n v="0"/>
    <n v="0"/>
    <n v="0"/>
    <n v="0"/>
    <m/>
    <n v="842254000"/>
    <s v="RS"/>
  </r>
  <r>
    <n v="31"/>
    <s v="A"/>
    <s v="SALUD"/>
    <s v="URBANO"/>
    <s v="SOCIAL"/>
    <x v="3"/>
    <s v="ANCUD"/>
    <n v="19"/>
    <s v="LIBRE"/>
    <s v="DISEÑO"/>
    <n v="30485368"/>
    <m/>
    <m/>
    <s v="30485368EJECUCION"/>
    <m/>
    <s v="** REPOSICION CENTRO REHABILITACION CLUB DE LEONES COMUNA DE ANCUD"/>
    <s v="* CERT. CORE 279 12.09.19 - APRUEBA REINCORPORAR AL EE.SS CON CARGO AL FNDR - CERT. CORE 323 11.20 REINCORPORA"/>
    <m/>
    <m/>
    <m/>
    <m/>
    <m/>
    <m/>
    <n v="101500000"/>
    <n v="0"/>
    <m/>
    <n v="30300000"/>
    <n v="30300000"/>
    <n v="0"/>
    <n v="0"/>
    <n v="30300000"/>
    <n v="0"/>
    <n v="0"/>
    <n v="0"/>
    <n v="0"/>
    <n v="0"/>
    <n v="0"/>
    <n v="0"/>
    <n v="0"/>
    <n v="0"/>
    <n v="0"/>
    <m/>
    <n v="71200000"/>
    <s v="RS"/>
  </r>
  <r>
    <n v="31"/>
    <s v="N"/>
    <s v="ENERGIA"/>
    <s v="RURAL"/>
    <s v="ENERGIA"/>
    <x v="3"/>
    <s v="ANCUD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</r>
  <r>
    <n v="31"/>
    <s v="N"/>
    <s v="AGUA POTABLE Y ALCANTARILLADO"/>
    <s v="URBANO"/>
    <s v="ALCANTARILLADO"/>
    <x v="3"/>
    <s v="ANCUD"/>
    <n v="19"/>
    <s v="LIBRE"/>
    <s v="EJECUCION"/>
    <n v="40017416"/>
    <s v="AC. COMPL."/>
    <m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0"/>
    <n v="0"/>
    <n v="0"/>
    <n v="0"/>
    <n v="0"/>
    <n v="0"/>
    <n v="0"/>
    <n v="0"/>
    <n v="0"/>
    <n v="0"/>
    <n v="0"/>
    <n v="0"/>
    <n v="0"/>
    <n v="0"/>
    <n v="0"/>
    <m/>
    <n v="406672000"/>
    <s v="RS"/>
  </r>
  <r>
    <n v="31"/>
    <s v="N"/>
    <s v="EDUCACIÓN Y CULTURA"/>
    <s v="URBANO"/>
    <s v="SOCIAL"/>
    <x v="3"/>
    <s v="ANCUD"/>
    <n v="19"/>
    <s v="LIBRE"/>
    <s v="EJECUCION"/>
    <n v="40001823"/>
    <m/>
    <m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0"/>
    <n v="0"/>
    <n v="0"/>
    <n v="0"/>
    <n v="0"/>
    <n v="0"/>
    <n v="0"/>
    <n v="0"/>
    <n v="0"/>
    <n v="0"/>
    <n v="0"/>
    <n v="0"/>
    <n v="0"/>
    <n v="0"/>
    <n v="0"/>
    <m/>
    <n v="225228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328640000"/>
    <n v="0"/>
    <m/>
    <n v="30300000"/>
    <n v="30300000"/>
    <n v="0"/>
    <n v="0"/>
    <n v="30300000"/>
    <n v="0"/>
    <n v="0"/>
    <n v="0"/>
    <n v="0"/>
    <n v="0"/>
    <n v="0"/>
    <n v="0"/>
    <n v="0"/>
    <n v="0"/>
    <n v="0"/>
    <m/>
    <n v="229834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ANCUD"/>
    <m/>
    <m/>
    <m/>
    <m/>
    <m/>
    <m/>
    <m/>
    <n v="6682344200"/>
    <n v="2122659030"/>
    <m/>
    <n v="1714818719"/>
    <n v="1698785196"/>
    <n v="16033523"/>
    <n v="0"/>
    <n v="125749175"/>
    <n v="529227321"/>
    <n v="197295911"/>
    <n v="142137379"/>
    <n v="82349998"/>
    <n v="56913014"/>
    <n v="0"/>
    <n v="21109805"/>
    <n v="150677458"/>
    <n v="175119431"/>
    <n v="218205704"/>
    <m/>
    <n v="284486645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3"/>
    <s v="CASTRO"/>
    <n v="20"/>
    <s v="FAR"/>
    <s v="EJECUCION"/>
    <n v="30485135"/>
    <m/>
    <m/>
    <s v="30485135EJECUCION"/>
    <m/>
    <s v="CONSERVACION VEREDAS CASTRO ALTO, COMUNA DE CASTRO (C33)"/>
    <m/>
    <m/>
    <m/>
    <m/>
    <m/>
    <m/>
    <m/>
    <n v="457733000"/>
    <n v="0"/>
    <m/>
    <n v="435946053"/>
    <n v="435946053"/>
    <n v="0"/>
    <n v="0"/>
    <n v="0"/>
    <n v="0"/>
    <n v="0"/>
    <n v="0"/>
    <n v="0"/>
    <n v="0"/>
    <n v="103844241"/>
    <n v="0"/>
    <n v="0"/>
    <n v="94313272"/>
    <n v="237788540"/>
    <m/>
    <n v="21786947"/>
    <s v="RS*"/>
  </r>
  <r>
    <n v="31"/>
    <s v="A"/>
    <s v="AGUA POTABLE Y ALCANTARILLADO"/>
    <s v="URBANO"/>
    <s v="AGUA POTABLE"/>
    <x v="3"/>
    <s v="CASTRO"/>
    <n v="20"/>
    <s v="LIBRE"/>
    <s v="EJECUCION"/>
    <n v="30121787"/>
    <m/>
    <m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URBANO"/>
    <s v="SOCIAL"/>
    <x v="3"/>
    <s v="CASTRO"/>
    <n v="20"/>
    <s v="LIBRE"/>
    <s v="DISEÑO"/>
    <n v="30076949"/>
    <m/>
    <m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186482297"/>
    <n v="43488676"/>
    <n v="0"/>
    <n v="58275718"/>
    <n v="0"/>
    <n v="46620574"/>
    <n v="0"/>
    <n v="0"/>
    <n v="0"/>
    <n v="46620574"/>
    <n v="0"/>
    <n v="34965431"/>
    <n v="0"/>
    <n v="0"/>
    <m/>
    <n v="102168027"/>
    <s v="RS"/>
  </r>
  <r>
    <n v="31"/>
    <s v="A"/>
    <s v="TRANSPORTE Y VIVIENDA"/>
    <s v="URBANO"/>
    <s v="CONECTIVIDAD"/>
    <x v="3"/>
    <s v="CASTRO"/>
    <n v="20"/>
    <s v="FAR"/>
    <s v="EJECUCION"/>
    <n v="40003369"/>
    <m/>
    <m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</r>
  <r>
    <n v="24"/>
    <s v="N"/>
    <s v="ENERGIA"/>
    <s v="RURAL"/>
    <s v="ENERGIA"/>
    <x v="3"/>
    <s v="CASTRO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133535938"/>
    <n v="0"/>
    <m/>
    <n v="133535938"/>
    <n v="133535938"/>
    <n v="0"/>
    <n v="0"/>
    <n v="36905101"/>
    <n v="0"/>
    <n v="0"/>
    <n v="45738497"/>
    <n v="0"/>
    <n v="0"/>
    <n v="0"/>
    <n v="50892340"/>
    <m/>
    <m/>
    <m/>
    <m/>
    <n v="0"/>
    <s v="RS***"/>
  </r>
  <r>
    <n v="31"/>
    <s v="A"/>
    <s v="INDUSTRIA, COMERCIO, FINANZAS Y TURISMO"/>
    <s v="URBANO"/>
    <s v="FOMENTO PRODUCTIVO"/>
    <x v="3"/>
    <s v="CASTRO"/>
    <n v="20"/>
    <s v="LIBRE"/>
    <s v="EJECUCION"/>
    <n v="30076663"/>
    <m/>
    <m/>
    <s v="30076663EJECUCION"/>
    <s v="966131-55-LR19"/>
    <s v="CONSERVACION FERIA LILLO COMUNA CASTRO (C33)"/>
    <m/>
    <m/>
    <m/>
    <m/>
    <m/>
    <m/>
    <m/>
    <n v="564532000"/>
    <n v="0"/>
    <m/>
    <n v="390413469"/>
    <n v="390413469"/>
    <n v="0"/>
    <n v="0"/>
    <n v="63903817"/>
    <n v="65465489"/>
    <n v="58239595"/>
    <n v="80541404"/>
    <n v="115983164"/>
    <n v="1570000"/>
    <n v="1570000"/>
    <n v="3140000"/>
    <n v="0"/>
    <n v="0"/>
    <n v="0"/>
    <m/>
    <n v="174118531"/>
    <s v="RS*"/>
  </r>
  <r>
    <n v="31"/>
    <s v="A"/>
    <s v="SALUD"/>
    <s v="URBANO"/>
    <s v="SOCIAL"/>
    <x v="3"/>
    <s v="CASTRO"/>
    <n v="20"/>
    <s v="LIBRE"/>
    <s v="EJECUCION"/>
    <n v="20140221"/>
    <m/>
    <m/>
    <s v="20140221EJECUCION"/>
    <s v="966131-80-LR19"/>
    <s v="REPOSICION POSTA DE SALUD RURAL DE LA ISLA CHELIN, CASTRO"/>
    <m/>
    <m/>
    <m/>
    <m/>
    <m/>
    <m/>
    <m/>
    <n v="600518000"/>
    <n v="0"/>
    <m/>
    <n v="203793037"/>
    <n v="203793037"/>
    <n v="0"/>
    <n v="0"/>
    <n v="79859594"/>
    <n v="68049734"/>
    <n v="0"/>
    <n v="55883709"/>
    <n v="0"/>
    <n v="0"/>
    <n v="0"/>
    <n v="0"/>
    <n v="0"/>
    <n v="0"/>
    <n v="0"/>
    <m/>
    <n v="396724963"/>
    <s v="RS"/>
  </r>
  <r>
    <n v="33"/>
    <s v="A"/>
    <s v="MULTISECTORIAL"/>
    <s v="URBANO"/>
    <s v="SOCIAL"/>
    <x v="3"/>
    <s v="CASTRO"/>
    <n v="20"/>
    <s v="FRIL"/>
    <s v="EJECUCION"/>
    <s v="FRIL"/>
    <m/>
    <m/>
    <s v="FRILEJECUCION"/>
    <m/>
    <s v="FONDO REGIONAL DE INICIATIVAS LOCAL - ANEXO PAGINA 7"/>
    <m/>
    <m/>
    <m/>
    <m/>
    <m/>
    <m/>
    <m/>
    <n v="69125999"/>
    <n v="0"/>
    <m/>
    <n v="69125999"/>
    <n v="69125999"/>
    <n v="0"/>
    <n v="0"/>
    <n v="19868668"/>
    <n v="0"/>
    <n v="0"/>
    <n v="0"/>
    <n v="0"/>
    <n v="17517562"/>
    <n v="23102764"/>
    <n v="8637005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56808247"/>
    <n v="747772307"/>
    <m/>
    <n v="1749795825"/>
    <n v="1704855146"/>
    <n v="44940679"/>
    <n v="0"/>
    <n v="258812898"/>
    <n v="133515223"/>
    <n v="104860169"/>
    <n v="182163610"/>
    <n v="179755617"/>
    <n v="19087562"/>
    <n v="252239289"/>
    <n v="126481854"/>
    <n v="115837112"/>
    <n v="94313272"/>
    <n v="237788540"/>
    <m/>
    <n v="95924011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3"/>
    <s v="CASTRO"/>
    <n v="20"/>
    <s v="FAR"/>
    <s v="EJECUCION"/>
    <n v="40002877"/>
    <m/>
    <m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0"/>
    <n v="0"/>
    <n v="0"/>
    <n v="0"/>
    <n v="0"/>
    <n v="0"/>
    <n v="0"/>
    <n v="0"/>
    <n v="0"/>
    <n v="0"/>
    <n v="0"/>
    <n v="0"/>
    <n v="0"/>
    <n v="0"/>
    <n v="0"/>
    <m/>
    <n v="3779356000"/>
    <s v="RS"/>
  </r>
  <r>
    <n v="31"/>
    <s v="N"/>
    <s v="EDUCACIÓN Y CULTURA"/>
    <s v="URBANO"/>
    <s v="SOCIAL"/>
    <x v="3"/>
    <s v="CASTRO"/>
    <n v="20"/>
    <s v="LIBRE"/>
    <s v="DISEÑO"/>
    <n v="40005957"/>
    <m/>
    <s v="FRANCISCA MONTECINOS"/>
    <s v="40005957DISEÑO"/>
    <m/>
    <s v="* REPOSICION MUSEO MUNICIPAL Y BIBLIOTECA PUBLICA"/>
    <m/>
    <m/>
    <m/>
    <s v="1781 10.20"/>
    <m/>
    <m/>
    <m/>
    <n v="139625000"/>
    <n v="0"/>
    <m/>
    <n v="0"/>
    <n v="0"/>
    <n v="0"/>
    <n v="0"/>
    <n v="0"/>
    <n v="0"/>
    <n v="0"/>
    <n v="0"/>
    <n v="0"/>
    <n v="0"/>
    <n v="0"/>
    <n v="0"/>
    <n v="0"/>
    <n v="0"/>
    <n v="0"/>
    <m/>
    <n v="139625000"/>
    <s v="RS"/>
  </r>
  <r>
    <n v="29"/>
    <s v="N"/>
    <s v="MULTISECTORIAL"/>
    <s v="URBANO"/>
    <s v="SOCIAL"/>
    <x v="3"/>
    <s v="CASTRO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</r>
  <r>
    <n v="31"/>
    <s v="N"/>
    <s v="TRANSPORTE Y VIVIENDA"/>
    <s v="URBANO"/>
    <s v="CONECTIVIDAD"/>
    <x v="3"/>
    <s v="CASTRO"/>
    <n v="22"/>
    <s v="FAR"/>
    <s v="EJECUCION"/>
    <n v="40014732"/>
    <m/>
    <s v="FRANCISCA MONTECINOS"/>
    <s v="40014732EJECUCION"/>
    <m/>
    <s v="CONSERVACION CAMINOS RURALES Y URBANOS SECTOR TEN TEN Y LA CHACRAN (C33)"/>
    <m/>
    <m/>
    <m/>
    <s v="1856 11.20"/>
    <m/>
    <m/>
    <m/>
    <n v="158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8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4728506000"/>
    <n v="0"/>
    <m/>
    <n v="0"/>
    <n v="0"/>
    <n v="0"/>
    <n v="0"/>
    <n v="0"/>
    <n v="0"/>
    <n v="0"/>
    <n v="0"/>
    <n v="0"/>
    <n v="0"/>
    <n v="0"/>
    <n v="0"/>
    <n v="0"/>
    <n v="0"/>
    <n v="0"/>
    <m/>
    <n v="4728506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ASTRO"/>
    <m/>
    <m/>
    <m/>
    <m/>
    <m/>
    <m/>
    <m/>
    <n v="8185314247"/>
    <n v="747772307"/>
    <m/>
    <n v="1749795825"/>
    <n v="1704855146"/>
    <n v="44940679"/>
    <n v="0"/>
    <n v="258812898"/>
    <n v="133515223"/>
    <n v="104860169"/>
    <n v="182163610"/>
    <n v="179755617"/>
    <n v="19087562"/>
    <n v="252239289"/>
    <n v="126481854"/>
    <n v="115837112"/>
    <n v="94313272"/>
    <n v="237788540"/>
    <m/>
    <n v="568774611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AGUA POTABLE Y ALCANTARILLADO"/>
    <s v="RURAL"/>
    <s v="AGUA POTABLE"/>
    <x v="3"/>
    <s v="CHONCHI"/>
    <n v="21"/>
    <s v="PMB"/>
    <s v="EJECUCION"/>
    <n v="30091901"/>
    <m/>
    <m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</r>
  <r>
    <n v="31"/>
    <s v="A"/>
    <s v="DEFENSA Y SEGURIDAD"/>
    <s v="RURAL"/>
    <s v="SOCIAL"/>
    <x v="3"/>
    <s v="CHONCHI"/>
    <n v="21"/>
    <s v="LIBRE"/>
    <s v="EJECUCION"/>
    <n v="30126506"/>
    <m/>
    <m/>
    <s v="30126506EJECUCION"/>
    <m/>
    <s v="CONSTRUCCION CUARTEL 2° COMPAÑIA BOMBEROS DE LA COMUNA DE CHONCHI"/>
    <m/>
    <m/>
    <m/>
    <m/>
    <m/>
    <m/>
    <m/>
    <n v="644396000"/>
    <n v="126246486"/>
    <m/>
    <n v="185235561"/>
    <n v="185235561"/>
    <n v="0"/>
    <n v="0"/>
    <n v="50365824"/>
    <n v="3600000"/>
    <n v="0"/>
    <n v="0"/>
    <n v="0"/>
    <n v="0"/>
    <n v="1800000"/>
    <n v="3600000"/>
    <n v="1800000"/>
    <n v="86045461"/>
    <n v="38024276"/>
    <m/>
    <n v="332913953"/>
    <s v="RS"/>
  </r>
  <r>
    <n v="29"/>
    <s v="A"/>
    <s v="MULTISECTORIAL"/>
    <s v="RURAL"/>
    <s v="SOCIAL"/>
    <x v="3"/>
    <s v="CHONCHI"/>
    <n v="21"/>
    <s v="LIBRE"/>
    <s v="EJECUCION"/>
    <n v="30208122"/>
    <m/>
    <m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</r>
  <r>
    <n v="22"/>
    <s v="A"/>
    <s v="TRANSPORTE Y VIVIENDA"/>
    <s v="RURAL"/>
    <s v="SOCIAL"/>
    <x v="3"/>
    <s v="CHONCHI"/>
    <n v="21"/>
    <s v="LIBRE"/>
    <s v="EJECUCION"/>
    <n v="30126522"/>
    <m/>
    <m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</r>
  <r>
    <n v="31"/>
    <s v="A"/>
    <s v="EDUCACIÓN Y CULTURA"/>
    <s v="RURAL"/>
    <s v="SOCIAL"/>
    <x v="3"/>
    <s v="CHONCHI"/>
    <n v="21"/>
    <s v="LIBRE"/>
    <s v="DISEÑO"/>
    <n v="20157700"/>
    <m/>
    <m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</r>
  <r>
    <n v="31"/>
    <s v="A"/>
    <s v="AGUA POTABLE Y ALCANTARILLADO"/>
    <s v="RURAL"/>
    <s v="AGUA POTABLE"/>
    <x v="3"/>
    <s v="CHONCHI"/>
    <n v="21"/>
    <s v="LIBRE"/>
    <s v="EJECUCION"/>
    <n v="30466394"/>
    <m/>
    <m/>
    <s v="30466394EJECUCION"/>
    <m/>
    <s v="CONSTRUCCION SISTEMA APR DE TARAHUIN, CHONCHI"/>
    <m/>
    <m/>
    <m/>
    <m/>
    <m/>
    <m/>
    <m/>
    <n v="483702000"/>
    <n v="233771289"/>
    <m/>
    <n v="167769901"/>
    <n v="167769901"/>
    <n v="0"/>
    <n v="0"/>
    <n v="22668041"/>
    <n v="0"/>
    <n v="19350659"/>
    <n v="0"/>
    <n v="23775593"/>
    <n v="0"/>
    <n v="15423454"/>
    <n v="18147894"/>
    <n v="36791677"/>
    <n v="14320197"/>
    <n v="17292386"/>
    <m/>
    <n v="82160810"/>
    <s v="RS"/>
  </r>
  <r>
    <n v="31"/>
    <s v="A"/>
    <s v="EDUCACIÓN Y CULTURA"/>
    <s v="RURAL"/>
    <s v="SOCIAL"/>
    <x v="3"/>
    <s v="CHONCHI"/>
    <n v="21"/>
    <s v="LIBRE"/>
    <s v="DISEÑO"/>
    <n v="30126487"/>
    <m/>
    <m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</r>
  <r>
    <n v="31"/>
    <s v="A"/>
    <s v="SALUD"/>
    <s v="RURAL"/>
    <s v="SOCIAL"/>
    <x v="3"/>
    <s v="CHONCHI"/>
    <n v="21"/>
    <s v="LIBRE"/>
    <s v="EJECUCION"/>
    <n v="30476688"/>
    <s v="SALUD"/>
    <m/>
    <s v="30476688EJECUCION"/>
    <s v="4318-34-LR19"/>
    <s v="REPOSICION POSTA SALUD RURAL CUCAO, COMUNA CHONCHI"/>
    <m/>
    <m/>
    <m/>
    <m/>
    <m/>
    <m/>
    <m/>
    <n v="543264000"/>
    <n v="0"/>
    <m/>
    <n v="51785626"/>
    <n v="51785626"/>
    <n v="0"/>
    <n v="0"/>
    <n v="1944444"/>
    <n v="1944444"/>
    <n v="1944444"/>
    <n v="0"/>
    <n v="0"/>
    <n v="0"/>
    <n v="1944444"/>
    <n v="23894501"/>
    <n v="16224461"/>
    <n v="3888888"/>
    <n v="0"/>
    <m/>
    <n v="491478374"/>
    <s v="RS"/>
  </r>
  <r>
    <n v="31"/>
    <s v="A"/>
    <s v="DEPORTE"/>
    <s v="RURAL"/>
    <s v="SOCIAL"/>
    <x v="3"/>
    <s v="CHONCHI"/>
    <n v="21"/>
    <s v="LIBRE"/>
    <s v="DISEÑO"/>
    <n v="30484959"/>
    <m/>
    <m/>
    <s v="30484959DISEÑO"/>
    <s v="4318-41-LP19"/>
    <s v="CONSTRUCCION CENTRO DEPORTIVO MUNICIPAL COMUNA DE CHONCHI"/>
    <m/>
    <m/>
    <m/>
    <m/>
    <m/>
    <m/>
    <m/>
    <n v="75000000"/>
    <n v="0"/>
    <m/>
    <n v="45000000"/>
    <n v="30600000"/>
    <n v="14400000"/>
    <n v="0"/>
    <n v="0"/>
    <n v="0"/>
    <n v="0"/>
    <n v="0"/>
    <n v="0"/>
    <n v="0"/>
    <n v="20400000"/>
    <n v="0"/>
    <n v="10200000"/>
    <n v="0"/>
    <n v="0"/>
    <m/>
    <n v="30000000"/>
    <s v="RS"/>
  </r>
  <r>
    <n v="31"/>
    <s v="A"/>
    <s v="TRANSPORTE Y VIVIENDA"/>
    <s v="RURAL"/>
    <s v="CONECTIVIDAD"/>
    <x v="3"/>
    <s v="CHONCHI"/>
    <n v="21"/>
    <s v="FAR"/>
    <s v="EJECUCION"/>
    <n v="40006762"/>
    <m/>
    <m/>
    <s v="40006762EJECUCION"/>
    <s v="4318-44-LR19"/>
    <s v="CONSERVACION CAMINOS NO ENROLADOS COMUNA DE CHONCHI (C33)"/>
    <m/>
    <m/>
    <m/>
    <m/>
    <m/>
    <m/>
    <m/>
    <n v="588576000"/>
    <n v="0"/>
    <m/>
    <n v="520377383"/>
    <n v="520377383"/>
    <n v="0"/>
    <n v="0"/>
    <n v="12583413"/>
    <n v="0"/>
    <n v="37738959"/>
    <n v="79819633"/>
    <n v="83980522"/>
    <n v="103983204"/>
    <n v="143762495"/>
    <n v="4000000"/>
    <n v="54509157"/>
    <n v="0"/>
    <n v="0"/>
    <m/>
    <n v="68198617"/>
    <s v="RS*"/>
  </r>
  <r>
    <n v="33"/>
    <s v="A"/>
    <s v="MULTISECTORIAL"/>
    <s v="URBANO"/>
    <s v="SOCIAL"/>
    <x v="3"/>
    <s v="CHONCHI"/>
    <n v="21"/>
    <s v="FRIL"/>
    <s v="EJECUCION"/>
    <s v="FRIL"/>
    <m/>
    <m/>
    <s v="FRILEJECUCION"/>
    <m/>
    <s v="FONDO REGIONAL DE INICIATIVAS LOCAL - ANEXO PAGINA 7"/>
    <m/>
    <m/>
    <m/>
    <m/>
    <m/>
    <m/>
    <m/>
    <n v="190293981"/>
    <n v="0"/>
    <m/>
    <n v="190293981"/>
    <n v="190293981"/>
    <n v="0"/>
    <n v="0"/>
    <n v="36133439"/>
    <n v="0"/>
    <n v="2415699"/>
    <n v="4940791"/>
    <n v="9323445"/>
    <n v="27148180"/>
    <n v="0"/>
    <n v="25999195"/>
    <n v="0"/>
    <n v="84333232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12966116"/>
    <n v="879918242"/>
    <m/>
    <n v="1420783833"/>
    <n v="1379912183"/>
    <n v="40871650"/>
    <n v="0"/>
    <n v="123695161"/>
    <n v="5544444"/>
    <n v="61449761"/>
    <n v="84760424"/>
    <n v="142079560"/>
    <n v="160503933"/>
    <n v="183330393"/>
    <n v="99353590"/>
    <n v="131381295"/>
    <n v="213587778"/>
    <n v="174225844"/>
    <m/>
    <n v="11122640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3"/>
    <s v="CHONCHI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</r>
  <r>
    <n v="31"/>
    <s v="N"/>
    <s v="DEFENSA Y SEGURIDAD"/>
    <s v="RURAL"/>
    <s v="SOCIAL"/>
    <x v="3"/>
    <s v="CHONCHI"/>
    <n v="21"/>
    <s v="ENERGIZACION"/>
    <s v="EJECUCION"/>
    <n v="40019386"/>
    <m/>
    <m/>
    <s v="40019386EJECUCION"/>
    <m/>
    <s v="REPOSICION E ILUMINACION DE GARITAS EN DIVERSOS SECTORES DE LA COMUNA DE  CHONCHI"/>
    <s v="* CERT. CORE 318 11.20 - INCORPORA"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</r>
  <r>
    <n v="31"/>
    <s v="N"/>
    <s v="EDUCACIÓN Y CULTURA"/>
    <s v="RURAL"/>
    <s v="SOCIAL"/>
    <x v="3"/>
    <s v="CHONCHI"/>
    <n v="21"/>
    <s v="LIBRE"/>
    <s v="EJECUCION"/>
    <n v="20157700"/>
    <m/>
    <s v="HARRY"/>
    <s v="20157700DISEÑO"/>
    <m/>
    <s v="** REPOSICION ESCUELA RURAL DE QUITRIPULLI COMUNA DE CHONCHI"/>
    <s v="* CERT. CORE 264 20.08.20 - "/>
    <m/>
    <n v="2850569000"/>
    <s v="1858 11.20"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3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300569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HONCHI"/>
    <m/>
    <m/>
    <m/>
    <m/>
    <m/>
    <m/>
    <m/>
    <n v="6713535116"/>
    <n v="879918242"/>
    <m/>
    <n v="1420783833"/>
    <n v="1379912183"/>
    <n v="40871650"/>
    <n v="0"/>
    <n v="123695161"/>
    <n v="5544444"/>
    <n v="61449761"/>
    <n v="84760424"/>
    <n v="142079560"/>
    <n v="160503933"/>
    <n v="183330393"/>
    <n v="99353590"/>
    <n v="131381295"/>
    <n v="213587778"/>
    <n v="174225844"/>
    <m/>
    <n v="44128330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CURACO DE VÉLEZ"/>
    <n v="22"/>
    <s v="LIBRE"/>
    <s v="DISEÑO"/>
    <n v="30095333"/>
    <m/>
    <m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</r>
  <r>
    <n v="31"/>
    <s v="A"/>
    <s v="SALUD"/>
    <s v="RURAL"/>
    <s v="SOCIAL"/>
    <x v="3"/>
    <s v="CURACO DE VÉLEZ"/>
    <n v="22"/>
    <s v="LIBRE"/>
    <s v="EJECUCION"/>
    <n v="30135738"/>
    <s v="SALUD"/>
    <m/>
    <s v="30135738EJECUCION"/>
    <m/>
    <s v="REPOSICION POSTA DE SALUD HUYAR ALTO"/>
    <m/>
    <m/>
    <m/>
    <m/>
    <m/>
    <m/>
    <m/>
    <n v="575525000"/>
    <n v="537497538"/>
    <m/>
    <n v="38027462"/>
    <n v="26094559"/>
    <n v="11932903"/>
    <n v="0"/>
    <n v="0"/>
    <n v="0"/>
    <n v="2623129"/>
    <n v="0"/>
    <n v="0"/>
    <n v="23471430"/>
    <n v="0"/>
    <n v="0"/>
    <n v="0"/>
    <n v="0"/>
    <n v="0"/>
    <m/>
    <n v="0"/>
    <s v="RS"/>
  </r>
  <r>
    <n v="31"/>
    <s v="A"/>
    <s v="SALUD"/>
    <s v="RURAL"/>
    <s v="SOCIAL"/>
    <x v="3"/>
    <s v="CURACO DE VÉLEZ"/>
    <n v="22"/>
    <s v="LIBRE"/>
    <s v="EJECUCION"/>
    <n v="30135739"/>
    <s v="SALUD"/>
    <m/>
    <s v="30135739EJECUCION"/>
    <m/>
    <s v="REPOSICION POSTA DE SALUD DE PALQUI"/>
    <m/>
    <m/>
    <m/>
    <m/>
    <m/>
    <m/>
    <m/>
    <n v="571440000"/>
    <n v="42821820"/>
    <m/>
    <n v="450399664"/>
    <n v="450399664"/>
    <n v="0"/>
    <n v="0"/>
    <n v="0"/>
    <n v="0"/>
    <n v="0"/>
    <n v="99136599"/>
    <n v="64602977"/>
    <n v="40186025"/>
    <n v="110687671"/>
    <n v="1903000"/>
    <n v="49224958"/>
    <n v="84658434"/>
    <n v="0"/>
    <m/>
    <n v="78218516"/>
    <s v="RS"/>
  </r>
  <r>
    <n v="29"/>
    <s v="N"/>
    <s v="TRANSPORTE Y VIVIENDA"/>
    <s v="RURAL"/>
    <s v="CONECTIVIDAD"/>
    <x v="3"/>
    <s v="CURACO DE VÉLEZ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</r>
  <r>
    <n v="33"/>
    <s v="A"/>
    <s v="MULTISECTORIAL"/>
    <s v="URBANO"/>
    <s v="SOCIAL"/>
    <x v="3"/>
    <s v="CURACO DE VÉLEZ"/>
    <n v="22"/>
    <s v="FRIL"/>
    <s v="EJECUCION"/>
    <s v="FRIL"/>
    <m/>
    <m/>
    <s v="FRILEJECUCION"/>
    <m/>
    <s v="FONDO REGIONAL DE INICIATIVAS LOCAL - ANEXO PAGINA 8"/>
    <m/>
    <m/>
    <m/>
    <m/>
    <m/>
    <m/>
    <m/>
    <n v="107103667"/>
    <n v="0"/>
    <m/>
    <n v="107103667"/>
    <n v="107103667"/>
    <n v="0"/>
    <n v="0"/>
    <n v="0"/>
    <n v="0"/>
    <n v="0"/>
    <n v="0"/>
    <n v="8476830"/>
    <n v="24420645"/>
    <n v="2115172"/>
    <n v="24308361"/>
    <n v="47782659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496307605"/>
    <n v="735635858"/>
    <m/>
    <n v="682453231"/>
    <n v="670520328"/>
    <n v="11932903"/>
    <n v="0"/>
    <n v="0"/>
    <n v="0"/>
    <n v="2623129"/>
    <n v="186059037"/>
    <n v="73079807"/>
    <n v="88078100"/>
    <n v="112802843"/>
    <n v="26211361"/>
    <n v="97007617"/>
    <n v="84658434"/>
    <n v="0"/>
    <m/>
    <n v="7821851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RURAL"/>
    <s v="SOCIAL"/>
    <x v="3"/>
    <s v="CURACO DE VÉLEZ"/>
    <n v="22"/>
    <s v="LIBRE"/>
    <s v="EJECUCION"/>
    <n v="30095333"/>
    <m/>
    <m/>
    <s v="30095333DISEÑO"/>
    <m/>
    <s v="REPOSICION ESTADIO MUNICIPAL CURACO DE VELEZ"/>
    <s v="CERT. CORE 275 09.2020 - INCORPORA"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.VELEZ"/>
    <m/>
    <m/>
    <m/>
    <m/>
    <m/>
    <m/>
    <m/>
    <n v="3052582605"/>
    <n v="735635858"/>
    <m/>
    <n v="682453231"/>
    <n v="670520328"/>
    <n v="11932903"/>
    <n v="0"/>
    <n v="0"/>
    <n v="0"/>
    <n v="2623129"/>
    <n v="186059037"/>
    <n v="73079807"/>
    <n v="88078100"/>
    <n v="112802843"/>
    <n v="26211361"/>
    <n v="97007617"/>
    <n v="84658434"/>
    <n v="0"/>
    <m/>
    <n v="163449351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3"/>
    <s v="DALCAHUE"/>
    <n v="23"/>
    <s v="LIBRE"/>
    <s v="EJECUCION"/>
    <n v="30395727"/>
    <m/>
    <m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</r>
  <r>
    <n v="31"/>
    <s v="A"/>
    <s v="DEPORTE"/>
    <s v="RURAL"/>
    <s v="SOCIAL"/>
    <x v="3"/>
    <s v="DALCAHUE"/>
    <n v="23"/>
    <s v="LIBRE"/>
    <s v="EJECUCION"/>
    <n v="30134014"/>
    <m/>
    <m/>
    <s v="30134014EJECUCION"/>
    <m/>
    <s v="* CONSTRUCCION GIMNASIO TENAUN"/>
    <s v="* CERT. CORE 259 - ACTUALIZA COSTO"/>
    <m/>
    <m/>
    <m/>
    <m/>
    <m/>
    <m/>
    <n v="466092000"/>
    <n v="63846643"/>
    <m/>
    <n v="3739456"/>
    <n v="0"/>
    <n v="3739456"/>
    <n v="0"/>
    <n v="0"/>
    <n v="0"/>
    <n v="0"/>
    <n v="0"/>
    <n v="0"/>
    <n v="0"/>
    <n v="0"/>
    <n v="0"/>
    <n v="0"/>
    <n v="0"/>
    <n v="0"/>
    <m/>
    <n v="398505901"/>
    <s v="RS"/>
  </r>
  <r>
    <n v="31"/>
    <s v="A"/>
    <s v="MULTISECTORIAL"/>
    <s v="URBANO"/>
    <s v="SOCIAL"/>
    <x v="3"/>
    <s v="DALCAHUE"/>
    <n v="23"/>
    <s v="LIBRE"/>
    <s v="DISEÑO"/>
    <n v="30129912"/>
    <m/>
    <m/>
    <s v="30129912DISEÑO"/>
    <m/>
    <s v="CONSTRUCCION CENTRO CIVICO DE DALCAHUE"/>
    <m/>
    <m/>
    <m/>
    <m/>
    <m/>
    <m/>
    <m/>
    <n v="96890200"/>
    <n v="58512850"/>
    <m/>
    <n v="2514800"/>
    <n v="0"/>
    <n v="2514800"/>
    <n v="0"/>
    <n v="0"/>
    <n v="0"/>
    <n v="0"/>
    <n v="0"/>
    <n v="0"/>
    <n v="0"/>
    <n v="0"/>
    <n v="0"/>
    <n v="0"/>
    <n v="0"/>
    <n v="0"/>
    <m/>
    <n v="35862550"/>
    <s v="RS"/>
  </r>
  <r>
    <n v="31"/>
    <s v="A"/>
    <s v="AGUA POTABLE Y ALCANTARILLADO"/>
    <s v="RURAL"/>
    <s v="ALCANTARILLADO"/>
    <x v="3"/>
    <s v="DALCAHUE"/>
    <n v="23"/>
    <s v="LIBRE"/>
    <s v="EJECUCION"/>
    <n v="30485152"/>
    <m/>
    <m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33733802"/>
    <n v="233733802"/>
    <n v="0"/>
    <n v="0"/>
    <n v="62793094"/>
    <n v="0"/>
    <n v="0"/>
    <n v="0"/>
    <n v="22019054"/>
    <n v="1550000"/>
    <n v="33840093"/>
    <n v="48788029"/>
    <n v="1550000"/>
    <n v="25843859"/>
    <n v="37349673"/>
    <m/>
    <n v="3807631"/>
    <s v="RS"/>
  </r>
  <r>
    <n v="31"/>
    <s v="A"/>
    <s v="AGUA POTABLE Y ALCANTARILLADO"/>
    <s v="RURAL"/>
    <s v="AGUA POTABLE"/>
    <x v="3"/>
    <s v="DALCAHUE"/>
    <n v="23"/>
    <s v="PIR"/>
    <s v="EJECUCION"/>
    <n v="40004659"/>
    <m/>
    <m/>
    <s v="40004659EJECUCION"/>
    <s v="3520-5-LR20"/>
    <s v="CONSTRUCCION SISTEMA APR SECTOR BUTALCURA"/>
    <s v="* ORD. 567 18.02.20 RECONOCE Y ASIGNA RECURSOS PROV. PIR"/>
    <m/>
    <m/>
    <m/>
    <m/>
    <m/>
    <m/>
    <n v="110000000"/>
    <n v="0"/>
    <m/>
    <n v="110000000"/>
    <n v="79866100"/>
    <n v="30133900"/>
    <n v="0"/>
    <n v="34885991"/>
    <n v="28112505"/>
    <n v="16867604"/>
    <n v="0"/>
    <n v="0"/>
    <n v="0"/>
    <n v="0"/>
    <n v="0"/>
    <n v="0"/>
    <n v="0"/>
    <n v="0"/>
    <m/>
    <n v="0"/>
    <s v="RS"/>
  </r>
  <r>
    <n v="31"/>
    <s v="A"/>
    <s v="AGUA POTABLE Y ALCANTARILLADO"/>
    <s v="RURAL"/>
    <s v="AGUA POTABLE"/>
    <x v="3"/>
    <s v="DALCAHUE"/>
    <n v="23"/>
    <s v="LIBRE"/>
    <s v="EJECUCION"/>
    <n v="40004659"/>
    <m/>
    <m/>
    <s v="40004659EJECUCION"/>
    <s v="3520-5-LR20"/>
    <s v="CONSTRUCCION SISTEMA APR SECTOR BUTALCURA"/>
    <m/>
    <m/>
    <m/>
    <s v="2698 23,09,19"/>
    <n v="317511000"/>
    <m/>
    <m/>
    <n v="2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"/>
    <s v="RS"/>
  </r>
  <r>
    <n v="31"/>
    <s v="N"/>
    <s v="DEPORTE"/>
    <s v="RURAL"/>
    <s v="SOCIAL"/>
    <x v="3"/>
    <s v="DALCAHUE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</r>
  <r>
    <n v="33"/>
    <s v="A"/>
    <s v="MULTISECTORIAL"/>
    <s v="URBANO"/>
    <s v="SOCIAL"/>
    <x v="3"/>
    <s v="DALCAHUE"/>
    <n v="23"/>
    <s v="FRIL"/>
    <s v="EJECUCION"/>
    <s v="FRIL"/>
    <m/>
    <m/>
    <s v="FRILEJECUCION"/>
    <m/>
    <s v="FONDO REGIONAL DE INICIATIVAS LOCAL - ANEXO PAGINA 8"/>
    <m/>
    <m/>
    <m/>
    <m/>
    <m/>
    <m/>
    <m/>
    <n v="162419733"/>
    <n v="0"/>
    <m/>
    <n v="162419733"/>
    <n v="162419733"/>
    <n v="0"/>
    <n v="0"/>
    <n v="5488522"/>
    <n v="0"/>
    <n v="0"/>
    <n v="0"/>
    <n v="0"/>
    <n v="156931211"/>
    <n v="0"/>
    <n v="0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990341117"/>
    <n v="722327363"/>
    <m/>
    <n v="605751172"/>
    <n v="560994845"/>
    <n v="44756327"/>
    <n v="0"/>
    <n v="103167607"/>
    <n v="28112505"/>
    <n v="23780104"/>
    <n v="0"/>
    <n v="22019054"/>
    <n v="158481211"/>
    <n v="33840093"/>
    <n v="62353831"/>
    <n v="1550000"/>
    <n v="46733862"/>
    <n v="80956578"/>
    <m/>
    <n v="66226258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EDUCACIÓN Y CULTURA"/>
    <s v="RURAL"/>
    <s v="SOCIAL"/>
    <x v="3"/>
    <s v="DALCAHUE"/>
    <n v="23"/>
    <s v="FIE"/>
    <s v="EJECUCION"/>
    <n v="30134013"/>
    <m/>
    <m/>
    <s v="30134013EJECUCION"/>
    <s v="3520-15-LR20"/>
    <s v="REPOSICION ESCUELA TEHUACO - QUETALCO COMUNA DE DALCAHUE"/>
    <m/>
    <m/>
    <m/>
    <m/>
    <m/>
    <m/>
    <m/>
    <n v="758577000"/>
    <n v="0"/>
    <m/>
    <n v="0"/>
    <n v="0"/>
    <n v="0"/>
    <n v="0"/>
    <n v="0"/>
    <n v="0"/>
    <n v="0"/>
    <n v="0"/>
    <n v="0"/>
    <n v="0"/>
    <n v="0"/>
    <n v="0"/>
    <n v="0"/>
    <n v="0"/>
    <n v="0"/>
    <m/>
    <n v="758577000"/>
    <s v="RS"/>
  </r>
  <r>
    <n v="31"/>
    <s v="N"/>
    <s v="EDUCACIÓN Y CULTURA"/>
    <s v="URBANO"/>
    <s v="SOCIAL"/>
    <x v="3"/>
    <s v="DALCAHUE"/>
    <n v="23"/>
    <s v="FIE"/>
    <s v="EJECUCION"/>
    <n v="30419547"/>
    <m/>
    <m/>
    <s v="30419547EJECUCION"/>
    <m/>
    <s v="MEJORAMIENTO INTEGRAL ESCUELA BASICA DE DALCAHUE"/>
    <m/>
    <m/>
    <m/>
    <m/>
    <m/>
    <m/>
    <m/>
    <n v="239685000"/>
    <n v="0"/>
    <m/>
    <n v="0"/>
    <n v="0"/>
    <n v="0"/>
    <n v="0"/>
    <n v="0"/>
    <n v="0"/>
    <n v="0"/>
    <n v="0"/>
    <n v="0"/>
    <n v="0"/>
    <n v="0"/>
    <n v="0"/>
    <n v="0"/>
    <n v="0"/>
    <n v="0"/>
    <m/>
    <n v="239685000"/>
    <s v="RS"/>
  </r>
  <r>
    <n v="31"/>
    <s v="N"/>
    <s v="TRANSPORTE Y VIVIENDA"/>
    <s v="URBANO"/>
    <s v="CONECTIVIDAD"/>
    <x v="3"/>
    <s v="DALCAHUE"/>
    <n v="23"/>
    <s v="FAR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0"/>
    <n v="0"/>
    <n v="0"/>
    <n v="0"/>
    <n v="0"/>
    <n v="0"/>
    <n v="0"/>
    <n v="0"/>
    <n v="0"/>
    <n v="0"/>
    <n v="0"/>
    <n v="0"/>
    <n v="0"/>
    <n v="0"/>
    <n v="0"/>
    <m/>
    <n v="361068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359330000"/>
    <n v="0"/>
    <m/>
    <n v="0"/>
    <n v="0"/>
    <n v="0"/>
    <n v="0"/>
    <n v="0"/>
    <n v="0"/>
    <n v="0"/>
    <n v="0"/>
    <n v="0"/>
    <n v="0"/>
    <n v="0"/>
    <n v="0"/>
    <n v="0"/>
    <n v="0"/>
    <n v="0"/>
    <m/>
    <n v="135933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DALCAHUE"/>
    <m/>
    <m/>
    <m/>
    <m/>
    <m/>
    <m/>
    <m/>
    <n v="3349671117"/>
    <n v="722327363"/>
    <m/>
    <n v="605751172"/>
    <n v="560994845"/>
    <n v="44756327"/>
    <n v="0"/>
    <n v="103167607"/>
    <n v="28112505"/>
    <n v="23780104"/>
    <n v="0"/>
    <n v="22019054"/>
    <n v="158481211"/>
    <n v="33840093"/>
    <n v="62353831"/>
    <n v="1550000"/>
    <n v="46733862"/>
    <n v="80956578"/>
    <m/>
    <n v="202159258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3"/>
    <s v="PUQUELDON"/>
    <n v="24"/>
    <s v="LIBRE"/>
    <s v="EJECUCION"/>
    <n v="30466153"/>
    <m/>
    <m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</r>
  <r>
    <n v="31"/>
    <s v="A"/>
    <s v="SALUD"/>
    <s v="RURAL"/>
    <s v="SOCIAL"/>
    <x v="3"/>
    <s v="PUQUELDON"/>
    <n v="24"/>
    <s v="LIBRE"/>
    <s v="EJECUCION"/>
    <n v="30042613"/>
    <s v="SALUD"/>
    <m/>
    <s v="30042613EJECUCION"/>
    <m/>
    <s v="NORMALIZACION CONSULTORIO RURAL PUQUELDON"/>
    <m/>
    <m/>
    <m/>
    <m/>
    <m/>
    <m/>
    <m/>
    <n v="3472101337"/>
    <n v="2618173447"/>
    <m/>
    <n v="0"/>
    <n v="0"/>
    <n v="0"/>
    <n v="0"/>
    <n v="0"/>
    <n v="0"/>
    <n v="0"/>
    <n v="0"/>
    <n v="0"/>
    <n v="0"/>
    <n v="0"/>
    <n v="0"/>
    <n v="0"/>
    <n v="0"/>
    <n v="0"/>
    <m/>
    <n v="853927890"/>
    <s v="RS"/>
  </r>
  <r>
    <n v="31"/>
    <s v="A"/>
    <s v="TRANSPORTE Y VIVIENDA"/>
    <s v="RURAL"/>
    <s v="CONECTIVIDAD"/>
    <x v="3"/>
    <s v="PUQUELDON"/>
    <n v="24"/>
    <s v="FAR"/>
    <s v="EJECUCION"/>
    <n v="40006078"/>
    <m/>
    <m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571137329"/>
    <n v="571137329"/>
    <n v="0"/>
    <n v="0"/>
    <n v="166470223"/>
    <n v="185251196"/>
    <n v="189774681"/>
    <n v="28041229"/>
    <n v="1600000"/>
    <n v="0"/>
    <n v="0"/>
    <n v="0"/>
    <n v="0"/>
    <n v="0"/>
    <n v="0"/>
    <m/>
    <n v="95693671"/>
    <s v="RS*"/>
  </r>
  <r>
    <n v="33"/>
    <s v="A"/>
    <s v="MULTISECTORIAL"/>
    <s v="URBANO"/>
    <s v="SOCIAL"/>
    <x v="3"/>
    <s v="PUQUELDON"/>
    <n v="24"/>
    <s v="FRIL"/>
    <s v="EJECUCION"/>
    <s v="FRIL"/>
    <m/>
    <m/>
    <s v="FRILEJECUCION"/>
    <m/>
    <s v="FONDO REGIONAL DE INICIATIVAS LOCAL - ANEXO PAGINA 8"/>
    <m/>
    <m/>
    <m/>
    <m/>
    <m/>
    <m/>
    <m/>
    <n v="173759374"/>
    <n v="0"/>
    <m/>
    <n v="173759374"/>
    <n v="173759374"/>
    <n v="0"/>
    <n v="0"/>
    <n v="48951382"/>
    <n v="0"/>
    <n v="52095009"/>
    <n v="0"/>
    <n v="0"/>
    <n v="11809721"/>
    <n v="0"/>
    <n v="60903262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685373936"/>
    <n v="2618173447"/>
    <m/>
    <n v="1117578928"/>
    <n v="1117578928"/>
    <n v="0"/>
    <n v="0"/>
    <n v="215421605"/>
    <n v="185251196"/>
    <n v="241869690"/>
    <n v="28041229"/>
    <n v="1600000"/>
    <n v="11809721"/>
    <n v="0"/>
    <n v="60903262"/>
    <n v="0"/>
    <n v="0"/>
    <n v="372682225"/>
    <m/>
    <n v="94962156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QUELDON"/>
    <m/>
    <m/>
    <m/>
    <m/>
    <m/>
    <m/>
    <m/>
    <n v="4685373936"/>
    <n v="2618173447"/>
    <m/>
    <n v="1117578928"/>
    <n v="1117578928"/>
    <n v="0"/>
    <n v="0"/>
    <n v="215421605"/>
    <n v="185251196"/>
    <n v="241869690"/>
    <n v="28041229"/>
    <n v="1600000"/>
    <n v="11809721"/>
    <n v="0"/>
    <n v="60903262"/>
    <n v="0"/>
    <n v="0"/>
    <n v="372682225"/>
    <m/>
    <n v="94962156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URBANO"/>
    <s v="SOCIAL"/>
    <x v="3"/>
    <s v="QUEILEN"/>
    <n v="25"/>
    <s v="FAR"/>
    <s v="EJECUCION"/>
    <n v="40004579"/>
    <m/>
    <m/>
    <s v="40004579EJECUCION"/>
    <m/>
    <s v="ADQUISICION CAMIONETAS PARA DIVERSAS OFICINAS MUNICIPALES (C33)"/>
    <m/>
    <m/>
    <m/>
    <m/>
    <m/>
    <m/>
    <m/>
    <n v="93784000"/>
    <n v="0"/>
    <m/>
    <n v="76472052"/>
    <n v="76472052"/>
    <n v="0"/>
    <n v="0"/>
    <n v="0"/>
    <n v="0"/>
    <n v="0"/>
    <n v="0"/>
    <n v="0"/>
    <n v="76472052"/>
    <n v="0"/>
    <n v="0"/>
    <n v="0"/>
    <n v="0"/>
    <n v="0"/>
    <m/>
    <n v="17311948"/>
    <s v="RS*"/>
  </r>
  <r>
    <n v="31"/>
    <s v="A"/>
    <s v="EDUCACIÓN Y CULTURA"/>
    <s v="RURAL"/>
    <s v="SOCIAL"/>
    <x v="3"/>
    <s v="QUEILEN"/>
    <n v="25"/>
    <s v="LIBRE"/>
    <s v="EJECUCION"/>
    <n v="30343540"/>
    <m/>
    <m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DEPORTE"/>
    <s v="RURAL"/>
    <s v="SOCIAL"/>
    <x v="3"/>
    <s v="QUEILEN"/>
    <n v="25"/>
    <s v="LIBRE"/>
    <s v="EJECUCION"/>
    <n v="30480757"/>
    <m/>
    <m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</r>
  <r>
    <n v="31"/>
    <s v="A"/>
    <s v="SALUD"/>
    <s v="RURAL"/>
    <s v="SOCIAL"/>
    <x v="3"/>
    <s v="QUEILEN"/>
    <n v="25"/>
    <s v="LIBRE"/>
    <s v="EJECUCION"/>
    <n v="30078798"/>
    <s v="SALUD"/>
    <m/>
    <s v="30078798EJECUCION"/>
    <m/>
    <s v="REPOSICION POSTA DE SALUD RURAL DE PIO PIO, COMUNA DE QUEILEN"/>
    <s v="* CERT. CORE 136 06.18 - AUTORIZA CARGO FNDR / CERT. CORE 322 11.20 - MODIFICA MONTO ENTRE ITEM"/>
    <m/>
    <m/>
    <s v="4456 21 DIC 2018 / 979 27,04,20"/>
    <n v="23622000"/>
    <m/>
    <m/>
    <n v="487098000"/>
    <n v="140554528"/>
    <m/>
    <n v="318682249"/>
    <n v="318682249"/>
    <n v="0"/>
    <n v="0"/>
    <n v="8136742"/>
    <n v="0"/>
    <n v="0"/>
    <n v="0"/>
    <n v="0"/>
    <n v="22612490"/>
    <n v="41650296"/>
    <n v="0"/>
    <n v="48715866"/>
    <n v="48756690"/>
    <n v="148810165"/>
    <m/>
    <n v="27861223"/>
    <s v="RS"/>
  </r>
  <r>
    <n v="31"/>
    <s v="N"/>
    <s v="ENERGIA"/>
    <s v="RURAL"/>
    <s v="ENERGIA"/>
    <x v="3"/>
    <s v="QUEILEN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238672000"/>
    <n v="0"/>
    <n v="0"/>
    <n v="0"/>
    <n v="23867200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3"/>
    <s v="QUEILEN"/>
    <n v="25"/>
    <s v="FRIL"/>
    <s v="EJECUCION"/>
    <s v="FRIL"/>
    <m/>
    <m/>
    <s v="FRILEJECUCION"/>
    <m/>
    <s v="FONDO REGIONAL DE INICIATIVAS LOCAL - ANEXO PAGINA 9"/>
    <m/>
    <m/>
    <m/>
    <m/>
    <m/>
    <m/>
    <m/>
    <n v="11137653"/>
    <n v="0"/>
    <m/>
    <n v="11137653"/>
    <n v="11137653"/>
    <n v="0"/>
    <n v="0"/>
    <n v="0"/>
    <n v="0"/>
    <n v="0"/>
    <n v="0"/>
    <n v="0"/>
    <n v="0"/>
    <n v="0"/>
    <n v="11137653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311996892"/>
    <n v="1498326510"/>
    <m/>
    <n v="768497211"/>
    <n v="719724964"/>
    <n v="48772247"/>
    <n v="0"/>
    <n v="8136742"/>
    <n v="238672000"/>
    <n v="0"/>
    <n v="0"/>
    <n v="0"/>
    <n v="99084542"/>
    <n v="41650296"/>
    <n v="26588006"/>
    <n v="48715866"/>
    <n v="78002145"/>
    <n v="178875367"/>
    <m/>
    <n v="4517317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s v="QUEILEN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ILEN"/>
    <m/>
    <m/>
    <m/>
    <m/>
    <m/>
    <m/>
    <m/>
    <n v="3662908892"/>
    <n v="1498326510"/>
    <m/>
    <n v="768497211"/>
    <n v="719724964"/>
    <n v="48772247"/>
    <n v="0"/>
    <n v="8136742"/>
    <n v="238672000"/>
    <n v="0"/>
    <n v="0"/>
    <n v="0"/>
    <n v="99084542"/>
    <n v="41650296"/>
    <n v="26588006"/>
    <n v="48715866"/>
    <n v="78002145"/>
    <n v="178875367"/>
    <m/>
    <n v="139608517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QUELLON"/>
    <n v="26"/>
    <s v="LIBRE"/>
    <s v="DISEÑO"/>
    <n v="30069919"/>
    <m/>
    <m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</r>
  <r>
    <n v="31"/>
    <s v="A"/>
    <s v="EDUCACIÓN Y CULTURA"/>
    <s v="URBANO"/>
    <s v="SOCIAL"/>
    <x v="3"/>
    <s v="QUELLON"/>
    <n v="26"/>
    <s v="FIE"/>
    <s v="EJECUCION"/>
    <n v="30472589"/>
    <m/>
    <m/>
    <s v="30472589EJECUCION"/>
    <m/>
    <s v="REPOSICION ESCUELA RURAL DE COINCO"/>
    <m/>
    <m/>
    <m/>
    <m/>
    <m/>
    <m/>
    <m/>
    <n v="2531139000"/>
    <n v="427545288"/>
    <m/>
    <n v="1680391101"/>
    <n v="1680391101"/>
    <n v="0"/>
    <n v="0"/>
    <n v="100001496"/>
    <n v="4599780"/>
    <n v="446416990"/>
    <n v="0"/>
    <n v="6665180"/>
    <n v="500691339"/>
    <n v="3332590"/>
    <n v="3332590"/>
    <n v="469859360"/>
    <n v="0"/>
    <n v="145491776"/>
    <m/>
    <n v="423202611"/>
    <s v="RS"/>
  </r>
  <r>
    <n v="31"/>
    <s v="A"/>
    <s v="EDUCACIÓN Y CULTURA"/>
    <s v="URBANO"/>
    <s v="SOCIAL"/>
    <x v="3"/>
    <s v="QUELLON"/>
    <n v="26"/>
    <s v="LIBRE"/>
    <s v="EJECUCION"/>
    <n v="30135630"/>
    <m/>
    <m/>
    <s v="30135630EJECUCION"/>
    <m/>
    <s v="* REPOSICION ESCUELA RURAL DE COMPU, COMUNA DE QUELLON"/>
    <s v="* CERT. CORE 19.11.20 - AJUSTA COSTO"/>
    <m/>
    <m/>
    <m/>
    <m/>
    <m/>
    <m/>
    <n v="1667420000"/>
    <n v="551464"/>
    <m/>
    <n v="1007814"/>
    <n v="194067"/>
    <n v="813747"/>
    <n v="0"/>
    <n v="0"/>
    <n v="0"/>
    <n v="194067"/>
    <n v="0"/>
    <n v="0"/>
    <n v="0"/>
    <n v="0"/>
    <n v="0"/>
    <n v="0"/>
    <n v="0"/>
    <n v="0"/>
    <m/>
    <n v="1665860722"/>
    <s v="RS"/>
  </r>
  <r>
    <n v="24"/>
    <s v="N"/>
    <s v="ENERGIA"/>
    <s v="RURAL"/>
    <s v="ENERGIA"/>
    <x v="3"/>
    <s v="QUELLON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119619251"/>
    <n v="0"/>
    <m/>
    <n v="119619251"/>
    <n v="119619251"/>
    <n v="0"/>
    <n v="0"/>
    <n v="31114081"/>
    <n v="0"/>
    <n v="0"/>
    <n v="40575651"/>
    <n v="0"/>
    <n v="0"/>
    <n v="0"/>
    <n v="47929519"/>
    <m/>
    <m/>
    <m/>
    <m/>
    <n v="0"/>
    <s v="RS***"/>
  </r>
  <r>
    <n v="24"/>
    <s v="N"/>
    <s v="ENERGIA"/>
    <s v="RURAL"/>
    <s v="ENERGIA"/>
    <x v="3"/>
    <s v="QUELLON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</r>
  <r>
    <n v="24"/>
    <s v="N"/>
    <s v="ENERGIA"/>
    <s v="RURAL"/>
    <s v="ENERGIA"/>
    <x v="3"/>
    <s v="QUELLON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101156617"/>
    <n v="0"/>
    <m/>
    <n v="101156617"/>
    <n v="101156617"/>
    <n v="0"/>
    <n v="0"/>
    <n v="25906100"/>
    <n v="0"/>
    <n v="0"/>
    <n v="34481522"/>
    <n v="0"/>
    <n v="0"/>
    <n v="0"/>
    <n v="40768995"/>
    <m/>
    <m/>
    <m/>
    <m/>
    <n v="0"/>
    <s v="RS***"/>
  </r>
  <r>
    <n v="31"/>
    <s v="A"/>
    <s v="DEPORTE"/>
    <s v="URBANO"/>
    <s v="SOCIAL"/>
    <x v="3"/>
    <s v="QUELLON"/>
    <n v="26"/>
    <s v="LIBRE"/>
    <s v="EJECUCION"/>
    <n v="30125850"/>
    <m/>
    <m/>
    <s v="30125850EJECUCION"/>
    <s v="2928-30-B219"/>
    <s v="CONSTRUCCION MULTICANCHA CERRADA FRANCISCO COLOANE COMUNA DE QUELLON"/>
    <m/>
    <m/>
    <m/>
    <m/>
    <m/>
    <m/>
    <m/>
    <n v="302702000"/>
    <n v="0"/>
    <m/>
    <n v="232173278"/>
    <n v="232173278"/>
    <n v="0"/>
    <n v="0"/>
    <n v="27468101"/>
    <n v="29336103"/>
    <n v="0"/>
    <n v="37914441"/>
    <n v="34180296"/>
    <n v="26546037"/>
    <n v="26669016"/>
    <n v="50059284"/>
    <n v="0"/>
    <n v="0"/>
    <n v="0"/>
    <m/>
    <n v="70528722"/>
    <s v="RS"/>
  </r>
  <r>
    <n v="31"/>
    <s v="N"/>
    <s v="AGUA POTABLE Y ALCANTARILLADO"/>
    <s v="RURAL"/>
    <s v="AGUA POTABLE"/>
    <x v="3"/>
    <s v="QUELLON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882500"/>
    <n v="2882500"/>
    <n v="0"/>
    <n v="0"/>
    <n v="0"/>
    <n v="2882500"/>
    <n v="0"/>
    <n v="0"/>
    <n v="0"/>
    <n v="0"/>
    <n v="0"/>
    <n v="0"/>
    <n v="0"/>
    <n v="0"/>
    <n v="0"/>
    <m/>
    <n v="25942500"/>
    <s v="RS"/>
  </r>
  <r>
    <n v="33"/>
    <s v="A"/>
    <s v="MULTISECTORIAL"/>
    <s v="URBANO"/>
    <s v="SOCIAL"/>
    <x v="3"/>
    <s v="QUELLON"/>
    <n v="26"/>
    <s v="FRIL"/>
    <s v="EJECUCION"/>
    <s v="FRIL"/>
    <m/>
    <m/>
    <s v="FRILEJECUCION"/>
    <m/>
    <s v="FONDO REGIONAL DE INICIATIVAS LOCAL - ANEXO PAGINA 9"/>
    <m/>
    <m/>
    <m/>
    <m/>
    <m/>
    <m/>
    <m/>
    <n v="158381013"/>
    <n v="0"/>
    <m/>
    <n v="158381013"/>
    <n v="158381013"/>
    <n v="0"/>
    <n v="0"/>
    <n v="0"/>
    <n v="0"/>
    <n v="0"/>
    <n v="8010259"/>
    <n v="15485307"/>
    <n v="22304633"/>
    <n v="26684765"/>
    <n v="41194280"/>
    <n v="44701769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5035268898"/>
    <n v="455595696"/>
    <m/>
    <n v="2394138647"/>
    <n v="2393324900"/>
    <n v="813747"/>
    <n v="0"/>
    <n v="184489778"/>
    <n v="36818383"/>
    <n v="446611057"/>
    <n v="170189934"/>
    <n v="56330783"/>
    <n v="549542009"/>
    <n v="56686371"/>
    <n v="232603680"/>
    <n v="514561129"/>
    <n v="0"/>
    <n v="145491776"/>
    <m/>
    <n v="218553455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QUELLON"/>
    <n v="26"/>
    <s v="LIBRE"/>
    <s v="EJECUCION"/>
    <n v="30069919"/>
    <m/>
    <m/>
    <s v="30069919DISEÑO"/>
    <m/>
    <s v="* CONSTRUCCION GIMNASIO ESCUELA ORIENTE DE QUELLON"/>
    <s v="CERT. CORE 272 09.2020"/>
    <m/>
    <m/>
    <m/>
    <m/>
    <m/>
    <m/>
    <n v="835261000"/>
    <n v="0"/>
    <m/>
    <n v="0"/>
    <n v="0"/>
    <n v="0"/>
    <n v="0"/>
    <n v="0"/>
    <n v="0"/>
    <n v="0"/>
    <n v="0"/>
    <n v="0"/>
    <n v="0"/>
    <n v="0"/>
    <n v="0"/>
    <n v="0"/>
    <n v="0"/>
    <n v="0"/>
    <m/>
    <n v="835261000"/>
    <s v="RS"/>
  </r>
  <r>
    <n v="31"/>
    <s v="N"/>
    <s v="AGUA POTABLE Y ALCANTARILLADO"/>
    <s v="URBANO"/>
    <s v="AGUA POTABLE"/>
    <x v="3"/>
    <s v="QUELLON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0"/>
    <n v="0"/>
    <n v="0"/>
    <n v="0"/>
    <n v="0"/>
    <n v="0"/>
    <n v="0"/>
    <n v="0"/>
    <n v="0"/>
    <n v="0"/>
    <n v="0"/>
    <n v="0"/>
    <n v="0"/>
    <n v="0"/>
    <n v="0"/>
    <m/>
    <n v="508302000"/>
    <s v="RS"/>
  </r>
  <r>
    <n v="31"/>
    <s v="N"/>
    <s v="AGUA POTABLE Y ALCANTARILLADO"/>
    <s v="RURAL"/>
    <s v="AGUA POTABLE"/>
    <x v="3"/>
    <s v="QUELLON"/>
    <n v="26"/>
    <s v="LIBRE"/>
    <s v="DISEÑO"/>
    <n v="40000178"/>
    <m/>
    <s v="FRANCISCA MONTECINOS"/>
    <s v="40000178DISEÑO"/>
    <m/>
    <s v="CONSTRUCCION SISTEMA APR SECTORES CHAILDAD-CHANCO-YATEHUE, QUELLON"/>
    <m/>
    <m/>
    <m/>
    <s v="1809 11.20"/>
    <m/>
    <m/>
    <m/>
    <n v="46350000"/>
    <n v="0"/>
    <m/>
    <n v="0"/>
    <n v="0"/>
    <n v="0"/>
    <n v="0"/>
    <n v="0"/>
    <n v="0"/>
    <n v="0"/>
    <n v="0"/>
    <n v="0"/>
    <n v="0"/>
    <n v="0"/>
    <n v="0"/>
    <n v="0"/>
    <n v="0"/>
    <n v="0"/>
    <m/>
    <n v="46350000"/>
    <s v="RS"/>
  </r>
  <r>
    <n v="29"/>
    <s v="N"/>
    <s v="MULTISECTORIAL"/>
    <s v="URBANO"/>
    <s v="SOCIAL"/>
    <x v="3"/>
    <s v="QUELLON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973608000"/>
    <n v="0"/>
    <m/>
    <n v="0"/>
    <n v="0"/>
    <n v="0"/>
    <n v="0"/>
    <n v="0"/>
    <n v="0"/>
    <n v="0"/>
    <n v="0"/>
    <n v="0"/>
    <n v="0"/>
    <n v="0"/>
    <n v="0"/>
    <n v="0"/>
    <n v="0"/>
    <n v="0"/>
    <m/>
    <n v="1973608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LLON"/>
    <m/>
    <m/>
    <m/>
    <m/>
    <m/>
    <m/>
    <m/>
    <n v="7008876898"/>
    <n v="455595696"/>
    <m/>
    <n v="2394138647"/>
    <n v="2393324900"/>
    <n v="813747"/>
    <n v="0"/>
    <n v="184489778"/>
    <n v="36818383"/>
    <n v="446611057"/>
    <n v="170189934"/>
    <n v="56330783"/>
    <n v="549542009"/>
    <n v="56686371"/>
    <n v="232603680"/>
    <n v="514561129"/>
    <n v="0"/>
    <n v="145491776"/>
    <m/>
    <n v="415914255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QUEMCHI"/>
    <n v="27"/>
    <s v="LIBRE"/>
    <s v="EJECUCION"/>
    <n v="30133125"/>
    <m/>
    <m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RURAL"/>
    <s v="SOCIAL"/>
    <x v="3"/>
    <s v="QUEMCHI"/>
    <n v="27"/>
    <s v="LIBRE"/>
    <s v="EJECUCION"/>
    <n v="30185572"/>
    <m/>
    <m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</r>
  <r>
    <n v="31"/>
    <s v="A"/>
    <s v="SALUD"/>
    <s v="RURAL"/>
    <s v="SOCIAL"/>
    <x v="3"/>
    <s v="QUEMCHI"/>
    <n v="27"/>
    <s v="LIBRE"/>
    <s v="EJECUCION"/>
    <n v="30071585"/>
    <s v="SALUD"/>
    <m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</r>
  <r>
    <n v="24"/>
    <s v="N"/>
    <s v="ENERGIA"/>
    <s v="RURAL"/>
    <s v="ENERGIA"/>
    <x v="3"/>
    <s v="QUEMCHI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93439477"/>
    <n v="0"/>
    <m/>
    <n v="93439477"/>
    <n v="93439477"/>
    <n v="0"/>
    <m/>
    <n v="30764801"/>
    <n v="0"/>
    <n v="0"/>
    <n v="31771922"/>
    <n v="0"/>
    <n v="0"/>
    <n v="0"/>
    <n v="30902754"/>
    <m/>
    <m/>
    <m/>
    <m/>
    <n v="0"/>
    <s v="RS***"/>
  </r>
  <r>
    <n v="33"/>
    <s v="A"/>
    <s v="MULTISECTORIAL"/>
    <s v="URBANO"/>
    <s v="SOCIAL"/>
    <x v="3"/>
    <s v="QUEMCHI"/>
    <n v="27"/>
    <s v="FRIL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</r>
  <r>
    <n v="31"/>
    <s v="A"/>
    <s v="TRANSPORTE Y VIVIENDA"/>
    <s v="RURAL"/>
    <s v="CONECTIVIDAD"/>
    <x v="3"/>
    <s v="QUEMCHI"/>
    <n v="27"/>
    <s v="LIBRE"/>
    <s v="LIBRE"/>
    <n v="30430173"/>
    <m/>
    <m/>
    <s v="30430173LIBRE"/>
    <m/>
    <s v="CONSERVACION CAMINOS ISLA BUTACHAUQUES (C33)"/>
    <m/>
    <m/>
    <m/>
    <m/>
    <m/>
    <m/>
    <m/>
    <n v="547411000"/>
    <n v="253005532"/>
    <m/>
    <n v="0"/>
    <n v="0"/>
    <n v="0"/>
    <n v="0"/>
    <n v="0"/>
    <n v="0"/>
    <n v="0"/>
    <n v="0"/>
    <n v="0"/>
    <n v="0"/>
    <n v="0"/>
    <n v="0"/>
    <n v="0"/>
    <n v="0"/>
    <n v="0"/>
    <m/>
    <n v="294405468"/>
    <s v="RS*"/>
  </r>
  <r>
    <n v="31"/>
    <s v="A"/>
    <s v="TRANSPORTE Y VIVIENDA"/>
    <s v="RURAL"/>
    <s v="CONECTIVIDAD"/>
    <x v="3"/>
    <s v="QUEMCHI"/>
    <n v="27"/>
    <s v="FAR"/>
    <s v="EJECUCION"/>
    <n v="30396026"/>
    <m/>
    <m/>
    <s v="30396026EJECUCION"/>
    <m/>
    <s v="CONSERVACION CAMINOS RURALES SECTOR SUR (C33)"/>
    <m/>
    <m/>
    <m/>
    <m/>
    <m/>
    <m/>
    <m/>
    <n v="477979805"/>
    <n v="358482829"/>
    <m/>
    <n v="0"/>
    <n v="0"/>
    <n v="0"/>
    <n v="0"/>
    <n v="0"/>
    <n v="0"/>
    <n v="0"/>
    <n v="0"/>
    <n v="0"/>
    <n v="0"/>
    <n v="0"/>
    <n v="0"/>
    <n v="0"/>
    <n v="0"/>
    <n v="0"/>
    <m/>
    <n v="119496976"/>
    <s v="RS*"/>
  </r>
  <r>
    <n v="31"/>
    <s v="N"/>
    <s v="ENERGIA"/>
    <s v="RURAL"/>
    <s v="SOCIAL"/>
    <x v="3"/>
    <s v="QUEMCHI"/>
    <n v="27"/>
    <s v="LIBRE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RURAL"/>
    <s v="CONECTIVIDAD"/>
    <x v="3"/>
    <s v="QUEMCHI"/>
    <n v="27"/>
    <s v="PIR"/>
    <s v="EJECUCION"/>
    <n v="40005537"/>
    <m/>
    <m/>
    <s v="40005537EJECUCION"/>
    <s v="4195-125-LR19"/>
    <s v="CONSERVACION CAMINOS ISLA MECHUQUE (C33)"/>
    <s v="* ORD. 567 18.02.20 RECONOCE Y ASIGNA RECURSOS PROV. PIR"/>
    <m/>
    <m/>
    <m/>
    <m/>
    <m/>
    <m/>
    <n v="124500000"/>
    <n v="0"/>
    <m/>
    <n v="124500000"/>
    <n v="124500000"/>
    <n v="0"/>
    <n v="0"/>
    <n v="0"/>
    <n v="0"/>
    <n v="0"/>
    <n v="0"/>
    <n v="0"/>
    <n v="0"/>
    <n v="124500000"/>
    <n v="0"/>
    <n v="0"/>
    <n v="0"/>
    <n v="0"/>
    <m/>
    <n v="0"/>
    <s v="RS*"/>
  </r>
  <r>
    <n v="31"/>
    <s v="A"/>
    <s v="TRANSPORTE Y VIVIENDA"/>
    <s v="RURAL"/>
    <s v="CONECTIVIDAD"/>
    <x v="3"/>
    <s v="QUEMCHI"/>
    <n v="27"/>
    <s v="LIBRE"/>
    <s v="EJECUCION"/>
    <n v="40005537"/>
    <m/>
    <m/>
    <s v="40005537EJECUCION"/>
    <s v="4195-125-LR19"/>
    <s v="CONSERVACION CAMINOS ISLA MECHUQUE (C33)"/>
    <m/>
    <m/>
    <m/>
    <m/>
    <m/>
    <m/>
    <m/>
    <n v="374500000"/>
    <n v="0"/>
    <m/>
    <n v="374500000"/>
    <n v="367936690"/>
    <n v="6563310"/>
    <n v="0"/>
    <n v="0"/>
    <n v="24679782"/>
    <n v="0"/>
    <n v="74977133"/>
    <n v="77078235"/>
    <n v="65891194"/>
    <n v="125310346"/>
    <n v="0"/>
    <n v="0"/>
    <n v="0"/>
    <n v="0"/>
    <m/>
    <n v="0"/>
    <s v="RS*"/>
  </r>
  <r>
    <n v="29"/>
    <s v="N"/>
    <s v="TRANSPORTE Y VIVIENDA"/>
    <s v="RURAL"/>
    <s v="CONECTIVIDAD"/>
    <x v="3"/>
    <s v="QUEMCHI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n v="29"/>
    <s v="N"/>
    <s v="MULTISECTORIAL"/>
    <s v="RURAL"/>
    <s v="SOCIAL"/>
    <x v="3"/>
    <s v="QUEMCHI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n v="29"/>
    <s v="N"/>
    <s v="MULTISECTORIAL"/>
    <s v="RURAL"/>
    <s v="SOCIAL"/>
    <x v="3"/>
    <s v="QUEMCHI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6671006953"/>
    <n v="5161415680"/>
    <m/>
    <n v="1095688829"/>
    <n v="1087814087"/>
    <n v="7874742"/>
    <n v="0"/>
    <n v="30764801"/>
    <n v="24679782"/>
    <n v="19298474"/>
    <n v="146872623"/>
    <n v="136210395"/>
    <n v="118253646"/>
    <n v="249810346"/>
    <n v="69985337"/>
    <n v="21051318"/>
    <n v="97180539"/>
    <n v="173706826"/>
    <m/>
    <n v="41390244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s v="QUEMCHI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0"/>
    <n v="0"/>
    <n v="0"/>
    <n v="0"/>
    <n v="0"/>
    <n v="0"/>
    <n v="0"/>
    <n v="0"/>
    <n v="0"/>
    <n v="0"/>
    <n v="0"/>
    <n v="0"/>
    <n v="0"/>
    <n v="0"/>
    <n v="0"/>
    <m/>
    <n v="500494000"/>
    <s v="RS"/>
  </r>
  <r>
    <n v="29"/>
    <s v="N"/>
    <s v="MULTISECTORIAL"/>
    <s v="URBANO"/>
    <s v="SOCIAL"/>
    <x v="3"/>
    <s v="QUEMCHI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791687000"/>
    <n v="0"/>
    <m/>
    <n v="0"/>
    <n v="0"/>
    <n v="0"/>
    <n v="0"/>
    <n v="0"/>
    <n v="0"/>
    <n v="0"/>
    <n v="0"/>
    <n v="0"/>
    <n v="0"/>
    <n v="0"/>
    <n v="0"/>
    <n v="0"/>
    <n v="0"/>
    <n v="0"/>
    <m/>
    <n v="791687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MCHI"/>
    <m/>
    <m/>
    <m/>
    <m/>
    <m/>
    <m/>
    <m/>
    <n v="7462693953"/>
    <n v="5161415680"/>
    <m/>
    <n v="1095688829"/>
    <n v="1087814087"/>
    <n v="7874742"/>
    <n v="0"/>
    <n v="30764801"/>
    <n v="24679782"/>
    <n v="19298474"/>
    <n v="146872623"/>
    <n v="136210395"/>
    <n v="118253646"/>
    <n v="249810346"/>
    <n v="69985337"/>
    <n v="21051318"/>
    <n v="97180539"/>
    <n v="173706826"/>
    <m/>
    <n v="120558944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3"/>
    <s v="QUINCHAO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94316221"/>
    <n v="0"/>
    <m/>
    <n v="94316221"/>
    <n v="94316221"/>
    <n v="0"/>
    <n v="0"/>
    <n v="16735945"/>
    <n v="0"/>
    <n v="0"/>
    <n v="30916883"/>
    <n v="0"/>
    <n v="0"/>
    <n v="0"/>
    <n v="46663393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76030080"/>
    <n v="0"/>
    <m/>
    <n v="76030080"/>
    <n v="76030080"/>
    <n v="0"/>
    <n v="0"/>
    <n v="12587842"/>
    <n v="0"/>
    <n v="0"/>
    <n v="26902631"/>
    <n v="0"/>
    <n v="0"/>
    <n v="0"/>
    <n v="36539607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90570487"/>
    <n v="0"/>
    <m/>
    <n v="90570487"/>
    <n v="90570487"/>
    <n v="0"/>
    <n v="0"/>
    <n v="29617807"/>
    <n v="0"/>
    <n v="0"/>
    <n v="36065444"/>
    <n v="0"/>
    <n v="0"/>
    <n v="0"/>
    <n v="2488723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105274907"/>
    <n v="0"/>
    <m/>
    <n v="105274907"/>
    <n v="105274907"/>
    <n v="0"/>
    <n v="0"/>
    <n v="29098977"/>
    <n v="0"/>
    <n v="0"/>
    <n v="37189564"/>
    <n v="0"/>
    <n v="0"/>
    <n v="0"/>
    <n v="3898636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37300327"/>
    <n v="0"/>
    <m/>
    <n v="137300327"/>
    <n v="137300327"/>
    <n v="0"/>
    <n v="0"/>
    <n v="27974759"/>
    <n v="0"/>
    <n v="0"/>
    <n v="40009387"/>
    <n v="0"/>
    <n v="0"/>
    <n v="0"/>
    <n v="69316181"/>
    <m/>
    <m/>
    <m/>
    <m/>
    <n v="0"/>
    <s v="RS***"/>
  </r>
  <r>
    <n v="31"/>
    <s v="N"/>
    <s v="SALUD"/>
    <s v="RURAL"/>
    <s v="SOCIAL"/>
    <x v="3"/>
    <s v="QUINCHAO"/>
    <n v="28"/>
    <s v="FDL"/>
    <s v="EJECUCION"/>
    <n v="40013068"/>
    <s v="SALUD"/>
    <m/>
    <s v="40013068EJECUCION"/>
    <s v="507428-29-LR20"/>
    <s v="* REPOSICION POSTA DE SALUD RURAL VILLA CHAULINEC"/>
    <s v="* CERT. CORE 423 12.19 - AUMENTA PPTO FNDR 2020 / * CERT. CORE 97 03.2020 - ACTUALIZA PPTO / DECRETO 925 06.2020 RECONOCE PROV. FDL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</r>
  <r>
    <n v="33"/>
    <s v="A"/>
    <s v="MULTISECTORIAL"/>
    <s v="URBANO"/>
    <s v="SOCIAL"/>
    <x v="3"/>
    <s v="QUINCHAO"/>
    <n v="28"/>
    <s v="FRIL"/>
    <s v="EJECUCION"/>
    <s v="FRIL"/>
    <m/>
    <m/>
    <s v="FRILEJECUCION"/>
    <m/>
    <s v="FONDO REGIONAL DE INICIATIVAS LOCAL - ANEXO PAGINA 10"/>
    <m/>
    <m/>
    <m/>
    <m/>
    <m/>
    <m/>
    <m/>
    <n v="13052903"/>
    <n v="0"/>
    <m/>
    <n v="13052903"/>
    <n v="13052903"/>
    <n v="0"/>
    <n v="0"/>
    <n v="0"/>
    <n v="0"/>
    <n v="0"/>
    <n v="0"/>
    <n v="0"/>
    <n v="0"/>
    <n v="0"/>
    <n v="13052903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310792514"/>
    <n v="0"/>
    <m/>
    <n v="814450514"/>
    <n v="694180514"/>
    <n v="120270000"/>
    <n v="0"/>
    <n v="116015330"/>
    <n v="0"/>
    <n v="0"/>
    <n v="235979212"/>
    <n v="730000"/>
    <n v="0"/>
    <n v="0"/>
    <n v="341455972"/>
    <n v="0"/>
    <n v="0"/>
    <n v="0"/>
    <m/>
    <n v="49634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SOCIAL"/>
    <x v="3"/>
    <s v="QUINCHAO"/>
    <n v="28"/>
    <s v="LIBRE"/>
    <s v="EJECUCION"/>
    <n v="40008054"/>
    <m/>
    <m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0"/>
    <n v="0"/>
    <n v="0"/>
    <n v="0"/>
    <n v="0"/>
    <n v="0"/>
    <n v="0"/>
    <n v="0"/>
    <n v="0"/>
    <n v="0"/>
    <n v="0"/>
    <n v="0"/>
    <n v="0"/>
    <n v="0"/>
    <n v="0"/>
    <m/>
    <n v="367393000"/>
    <s v="RS*"/>
  </r>
  <r>
    <n v="31"/>
    <s v="N"/>
    <s v="TRANSPORTE Y VIVIENDA"/>
    <s v="RURAL"/>
    <s v="SOCIAL"/>
    <x v="3"/>
    <s v="QUINCHAO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5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522393000"/>
    <n v="0"/>
    <m/>
    <n v="0"/>
    <n v="0"/>
    <n v="0"/>
    <n v="0"/>
    <n v="0"/>
    <n v="0"/>
    <n v="0"/>
    <n v="0"/>
    <n v="0"/>
    <n v="0"/>
    <n v="0"/>
    <n v="0"/>
    <n v="0"/>
    <n v="0"/>
    <n v="0"/>
    <m/>
    <n v="522393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INCHAO"/>
    <m/>
    <m/>
    <m/>
    <m/>
    <m/>
    <m/>
    <m/>
    <n v="1833185514"/>
    <n v="0"/>
    <m/>
    <n v="814450514"/>
    <n v="694180514"/>
    <n v="120270000"/>
    <n v="0"/>
    <n v="116015330"/>
    <n v="0"/>
    <n v="0"/>
    <n v="235979212"/>
    <n v="730000"/>
    <n v="0"/>
    <n v="0"/>
    <n v="341455972"/>
    <n v="0"/>
    <n v="0"/>
    <n v="0"/>
    <m/>
    <n v="101873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PROV. CHILOE"/>
    <n v="29"/>
    <s v="LIBRE"/>
    <s v="EJECUCION"/>
    <n v="30381175"/>
    <s v="G"/>
    <m/>
    <s v="30381175EJECUCION"/>
    <m/>
    <s v="CONSTRUCCION COMPLEJO DEPORTIVO CANCHA RAYADA"/>
    <m/>
    <m/>
    <m/>
    <m/>
    <m/>
    <m/>
    <m/>
    <n v="1528367000"/>
    <n v="14300000"/>
    <m/>
    <n v="571631232"/>
    <n v="486462710"/>
    <n v="85168522"/>
    <n v="0"/>
    <n v="15658400"/>
    <n v="14526554"/>
    <n v="0"/>
    <n v="45646407"/>
    <n v="45446317"/>
    <n v="45817668"/>
    <n v="24957958"/>
    <n v="27417645"/>
    <n v="45829560"/>
    <n v="72569248"/>
    <n v="148592953"/>
    <m/>
    <n v="942435768"/>
    <s v="RS"/>
  </r>
  <r>
    <n v="31"/>
    <s v="A"/>
    <s v="SALUD"/>
    <s v="RURAL"/>
    <s v="SOCIAL"/>
    <x v="3"/>
    <s v="PROV. CHILOE"/>
    <n v="29"/>
    <s v="LIBRE"/>
    <s v="EJECUCION"/>
    <n v="30083335"/>
    <s v="SALUD"/>
    <m/>
    <s v="30083335EJECUCION"/>
    <m/>
    <s v="NORMALIZACION HOSPITAL DE QUELLON, PROVINCIA DE CHILOE"/>
    <m/>
    <m/>
    <m/>
    <m/>
    <m/>
    <m/>
    <m/>
    <n v="2016128000"/>
    <n v="82700000"/>
    <m/>
    <n v="0"/>
    <n v="0"/>
    <n v="0"/>
    <n v="0"/>
    <n v="0"/>
    <n v="0"/>
    <n v="0"/>
    <n v="0"/>
    <n v="0"/>
    <n v="0"/>
    <n v="0"/>
    <n v="0"/>
    <n v="0"/>
    <n v="0"/>
    <n v="0"/>
    <m/>
    <n v="1933428000"/>
    <s v="RS"/>
  </r>
  <r>
    <n v="31"/>
    <s v="A"/>
    <s v="EDUCACIÓN Y CULTURA"/>
    <s v="RURAL"/>
    <s v="SOCIAL"/>
    <x v="3"/>
    <s v="PROV. CHILOE"/>
    <n v="29"/>
    <s v="FAR"/>
    <s v="EJECUCION"/>
    <n v="30135059"/>
    <s v="G"/>
    <m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</r>
  <r>
    <n v="31"/>
    <s v="A"/>
    <s v="TRANSPORTE Y VIVIENDA"/>
    <s v="RURAL"/>
    <s v="CONECTIVIDAD"/>
    <x v="3"/>
    <s v="PROV. CHILOE"/>
    <n v="29"/>
    <s v="FAR"/>
    <s v="EJECUCION"/>
    <n v="30453827"/>
    <m/>
    <m/>
    <s v="30453827EJECUCION"/>
    <m/>
    <s v="CONSERVACION CAMINOS VECINALES POR GLOSA , ETAPA I PROVINCIA DE CHILOE (C33)"/>
    <m/>
    <m/>
    <m/>
    <m/>
    <m/>
    <m/>
    <m/>
    <n v="1298249800"/>
    <n v="418964479"/>
    <m/>
    <n v="374267567"/>
    <n v="374267567"/>
    <n v="0"/>
    <n v="0"/>
    <n v="0"/>
    <n v="0"/>
    <n v="0"/>
    <n v="0"/>
    <n v="0"/>
    <n v="0"/>
    <n v="0"/>
    <n v="0"/>
    <n v="131459259"/>
    <n v="52058476"/>
    <n v="190749832"/>
    <m/>
    <n v="505017754"/>
    <s v="RS*"/>
  </r>
  <r>
    <n v="29"/>
    <s v="N"/>
    <s v="SALUD"/>
    <s v="URBANO"/>
    <s v="SOCIAL"/>
    <x v="3"/>
    <s v="PROV. CHILOE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</r>
  <r>
    <n v="31"/>
    <s v="N"/>
    <s v="SALUD"/>
    <s v="RURAL"/>
    <s v="SOCIAL"/>
    <x v="3"/>
    <s v="PROV. CHILOE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1759290349"/>
    <n v="5568179894"/>
    <m/>
    <n v="2810228933"/>
    <n v="2725060411"/>
    <n v="85168522"/>
    <n v="0"/>
    <n v="15658400"/>
    <n v="14526554"/>
    <n v="0"/>
    <n v="617411876"/>
    <n v="211332317"/>
    <n v="45817668"/>
    <n v="27863941"/>
    <n v="29770059"/>
    <n v="179918018"/>
    <n v="767798466"/>
    <n v="814963112"/>
    <m/>
    <n v="338088152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s v="PROV. CHILOE"/>
    <n v="29"/>
    <s v="LIBRE"/>
    <s v="EJECUCION"/>
    <n v="30083300"/>
    <s v="SALUD"/>
    <m/>
    <s v="30083300EJECUCION"/>
    <s v="1896-3-O120"/>
    <s v="NORMALIZACION HOSPITAL DE ANCUD"/>
    <m/>
    <m/>
    <m/>
    <m/>
    <m/>
    <m/>
    <m/>
    <n v="4454843000"/>
    <n v="0"/>
    <m/>
    <n v="0"/>
    <n v="0"/>
    <n v="0"/>
    <n v="0"/>
    <n v="0"/>
    <n v="0"/>
    <n v="0"/>
    <n v="0"/>
    <n v="0"/>
    <n v="0"/>
    <n v="0"/>
    <n v="0"/>
    <n v="0"/>
    <n v="0"/>
    <n v="0"/>
    <m/>
    <n v="4454843000"/>
    <s v="RS"/>
  </r>
  <r>
    <n v="29"/>
    <s v="N"/>
    <s v="SALUD"/>
    <s v="URBANO"/>
    <s v="SOCIAL"/>
    <x v="3"/>
    <s v="PROV. CHILOE"/>
    <n v="29"/>
    <s v="LIBRE"/>
    <s v="EJECUCION"/>
    <n v="40002366"/>
    <m/>
    <m/>
    <m/>
    <m/>
    <s v="** REPOSICION Y ADQUISICION DE EQUIPOS Y EQUPA. RED SALUD CHILOE (C33)"/>
    <s v="* CERT. CORE 319 - REINCORPORA"/>
    <m/>
    <m/>
    <m/>
    <m/>
    <m/>
    <m/>
    <n v="593221690"/>
    <n v="578037528"/>
    <m/>
    <n v="15184162"/>
    <n v="15184162"/>
    <n v="0"/>
    <n v="0"/>
    <n v="15184162"/>
    <n v="0"/>
    <n v="0"/>
    <n v="0"/>
    <n v="0"/>
    <n v="0"/>
    <n v="0"/>
    <n v="0"/>
    <m/>
    <m/>
    <m/>
    <m/>
    <n v="0"/>
    <s v="RS*"/>
  </r>
  <r>
    <n v="29"/>
    <s v="N"/>
    <s v="SALUD"/>
    <s v="URBANO"/>
    <s v="SOCIAL"/>
    <x v="3"/>
    <s v="PROV. CHILOE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5535168690"/>
    <n v="578037528"/>
    <m/>
    <n v="15184162"/>
    <n v="15184162"/>
    <n v="0"/>
    <n v="0"/>
    <n v="15184162"/>
    <n v="0"/>
    <n v="0"/>
    <n v="0"/>
    <n v="0"/>
    <n v="0"/>
    <n v="0"/>
    <n v="0"/>
    <n v="0"/>
    <n v="0"/>
    <n v="0"/>
    <m/>
    <n v="4941947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 PROVINCIALES"/>
    <m/>
    <m/>
    <m/>
    <m/>
    <m/>
    <m/>
    <m/>
    <n v="17294459039"/>
    <n v="6146217422"/>
    <m/>
    <n v="2825413095"/>
    <n v="2740244573"/>
    <n v="85168522"/>
    <n v="0"/>
    <n v="30842562"/>
    <n v="14526554"/>
    <n v="0"/>
    <n v="617411876"/>
    <n v="211332317"/>
    <n v="45817668"/>
    <n v="27863941"/>
    <n v="29770059"/>
    <n v="179918018"/>
    <n v="767798466"/>
    <n v="814963112"/>
    <m/>
    <n v="832282852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CHILOE"/>
    <m/>
    <m/>
    <m/>
    <m/>
    <m/>
    <m/>
    <m/>
    <n v="69930945517"/>
    <n v="21088041555"/>
    <m/>
    <n v="15189370004"/>
    <n v="14767935664"/>
    <n v="421434340"/>
    <n v="0"/>
    <n v="1197095659"/>
    <n v="1196347408"/>
    <n v="1097788295"/>
    <n v="1793615324"/>
    <n v="905487531"/>
    <n v="1307571406"/>
    <n v="958223572"/>
    <n v="1096816757"/>
    <n v="1260699813"/>
    <n v="1557393927"/>
    <n v="2396895972"/>
    <m/>
    <n v="3365353395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4"/>
    <s v="CHAITEN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154241274"/>
    <n v="0"/>
    <m/>
    <n v="154241274"/>
    <n v="154241274"/>
    <n v="0"/>
    <n v="0"/>
    <n v="0"/>
    <n v="32989584"/>
    <n v="0"/>
    <n v="30821544"/>
    <n v="0"/>
    <n v="33955636"/>
    <n v="32645953"/>
    <n v="0"/>
    <n v="0"/>
    <n v="22052099"/>
    <n v="1776458"/>
    <m/>
    <n v="0"/>
    <s v="RS***"/>
  </r>
  <r>
    <n v="24"/>
    <s v="N"/>
    <s v="ENERGIA"/>
    <s v="RURAL"/>
    <s v="ENERGIA"/>
    <x v="4"/>
    <s v="CHAITEN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</r>
  <r>
    <n v="31"/>
    <s v="A"/>
    <s v="MULTISECTORIAL"/>
    <s v="URBANO"/>
    <s v="SOCIAL"/>
    <x v="4"/>
    <s v="CHAITEN"/>
    <n v="30"/>
    <s v="LIBRE"/>
    <s v="DISEÑO"/>
    <n v="30103541"/>
    <s v="V"/>
    <m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</r>
  <r>
    <n v="31"/>
    <s v="A"/>
    <s v="TRANSPORTE Y VIVIENDA"/>
    <s v="URBANO"/>
    <s v="CONECTIVIDAD"/>
    <x v="4"/>
    <s v="CHAITEN"/>
    <n v="30"/>
    <s v="LIBRE"/>
    <s v="PREFACTIBILIDAD"/>
    <n v="30186523"/>
    <s v="V"/>
    <m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23100000"/>
    <n v="23100000"/>
    <n v="0"/>
    <n v="0"/>
    <n v="0"/>
    <n v="0"/>
    <n v="23100000"/>
    <n v="0"/>
    <n v="0"/>
    <n v="0"/>
    <n v="0"/>
    <n v="0"/>
    <n v="0"/>
    <n v="0"/>
    <n v="0"/>
    <m/>
    <n v="468302000"/>
    <s v="RS"/>
  </r>
  <r>
    <n v="33"/>
    <s v="A"/>
    <s v="MULTISECTORIAL"/>
    <s v="URBANO"/>
    <s v="SOCIAL"/>
    <x v="4"/>
    <s v="CHAITEN"/>
    <n v="30"/>
    <s v="FRIL"/>
    <s v="EJECUCION"/>
    <s v="FRIL"/>
    <m/>
    <m/>
    <s v="FRILEJECUCION"/>
    <m/>
    <s v="FONDO REGIONAL DE INICIATIVAS LOCAL - ANEXO PAGINA 11"/>
    <m/>
    <m/>
    <m/>
    <m/>
    <m/>
    <m/>
    <m/>
    <n v="157023311"/>
    <n v="0"/>
    <m/>
    <n v="157023311"/>
    <n v="157023311"/>
    <n v="0"/>
    <n v="0"/>
    <n v="0"/>
    <n v="0"/>
    <n v="0"/>
    <n v="0"/>
    <n v="0"/>
    <n v="0"/>
    <n v="35106063"/>
    <n v="12610419"/>
    <n v="58504051"/>
    <n v="50802778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113930732"/>
    <n v="7407000"/>
    <m/>
    <n v="615401732"/>
    <n v="572721732"/>
    <n v="42680000"/>
    <n v="0"/>
    <n v="0"/>
    <n v="32989584"/>
    <n v="23100000"/>
    <n v="100396539"/>
    <n v="0"/>
    <n v="57555636"/>
    <n v="91352016"/>
    <n v="116492571"/>
    <n v="58504051"/>
    <n v="90554877"/>
    <n v="1776458"/>
    <m/>
    <n v="49112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ALUD"/>
    <x v="4"/>
    <s v="CHAITEN"/>
    <n v="30"/>
    <s v="PV"/>
    <s v="EJECUCION"/>
    <n v="30060589"/>
    <s v="SALUD"/>
    <m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0"/>
    <n v="0"/>
    <n v="0"/>
    <n v="0"/>
    <n v="0"/>
    <n v="0"/>
    <n v="0"/>
    <n v="0"/>
    <n v="0"/>
    <n v="0"/>
    <n v="0"/>
    <n v="0"/>
    <n v="0"/>
    <n v="0"/>
    <n v="0"/>
    <m/>
    <n v="14945793000"/>
    <s v="RS"/>
  </r>
  <r>
    <n v="29"/>
    <s v="N"/>
    <s v="MULTISECTORIAL"/>
    <s v="RURAL"/>
    <s v="SOCIAL"/>
    <x v="4"/>
    <s v="CHAITEN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28400000"/>
    <n v="0"/>
    <n v="428400000"/>
    <n v="0"/>
    <n v="0"/>
    <n v="0"/>
    <n v="0"/>
    <n v="0"/>
    <n v="0"/>
    <n v="0"/>
    <n v="0"/>
    <n v="0"/>
    <n v="0"/>
    <n v="0"/>
    <n v="0"/>
    <m/>
    <n v="6885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381078000"/>
    <n v="0"/>
    <m/>
    <n v="428400000"/>
    <n v="0"/>
    <n v="428400000"/>
    <n v="0"/>
    <n v="0"/>
    <n v="0"/>
    <n v="0"/>
    <n v="0"/>
    <n v="0"/>
    <n v="0"/>
    <n v="0"/>
    <n v="0"/>
    <n v="0"/>
    <n v="0"/>
    <n v="0"/>
    <m/>
    <n v="14952678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HAITEN"/>
    <m/>
    <m/>
    <m/>
    <m/>
    <m/>
    <m/>
    <m/>
    <n v="16495008732"/>
    <n v="7407000"/>
    <m/>
    <n v="1043801732"/>
    <n v="572721732"/>
    <n v="471080000"/>
    <n v="0"/>
    <n v="0"/>
    <n v="32989584"/>
    <n v="23100000"/>
    <n v="100396539"/>
    <n v="0"/>
    <n v="57555636"/>
    <n v="91352016"/>
    <n v="116492571"/>
    <n v="58504051"/>
    <n v="90554877"/>
    <n v="1776458"/>
    <m/>
    <n v="154438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4"/>
    <s v="FUTALEUFU"/>
    <n v="31"/>
    <s v="PV"/>
    <s v="EJECUCION"/>
    <n v="30072372"/>
    <s v="V"/>
    <m/>
    <s v="30072372EJECUCION"/>
    <m/>
    <s v="AMPLIACION ESCUELA BASICA  FUTALEUFU PARA EDUCACION MEDIA"/>
    <m/>
    <m/>
    <m/>
    <m/>
    <m/>
    <m/>
    <m/>
    <n v="3944224378"/>
    <n v="3810001601"/>
    <m/>
    <n v="0"/>
    <n v="0"/>
    <n v="0"/>
    <n v="0"/>
    <n v="0"/>
    <n v="0"/>
    <n v="0"/>
    <n v="0"/>
    <n v="0"/>
    <n v="0"/>
    <n v="0"/>
    <n v="0"/>
    <n v="0"/>
    <n v="0"/>
    <n v="0"/>
    <m/>
    <n v="134222777"/>
    <s v="RS"/>
  </r>
  <r>
    <n v="31"/>
    <s v="A"/>
    <s v="TRANSPORTE Y VIVIENDA"/>
    <s v="RURAL"/>
    <s v="CONECTIVIDAD"/>
    <x v="4"/>
    <s v="FUTALEUFU"/>
    <n v="31"/>
    <s v="PV"/>
    <s v="EJECUCION"/>
    <n v="30102779"/>
    <s v="V"/>
    <m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64240796"/>
    <n v="22604507"/>
    <n v="41636289"/>
    <n v="0"/>
    <n v="5621334"/>
    <n v="0"/>
    <n v="0"/>
    <n v="0"/>
    <n v="0"/>
    <n v="0"/>
    <n v="0"/>
    <n v="0"/>
    <n v="0"/>
    <n v="0"/>
    <n v="16983173"/>
    <m/>
    <n v="100000000"/>
    <s v="RS"/>
  </r>
  <r>
    <n v="31"/>
    <s v="A"/>
    <s v="DEPORTE"/>
    <s v="RURAL"/>
    <s v="SOCIAL"/>
    <x v="4"/>
    <s v="FUTALEUFU"/>
    <n v="31"/>
    <s v="PV"/>
    <s v="EJECUCION"/>
    <n v="30086361"/>
    <s v="V"/>
    <m/>
    <s v="30086361EJECUCION"/>
    <m/>
    <s v="REPOSICION GIMNASIO MUNICIPAL DE FUTALEUFU"/>
    <m/>
    <m/>
    <m/>
    <m/>
    <m/>
    <m/>
    <m/>
    <n v="3900581000"/>
    <n v="3137883323"/>
    <m/>
    <n v="354656000"/>
    <n v="302035304"/>
    <n v="52620696"/>
    <n v="0"/>
    <n v="0"/>
    <n v="0"/>
    <n v="0"/>
    <n v="2300779"/>
    <n v="0"/>
    <n v="0"/>
    <n v="0"/>
    <n v="295509359"/>
    <n v="0"/>
    <n v="2112583"/>
    <n v="2112583"/>
    <m/>
    <n v="408041677"/>
    <s v="RS"/>
  </r>
  <r>
    <n v="31"/>
    <s v="A"/>
    <s v="TRANSPORTE Y VIVIENDA"/>
    <s v="RURAL"/>
    <s v="SOCIAL"/>
    <x v="4"/>
    <s v="FUTALEUFU"/>
    <n v="31"/>
    <s v="LIBRE"/>
    <s v="DISEÑO"/>
    <n v="30352430"/>
    <s v="V"/>
    <m/>
    <s v="30352430DISEÑO"/>
    <m/>
    <s v="CONSTRUCCION PARQUE MUNICIPAL DE FUTALEUFU"/>
    <m/>
    <m/>
    <m/>
    <m/>
    <m/>
    <m/>
    <m/>
    <n v="118160000"/>
    <n v="48000000"/>
    <m/>
    <n v="30160000"/>
    <n v="26000000"/>
    <n v="4160000"/>
    <n v="0"/>
    <n v="0"/>
    <n v="0"/>
    <n v="0"/>
    <n v="0"/>
    <n v="0"/>
    <n v="0"/>
    <n v="0"/>
    <n v="26000000"/>
    <n v="0"/>
    <n v="0"/>
    <n v="0"/>
    <m/>
    <n v="40000000"/>
    <s v="RS"/>
  </r>
  <r>
    <n v="29"/>
    <s v="A"/>
    <s v="DEFENSA Y SEGURIDAD"/>
    <s v="URBANO"/>
    <s v="SOCIAL"/>
    <x v="4"/>
    <s v="FUTALEUFU"/>
    <n v="31"/>
    <s v="FAR"/>
    <s v="EJECUCION"/>
    <n v="40006627"/>
    <m/>
    <m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196692607"/>
    <n v="194680795"/>
    <n v="2011812"/>
    <n v="0"/>
    <n v="179022775"/>
    <n v="0"/>
    <n v="0"/>
    <n v="0"/>
    <n v="0"/>
    <n v="15658020"/>
    <n v="0"/>
    <n v="0"/>
    <n v="0"/>
    <n v="0"/>
    <n v="0"/>
    <m/>
    <n v="89113900"/>
    <s v="RS*"/>
  </r>
  <r>
    <n v="33"/>
    <s v="A"/>
    <s v="MULTISECTORIAL"/>
    <s v="URBANO"/>
    <s v="SOCIAL"/>
    <x v="4"/>
    <s v="FUTALEUFU"/>
    <n v="31"/>
    <s v="FRIL"/>
    <s v="EJECUCION"/>
    <s v="FRIL"/>
    <m/>
    <m/>
    <s v="FRILEJECUCION"/>
    <m/>
    <s v="FONDO REGIONAL DE INICIATIVAS LOCAL - ANEXO PAGINA 11"/>
    <m/>
    <m/>
    <m/>
    <m/>
    <m/>
    <m/>
    <m/>
    <n v="207221336"/>
    <n v="0"/>
    <m/>
    <n v="207221336"/>
    <n v="207221336"/>
    <n v="0"/>
    <n v="0"/>
    <n v="54439100"/>
    <n v="63903582"/>
    <n v="0"/>
    <n v="0"/>
    <n v="0"/>
    <n v="7460516"/>
    <n v="0"/>
    <n v="29074441"/>
    <n v="52343697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159408221"/>
    <n v="7535059128"/>
    <m/>
    <n v="852970739"/>
    <n v="752541942"/>
    <n v="100428797"/>
    <n v="0"/>
    <n v="239083209"/>
    <n v="63903582"/>
    <n v="0"/>
    <n v="2300779"/>
    <n v="0"/>
    <n v="23118536"/>
    <n v="0"/>
    <n v="350583800"/>
    <n v="52343697"/>
    <n v="2112583"/>
    <n v="19095756"/>
    <m/>
    <n v="77137835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MULTISECTORIAL"/>
    <s v="RURAL"/>
    <s v="SOCIAL"/>
    <x v="4"/>
    <s v="FUTALEUFU"/>
    <n v="31"/>
    <s v="LIBRE"/>
    <s v="EJECUCION"/>
    <n v="30341678"/>
    <s v="V"/>
    <m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UTALEUFU"/>
    <m/>
    <m/>
    <m/>
    <m/>
    <m/>
    <m/>
    <m/>
    <n v="9285466221"/>
    <n v="7535059128"/>
    <m/>
    <n v="852970739"/>
    <n v="752541942"/>
    <n v="100428797"/>
    <n v="0"/>
    <n v="239083209"/>
    <n v="63903582"/>
    <n v="0"/>
    <n v="2300779"/>
    <n v="0"/>
    <n v="23118536"/>
    <n v="0"/>
    <n v="350583800"/>
    <n v="52343697"/>
    <n v="2112583"/>
    <n v="19095756"/>
    <m/>
    <n v="89743635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4"/>
    <s v="HUALAIHUE"/>
    <n v="32"/>
    <s v="PV"/>
    <s v="EJECUCION"/>
    <n v="30311722"/>
    <s v="SALUD"/>
    <m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460143969"/>
    <n v="23429727"/>
    <n v="0"/>
    <n v="60114761"/>
    <n v="0"/>
    <n v="139160521"/>
    <n v="0"/>
    <n v="110119883"/>
    <n v="0"/>
    <n v="50599291"/>
    <n v="36014549"/>
    <n v="55602939"/>
    <n v="8532025"/>
    <n v="0"/>
    <m/>
    <n v="0"/>
    <s v="RS"/>
  </r>
  <r>
    <n v="31"/>
    <s v="A"/>
    <s v="EDUCACIÓN Y CULTURA"/>
    <s v="RURAL"/>
    <s v="SOCIAL"/>
    <x v="4"/>
    <s v="HUALAIHUE"/>
    <n v="32"/>
    <s v="LIBRE"/>
    <s v="EJECUCION"/>
    <n v="30277425"/>
    <s v="V"/>
    <m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</r>
  <r>
    <n v="31"/>
    <s v="A"/>
    <s v="TRANSPORTE Y VIVIENDA"/>
    <s v="RURAL"/>
    <s v="CONECTIVIDAD"/>
    <x v="4"/>
    <s v="HUALAIHUE"/>
    <n v="32"/>
    <s v="FAR"/>
    <s v="EJECUCION"/>
    <n v="30471092"/>
    <m/>
    <m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6421271"/>
    <n v="296421271"/>
    <n v="0"/>
    <n v="0"/>
    <n v="0"/>
    <n v="3870223"/>
    <n v="0"/>
    <n v="0"/>
    <n v="0"/>
    <n v="224567831"/>
    <n v="0"/>
    <n v="0"/>
    <n v="0"/>
    <n v="67983217"/>
    <n v="0"/>
    <m/>
    <n v="8456729"/>
    <s v="RS*"/>
  </r>
  <r>
    <n v="33"/>
    <s v="A"/>
    <s v="MULTISECTORIAL"/>
    <s v="URBANO"/>
    <s v="SOCIAL"/>
    <x v="4"/>
    <s v="HUALAIHUE"/>
    <n v="32"/>
    <s v="FRIL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</r>
  <r>
    <n v="31"/>
    <s v="A"/>
    <s v="SALUD"/>
    <s v="RURAL"/>
    <s v="SOCIAL"/>
    <x v="4"/>
    <s v="HUALAIHUE"/>
    <n v="32"/>
    <s v="LIBRE"/>
    <s v="EJECUCION"/>
    <n v="30455973"/>
    <m/>
    <m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431634949"/>
    <n v="444757438"/>
    <m/>
    <n v="971692434"/>
    <n v="941019284"/>
    <n v="30673150"/>
    <n v="0"/>
    <n v="60114761"/>
    <n v="3870223"/>
    <n v="162707626"/>
    <n v="0"/>
    <n v="114805070"/>
    <n v="257844039"/>
    <n v="50599291"/>
    <n v="105126651"/>
    <n v="55602939"/>
    <n v="130348684"/>
    <n v="0"/>
    <m/>
    <n v="1518507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4"/>
    <s v="HUALAIHUE"/>
    <n v="32"/>
    <s v="LIBRE"/>
    <s v="DISEÑO"/>
    <n v="30338024"/>
    <s v="V"/>
    <m/>
    <s v="30338024DISEÑO"/>
    <s v="2904-34-LE19"/>
    <s v="CONSTRUCCION SISTEMA AGUA POTABLE PUNTILLA PICHICOL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</r>
  <r>
    <n v="31"/>
    <s v="A"/>
    <s v="AGUA POTABLE Y ALCANTARILLADO"/>
    <s v="RURAL"/>
    <s v="AGUA POTABLE"/>
    <x v="4"/>
    <s v="HUALAIHUE"/>
    <n v="32"/>
    <s v="LIBRE"/>
    <s v="DISEÑO"/>
    <n v="30338523"/>
    <s v="V"/>
    <m/>
    <s v="30338523DISEÑO"/>
    <s v="2904-35-LE19"/>
    <s v="CONSTRUCCION SISTEMA AGUA POTABLE CHOLG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</r>
  <r>
    <n v="31"/>
    <s v="A"/>
    <s v="AGUA POTABLE Y ALCANTARILLADO"/>
    <s v="RURAL"/>
    <s v="AGUA POTABLE"/>
    <x v="4"/>
    <s v="HUALAIHUE"/>
    <n v="32"/>
    <s v="FDL"/>
    <s v="EJECUCION"/>
    <n v="30065600"/>
    <s v="V"/>
    <m/>
    <s v="30065600EJECUCION"/>
    <s v="2904-35-LE19"/>
    <s v="* CONSTRUCCION SISTEMA AGUA POTABLE EL MANZANO"/>
    <s v="* CERT. CORE 405 12.19 - AJUSTA COSTO / * CERT. CORE 309 10.2020 - ACTUALIZA COSTO"/>
    <m/>
    <m/>
    <m/>
    <m/>
    <m/>
    <m/>
    <n v="657583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57583000"/>
    <s v="RS"/>
  </r>
  <r>
    <n v="29"/>
    <s v="A"/>
    <s v="DEFENSA Y SEGURIDAD"/>
    <s v="RURAL"/>
    <s v="SOCIAL"/>
    <x v="4"/>
    <s v="HUALAIHUE"/>
    <n v="32"/>
    <s v="LIBRE"/>
    <s v="EJECUCION"/>
    <n v="30480167"/>
    <m/>
    <m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</r>
  <r>
    <n v="29"/>
    <s v="A"/>
    <s v="TRANSPORTE Y VIVIENDA"/>
    <s v="RURAL"/>
    <s v="CONECTIVIDAD"/>
    <x v="4"/>
    <s v="HUALAIHUE"/>
    <n v="32"/>
    <s v="FAR"/>
    <s v="EJECUCION"/>
    <n v="30471865"/>
    <m/>
    <m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</r>
  <r>
    <n v="29"/>
    <s v="A"/>
    <s v="TRANSPORTE Y VIVIENDA"/>
    <s v="RURAL"/>
    <s v="CONECTIVIDAD"/>
    <x v="4"/>
    <s v="HUALAIHUE"/>
    <n v="32"/>
    <s v="FAR"/>
    <s v="EJECUCION"/>
    <n v="30361477"/>
    <m/>
    <m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</r>
  <r>
    <n v="31"/>
    <s v="N"/>
    <s v="ENERGIA"/>
    <s v="RURAL"/>
    <s v="SOCIAL"/>
    <x v="4"/>
    <s v="HUALAIHUE"/>
    <n v="32"/>
    <s v="LIBRE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162000000"/>
    <n v="0"/>
    <n v="162000000"/>
    <n v="0"/>
    <n v="0"/>
    <n v="0"/>
    <n v="0"/>
    <n v="0"/>
    <n v="0"/>
    <n v="0"/>
    <n v="0"/>
    <n v="0"/>
    <n v="0"/>
    <n v="0"/>
    <n v="0"/>
    <m/>
    <n v="300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923446000"/>
    <n v="0"/>
    <m/>
    <n v="362000000"/>
    <n v="0"/>
    <n v="362000000"/>
    <n v="0"/>
    <n v="0"/>
    <n v="0"/>
    <n v="0"/>
    <n v="0"/>
    <n v="0"/>
    <n v="0"/>
    <n v="0"/>
    <n v="0"/>
    <n v="0"/>
    <n v="0"/>
    <n v="0"/>
    <m/>
    <n v="1561446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HUALAIHUE"/>
    <m/>
    <m/>
    <m/>
    <m/>
    <m/>
    <m/>
    <m/>
    <n v="3355080949"/>
    <n v="444757438"/>
    <m/>
    <n v="1333692434"/>
    <n v="941019284"/>
    <n v="392673150"/>
    <n v="0"/>
    <n v="60114761"/>
    <n v="3870223"/>
    <n v="162707626"/>
    <n v="0"/>
    <n v="114805070"/>
    <n v="257844039"/>
    <n v="50599291"/>
    <n v="105126651"/>
    <n v="55602939"/>
    <n v="130348684"/>
    <n v="0"/>
    <m/>
    <n v="157663107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4"/>
    <s v="PALENA"/>
    <n v="33"/>
    <s v="LIBRE"/>
    <s v="DISEÑO"/>
    <n v="30116040"/>
    <s v="V"/>
    <m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RURAL"/>
    <s v="SOCIAL"/>
    <x v="4"/>
    <s v="PALENA"/>
    <n v="33"/>
    <s v="FAR"/>
    <s v="EJECUCION"/>
    <n v="30135233"/>
    <m/>
    <m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499652236"/>
    <n v="499652236"/>
    <n v="0"/>
    <n v="0"/>
    <n v="152772762"/>
    <n v="180917014"/>
    <n v="87933922"/>
    <n v="78028538"/>
    <n v="0"/>
    <n v="0"/>
    <n v="0"/>
    <n v="0"/>
    <n v="0"/>
    <n v="0"/>
    <n v="0"/>
    <m/>
    <n v="1933629764"/>
    <s v="RS"/>
  </r>
  <r>
    <n v="31"/>
    <s v="A"/>
    <s v="TRANSPORTE Y VIVIENDA"/>
    <s v="RURAL"/>
    <s v="CONECTIVIDAD"/>
    <x v="4"/>
    <s v="PALENA"/>
    <n v="33"/>
    <s v="FAR"/>
    <s v="EJECUCION"/>
    <n v="30487244"/>
    <m/>
    <m/>
    <s v="30487244EJECUCION"/>
    <s v="2929-119-LP19"/>
    <s v="CONSERVACION VEREDAS CALLES DE PALENA (C33)"/>
    <m/>
    <m/>
    <m/>
    <s v="4097 15,11,19"/>
    <n v="68104000"/>
    <m/>
    <m/>
    <n v="68106000"/>
    <n v="0"/>
    <m/>
    <n v="47522650"/>
    <n v="47522650"/>
    <n v="0"/>
    <n v="0"/>
    <n v="35902300"/>
    <n v="11620350"/>
    <n v="0"/>
    <n v="0"/>
    <n v="0"/>
    <n v="0"/>
    <n v="0"/>
    <n v="0"/>
    <n v="0"/>
    <n v="0"/>
    <n v="0"/>
    <m/>
    <n v="20583350"/>
    <s v="RS*"/>
  </r>
  <r>
    <n v="33"/>
    <s v="A"/>
    <s v="MULTISECTORIAL"/>
    <s v="URBANO"/>
    <s v="SOCIAL"/>
    <x v="4"/>
    <s v="PALENA"/>
    <n v="33"/>
    <s v="FRIL"/>
    <s v="EJECUCION"/>
    <s v="FRIL"/>
    <m/>
    <m/>
    <s v="FRILEJECUCION"/>
    <m/>
    <s v="FONDO REGIONAL DE INICIATIVAS LOCAL - ANEXO PAGINA 12"/>
    <m/>
    <m/>
    <m/>
    <m/>
    <m/>
    <m/>
    <m/>
    <n v="101814112"/>
    <n v="0"/>
    <m/>
    <n v="101814112"/>
    <n v="101814112"/>
    <n v="0"/>
    <n v="0"/>
    <n v="38821578"/>
    <n v="0"/>
    <n v="0"/>
    <n v="0"/>
    <n v="0"/>
    <n v="5357276"/>
    <n v="0"/>
    <n v="3380268"/>
    <n v="54254990"/>
    <n v="0"/>
    <n v="0"/>
    <m/>
    <n v="0"/>
    <s v="RS**"/>
  </r>
  <r>
    <n v="31"/>
    <s v="A"/>
    <s v="DEFENSA Y SEGURIDAD"/>
    <s v="RURAL"/>
    <s v="SOCIAL"/>
    <x v="4"/>
    <s v="PALENA"/>
    <n v="33"/>
    <s v="PV"/>
    <s v="EJECUCION"/>
    <n v="30115295"/>
    <s v="V"/>
    <m/>
    <s v="30115295EJECUCION"/>
    <m/>
    <s v="REPOSICION Y AMPLIACION CUARTEL 1° COMPAÑIA DE BOMBEROS DE PALENA"/>
    <m/>
    <m/>
    <m/>
    <m/>
    <m/>
    <m/>
    <m/>
    <n v="788374000"/>
    <n v="622243006"/>
    <m/>
    <n v="0"/>
    <n v="0"/>
    <n v="0"/>
    <n v="0"/>
    <n v="0"/>
    <n v="0"/>
    <n v="0"/>
    <n v="0"/>
    <n v="0"/>
    <n v="0"/>
    <n v="0"/>
    <n v="0"/>
    <n v="0"/>
    <n v="0"/>
    <n v="0"/>
    <m/>
    <n v="166130994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35574112"/>
    <n v="657416086"/>
    <m/>
    <n v="657813918"/>
    <n v="648988998"/>
    <n v="8824920"/>
    <n v="0"/>
    <n v="227496640"/>
    <n v="192537364"/>
    <n v="87933922"/>
    <n v="78028538"/>
    <n v="0"/>
    <n v="5357276"/>
    <n v="0"/>
    <n v="3380268"/>
    <n v="54254990"/>
    <n v="0"/>
    <n v="0"/>
    <m/>
    <n v="212034410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TRANSPORTE Y VIVIENDA"/>
    <s v="RURAL"/>
    <s v="SOCIAL"/>
    <x v="4"/>
    <s v="PALENA"/>
    <n v="33"/>
    <s v="LIBRE"/>
    <s v="EJECUCION"/>
    <n v="30474713"/>
    <m/>
    <m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</r>
  <r>
    <n v="31"/>
    <s v="N"/>
    <s v="ENERGIA"/>
    <s v="RURAL"/>
    <s v="SOCIAL"/>
    <x v="4"/>
    <s v="PALENA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0"/>
    <n v="0"/>
    <n v="0"/>
    <n v="0"/>
    <n v="0"/>
    <n v="0"/>
    <n v="0"/>
    <n v="0"/>
    <n v="0"/>
    <n v="0"/>
    <n v="0"/>
    <n v="0"/>
    <n v="0"/>
    <n v="0"/>
    <n v="0"/>
    <m/>
    <n v="200303000"/>
    <s v="RS"/>
  </r>
  <r>
    <n v="31"/>
    <s v="N"/>
    <s v="TRANSPORTE Y VIVIENDA"/>
    <s v="RURAL"/>
    <s v="SOCIAL"/>
    <x v="4"/>
    <s v="PALENA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144303000"/>
    <n v="0"/>
    <m/>
    <n v="0"/>
    <n v="0"/>
    <n v="0"/>
    <n v="0"/>
    <n v="0"/>
    <n v="0"/>
    <n v="0"/>
    <n v="0"/>
    <n v="0"/>
    <n v="0"/>
    <n v="0"/>
    <n v="0"/>
    <n v="0"/>
    <n v="0"/>
    <n v="0"/>
    <m/>
    <n v="1144303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ALENA"/>
    <m/>
    <m/>
    <m/>
    <m/>
    <m/>
    <m/>
    <m/>
    <n v="4579877112"/>
    <n v="657416086"/>
    <m/>
    <n v="657813918"/>
    <n v="648988998"/>
    <n v="8824920"/>
    <n v="0"/>
    <n v="227496640"/>
    <n v="192537364"/>
    <n v="87933922"/>
    <n v="78028538"/>
    <n v="0"/>
    <n v="5357276"/>
    <n v="0"/>
    <n v="3380268"/>
    <n v="54254990"/>
    <n v="0"/>
    <n v="0"/>
    <m/>
    <n v="326464710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4"/>
    <s v="PROV. PALENA"/>
    <n v="34"/>
    <s v="PV"/>
    <s v="EJECUCION"/>
    <n v="30342673"/>
    <s v="V"/>
    <m/>
    <s v="30342673EJECUCION"/>
    <m/>
    <s v="CONSTRUCION CAMINO RUTA  W 807 SECTOR PUENTE NEGRO PTE. AQUELLAS"/>
    <m/>
    <m/>
    <m/>
    <m/>
    <m/>
    <m/>
    <m/>
    <n v="9788091000"/>
    <n v="131704474"/>
    <m/>
    <n v="39652045"/>
    <n v="2031065"/>
    <n v="37620980"/>
    <n v="0"/>
    <n v="0"/>
    <n v="450163"/>
    <n v="0"/>
    <n v="0"/>
    <n v="1491328"/>
    <n v="0"/>
    <n v="0"/>
    <n v="0"/>
    <n v="0"/>
    <n v="89574"/>
    <n v="0"/>
    <m/>
    <n v="9616734481"/>
    <s v="RS"/>
  </r>
  <r>
    <n v="31"/>
    <s v="A"/>
    <s v="TRANSPORTE Y VIVIENDA"/>
    <s v="RURAL"/>
    <s v="CONECTIVIDAD"/>
    <x v="4"/>
    <s v="PROV. PALENA"/>
    <n v="34"/>
    <s v="PV"/>
    <s v="EJECUCION"/>
    <n v="30342679"/>
    <s v="V"/>
    <m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4079844413"/>
    <n v="0"/>
    <n v="0"/>
    <n v="0"/>
    <n v="0"/>
    <n v="82943000"/>
    <n v="0"/>
    <n v="0"/>
    <n v="996348803"/>
    <n v="305238896"/>
    <n v="659311844"/>
    <n v="1004277006"/>
    <n v="869201596"/>
    <n v="162523268"/>
    <m/>
    <n v="208240728"/>
    <s v="RS*"/>
  </r>
  <r>
    <n v="29"/>
    <s v="N"/>
    <s v="SALUD"/>
    <s v="URBANO"/>
    <s v="SALUD"/>
    <x v="4"/>
    <s v="PROV. PALENA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</r>
  <r>
    <n v="31"/>
    <s v="A"/>
    <s v="TRANSPORTE Y VIVIENDA"/>
    <s v="RURAL"/>
    <s v="CONECTIVIDAD"/>
    <x v="4"/>
    <s v="PROV. PALENA"/>
    <n v="34"/>
    <s v="PV"/>
    <s v="EJECUCION"/>
    <n v="30384677"/>
    <s v="V"/>
    <m/>
    <s v="30384677EJECUCION"/>
    <m/>
    <s v="MEJORAMIENTO RUTA 235-CH SECTOR V. S. LUCIA-P. RAMIREZ, PROV. PALENA"/>
    <m/>
    <m/>
    <m/>
    <m/>
    <m/>
    <m/>
    <m/>
    <n v="25923943000"/>
    <n v="0"/>
    <m/>
    <n v="10017216"/>
    <n v="10017216"/>
    <n v="0"/>
    <n v="0"/>
    <n v="0"/>
    <n v="0"/>
    <n v="10017216"/>
    <n v="0"/>
    <n v="0"/>
    <n v="0"/>
    <n v="0"/>
    <n v="0"/>
    <n v="0"/>
    <n v="0"/>
    <n v="0"/>
    <m/>
    <n v="25913925784"/>
    <s v="RS"/>
  </r>
  <r>
    <n v="31"/>
    <s v="A"/>
    <s v="TRANSPORTE Y VIVIENDA"/>
    <s v="RURAL"/>
    <s v="CONECTIVIDAD"/>
    <x v="4"/>
    <s v="PROV. PALENA"/>
    <n v="34"/>
    <s v="PV"/>
    <s v="EJECUCION"/>
    <n v="30371674"/>
    <s v="V"/>
    <m/>
    <s v="30371674EJECUCION"/>
    <m/>
    <s v="REPOSICION TERMINAL PORTUARIO DE CHAITEN"/>
    <m/>
    <m/>
    <m/>
    <m/>
    <m/>
    <m/>
    <m/>
    <n v="2400000000"/>
    <n v="557673192"/>
    <m/>
    <n v="517057000"/>
    <n v="419806542"/>
    <n v="97250458"/>
    <n v="0"/>
    <n v="0"/>
    <n v="0"/>
    <n v="0"/>
    <n v="0"/>
    <n v="0"/>
    <n v="0"/>
    <n v="0"/>
    <n v="0"/>
    <n v="0"/>
    <n v="0"/>
    <n v="419806542"/>
    <m/>
    <n v="1325269808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3608379000"/>
    <n v="1842940626"/>
    <m/>
    <n v="4652949439"/>
    <n v="4518078001"/>
    <n v="134871438"/>
    <n v="0"/>
    <n v="0"/>
    <n v="450163"/>
    <n v="92960216"/>
    <n v="0"/>
    <n v="1491328"/>
    <n v="1002727568"/>
    <n v="305238896"/>
    <n v="659311844"/>
    <n v="1004277006"/>
    <n v="869291170"/>
    <n v="582329810"/>
    <m/>
    <n v="371124889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4"/>
    <s v="PROV. PALENA"/>
    <n v="34"/>
    <s v="LIBRE"/>
    <s v="EJECUCION"/>
    <n v="30398377"/>
    <m/>
    <m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</r>
  <r>
    <n v="31"/>
    <s v="A"/>
    <s v="TRANSPORTE Y VIVIENDA"/>
    <s v="RURAL"/>
    <s v="CONECTIVIDAD"/>
    <x v="4"/>
    <s v="PROV. PALENA"/>
    <n v="34"/>
    <s v="FAR"/>
    <s v="EJECUCION"/>
    <n v="30468388"/>
    <m/>
    <m/>
    <s v="30468388EJECUCION"/>
    <m/>
    <s v="AMPLIACION AREA DE MOVIMIENTO PEQUEÑO AERODROMO ALTO PALENA"/>
    <m/>
    <m/>
    <m/>
    <m/>
    <m/>
    <m/>
    <m/>
    <n v="425541000"/>
    <n v="0"/>
    <m/>
    <n v="0"/>
    <n v="0"/>
    <n v="0"/>
    <n v="0"/>
    <n v="0"/>
    <n v="0"/>
    <n v="0"/>
    <n v="0"/>
    <n v="0"/>
    <n v="0"/>
    <n v="0"/>
    <n v="0"/>
    <n v="0"/>
    <n v="0"/>
    <n v="0"/>
    <m/>
    <n v="425541000"/>
    <s v="RS"/>
  </r>
  <r>
    <n v="31"/>
    <s v="A"/>
    <s v="TRANSPORTE Y VIVIENDA"/>
    <s v="URBANO"/>
    <s v="CONECTIVIDAD"/>
    <x v="4"/>
    <s v="PROV. PALENA"/>
    <n v="34"/>
    <s v="FAR"/>
    <s v="EJECUCION"/>
    <n v="30458729"/>
    <m/>
    <m/>
    <s v="30458729EJECUCION"/>
    <m/>
    <s v="MEJORAMIENTO AREA DE MOVIMIENTO PEQUEÑO AERODROMO AYACARA"/>
    <m/>
    <m/>
    <m/>
    <m/>
    <m/>
    <m/>
    <m/>
    <n v="742950000"/>
    <n v="0"/>
    <m/>
    <n v="0"/>
    <n v="0"/>
    <n v="0"/>
    <n v="0"/>
    <n v="0"/>
    <n v="0"/>
    <n v="0"/>
    <n v="0"/>
    <n v="0"/>
    <n v="0"/>
    <n v="0"/>
    <n v="0"/>
    <n v="0"/>
    <n v="0"/>
    <n v="0"/>
    <m/>
    <n v="74295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02180000"/>
    <n v="0"/>
    <m/>
    <n v="0"/>
    <n v="0"/>
    <n v="0"/>
    <n v="0"/>
    <n v="0"/>
    <n v="0"/>
    <n v="0"/>
    <n v="0"/>
    <n v="0"/>
    <n v="0"/>
    <n v="0"/>
    <n v="0"/>
    <n v="0"/>
    <n v="0"/>
    <n v="0"/>
    <m/>
    <n v="120218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 PROVINCIALES"/>
    <m/>
    <m/>
    <m/>
    <m/>
    <m/>
    <m/>
    <m/>
    <n v="44810559000"/>
    <n v="1842940626"/>
    <m/>
    <n v="4652949439"/>
    <n v="4518078001"/>
    <n v="134871438"/>
    <n v="0"/>
    <n v="0"/>
    <n v="450163"/>
    <n v="92960216"/>
    <n v="0"/>
    <n v="1491328"/>
    <n v="1002727568"/>
    <n v="305238896"/>
    <n v="659311844"/>
    <n v="1004277006"/>
    <n v="869291170"/>
    <n v="582329810"/>
    <m/>
    <n v="383146689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PALENA"/>
    <m/>
    <m/>
    <m/>
    <m/>
    <m/>
    <m/>
    <m/>
    <n v="78525992014"/>
    <n v="10487580278"/>
    <m/>
    <n v="8541228262"/>
    <n v="7433349957"/>
    <n v="1107878305"/>
    <n v="0"/>
    <n v="526694610"/>
    <n v="293750916"/>
    <n v="366701764"/>
    <n v="180725856"/>
    <n v="116296398"/>
    <n v="1346603055"/>
    <n v="447190203"/>
    <n v="1234895134"/>
    <n v="1224982683"/>
    <n v="1092307314"/>
    <n v="603202024"/>
    <m/>
    <n v="5949718347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DEFENSA Y SEGURIDAD"/>
    <s v="URBANO"/>
    <s v="SOCIAL"/>
    <x v="5"/>
    <s v="REGIONAL"/>
    <n v="35"/>
    <s v="LIBRE"/>
    <s v="EJECUCION"/>
    <n v="30137152"/>
    <m/>
    <m/>
    <s v="30137152EJECUCION"/>
    <m/>
    <s v="EQUIPAMIENTO DE RESCATE Y REPOSICION VEHICULOS PARA GOPE(C33)"/>
    <m/>
    <m/>
    <m/>
    <m/>
    <m/>
    <m/>
    <m/>
    <n v="247558000"/>
    <n v="223324087"/>
    <m/>
    <n v="0"/>
    <n v="0"/>
    <n v="0"/>
    <n v="0"/>
    <n v="0"/>
    <n v="0"/>
    <n v="0"/>
    <n v="0"/>
    <n v="0"/>
    <n v="0"/>
    <n v="0"/>
    <n v="0"/>
    <n v="0"/>
    <n v="0"/>
    <n v="0"/>
    <m/>
    <n v="24233913"/>
    <s v="RS*"/>
  </r>
  <r>
    <n v="29"/>
    <s v="A"/>
    <s v="RECURSOS NATURALES Y MEDIO AMBIENTE"/>
    <s v="URBANO"/>
    <s v="MEDIO AMBIENTE"/>
    <x v="5"/>
    <s v="REGIONAL"/>
    <n v="35"/>
    <s v="LIBRE"/>
    <s v="EJECUCION"/>
    <n v="40016016"/>
    <m/>
    <m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</r>
  <r>
    <n v="29"/>
    <s v="A"/>
    <s v="SALUD"/>
    <s v="URBANO"/>
    <s v="SOCIAL"/>
    <x v="5"/>
    <s v="REGIONAL"/>
    <n v="35"/>
    <s v="LIBRE"/>
    <s v="EJECUCION"/>
    <n v="30488894"/>
    <m/>
    <m/>
    <s v="30488894EJECUCION"/>
    <m/>
    <s v="ADQUISICION EQUIPOS Y EQUIPAMIENTO PARA HABILITACION PABELLON CMA (C33)"/>
    <m/>
    <m/>
    <m/>
    <m/>
    <m/>
    <m/>
    <m/>
    <n v="1055427000"/>
    <n v="353735369"/>
    <m/>
    <n v="14320520"/>
    <n v="14320520"/>
    <n v="0"/>
    <n v="0"/>
    <n v="0"/>
    <n v="0"/>
    <n v="0"/>
    <n v="0"/>
    <n v="0"/>
    <n v="0"/>
    <n v="0"/>
    <n v="0"/>
    <n v="11005120"/>
    <n v="3315400"/>
    <n v="0"/>
    <m/>
    <n v="687371111"/>
    <s v="RS*"/>
  </r>
  <r>
    <n v="31"/>
    <s v="A"/>
    <s v="SALUD"/>
    <s v="URBANO"/>
    <s v="SOCIAL"/>
    <x v="5"/>
    <s v="REGIONAL"/>
    <n v="35"/>
    <s v="LIBRE"/>
    <s v="EJECUCION"/>
    <n v="30364305"/>
    <m/>
    <m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</r>
  <r>
    <n v="31"/>
    <s v="A"/>
    <s v="MULTISECTORIAL"/>
    <s v="URBANO"/>
    <s v="SOCIAL"/>
    <x v="5"/>
    <s v="REGIONAL"/>
    <n v="35"/>
    <s v="LIBRE"/>
    <s v="EJECUCION"/>
    <n v="30460140"/>
    <m/>
    <m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</r>
  <r>
    <n v="33"/>
    <s v="N"/>
    <s v="TRANSPORTE Y VIVIENDA"/>
    <s v="URBANO"/>
    <s v="CONECTIVIDAD"/>
    <x v="5"/>
    <s v="REGIONAL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483132000"/>
    <n v="0"/>
    <m/>
    <n v="2483132000"/>
    <n v="1548822000"/>
    <n v="934310000"/>
    <n v="0"/>
    <n v="891100000"/>
    <n v="69480000"/>
    <n v="0"/>
    <n v="0"/>
    <n v="0"/>
    <n v="164200000"/>
    <n v="123800000"/>
    <n v="299500000"/>
    <n v="0"/>
    <n v="742000"/>
    <n v="0"/>
    <m/>
    <n v="0"/>
    <s v="RS"/>
  </r>
  <r>
    <n v="33"/>
    <s v="N"/>
    <s v="MULTISECTORIAL"/>
    <s v="URBANO"/>
    <s v="SOCIAL"/>
    <x v="5"/>
    <s v="REGIONAL"/>
    <n v="35"/>
    <s v="FRIL"/>
    <s v="EJECUCION"/>
    <s v="FRIL"/>
    <m/>
    <m/>
    <s v="FRILEJECUCION"/>
    <m/>
    <s v="FONDO REGIONAL DE INICIATIVAS LOCAL"/>
    <m/>
    <m/>
    <m/>
    <m/>
    <m/>
    <m/>
    <m/>
    <n v="430803854"/>
    <n v="0"/>
    <m/>
    <n v="430803854"/>
    <n v="0"/>
    <n v="430803854"/>
    <n v="0"/>
    <n v="0"/>
    <n v="0"/>
    <n v="0"/>
    <n v="0"/>
    <n v="0"/>
    <m/>
    <n v="0"/>
    <n v="0"/>
    <n v="0"/>
    <n v="0"/>
    <n v="0"/>
    <m/>
    <n v="0"/>
    <s v="RS**"/>
  </r>
  <r>
    <n v="24"/>
    <s v="N"/>
    <s v="ENERGIA"/>
    <s v="RURAL"/>
    <s v="SOCIAL"/>
    <x v="5"/>
    <s v="REGIONAL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66372798"/>
    <n v="0"/>
    <m/>
    <n v="66372798"/>
    <n v="0"/>
    <n v="66372798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ENERGIA"/>
    <s v="RURAL"/>
    <s v="SOCIAL"/>
    <x v="5"/>
    <s v="REGIONAL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495000000"/>
    <n v="214302871"/>
    <n v="280697129"/>
    <n v="0"/>
    <n v="214302871"/>
    <n v="0"/>
    <n v="0"/>
    <n v="0"/>
    <n v="0"/>
    <n v="0"/>
    <n v="0"/>
    <n v="0"/>
    <n v="0"/>
    <n v="0"/>
    <n v="0"/>
    <m/>
    <n v="17077100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323504902"/>
    <n v="491982098"/>
    <n v="0"/>
    <n v="312430147"/>
    <n v="11074755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464026868"/>
    <n v="4035973132"/>
    <n v="0"/>
    <n v="320584897"/>
    <n v="143441971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26436440"/>
    <n v="473563560"/>
    <n v="0"/>
    <n v="14729242"/>
    <n v="11707198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23509000"/>
    <n v="108277165"/>
    <n v="115231835"/>
    <n v="0"/>
    <n v="51919720"/>
    <n v="55086120"/>
    <n v="0"/>
    <n v="0"/>
    <n v="0"/>
    <n v="0"/>
    <n v="0"/>
    <n v="0"/>
    <n v="0"/>
    <n v="1271325"/>
    <n v="0"/>
    <m/>
    <n v="34805000"/>
    <s v="RS*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8910227920"/>
    <n v="5914276781"/>
    <m/>
    <n v="11639507332"/>
    <n v="4779038618"/>
    <n v="6860468714"/>
    <n v="0"/>
    <n v="1805066877"/>
    <n v="290790044"/>
    <n v="0"/>
    <n v="0"/>
    <n v="126029924"/>
    <n v="288108393"/>
    <n v="563582234"/>
    <n v="501918326"/>
    <n v="309085677"/>
    <n v="436574018"/>
    <n v="457883125"/>
    <m/>
    <n v="135644380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s v="MULTISECTORIAL"/>
    <s v="URBANO"/>
    <s v="SOCIAL"/>
    <x v="5"/>
    <s v="REGIONAL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 / * ORD. 567 18.02.20 RECONOCE Y ASIGNA RECURSOS PROV. PIR"/>
    <m/>
    <m/>
    <m/>
    <m/>
    <m/>
    <m/>
    <n v="201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1000000"/>
    <s v="RS**"/>
  </r>
  <r>
    <n v="29"/>
    <s v="N"/>
    <s v="DEFENSA Y SEGURIDAD"/>
    <s v="URBANO"/>
    <s v="SOCIAL"/>
    <x v="5"/>
    <s v="REGIONAL"/>
    <n v="35"/>
    <s v="LIBRE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</r>
  <r>
    <n v="29"/>
    <s v="N"/>
    <s v="DEFENSA Y SEGURIDAD"/>
    <s v="URBANO"/>
    <s v="SOCIAL"/>
    <x v="5"/>
    <s v="REGIONAL"/>
    <n v="35"/>
    <s v="LIBRE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</r>
  <r>
    <n v="29"/>
    <s v="N"/>
    <s v="DEFENSA Y SEGURIDAD"/>
    <s v="URBANO"/>
    <s v="SOCIAL"/>
    <x v="5"/>
    <s v="REGIONAL"/>
    <n v="35"/>
    <s v="LIBRE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</r>
  <r>
    <n v="29"/>
    <s v="N"/>
    <s v="DEFENSA Y SEGURIDAD"/>
    <s v="URBANO"/>
    <s v="SOCIAL"/>
    <x v="5"/>
    <s v="REGIONAL"/>
    <n v="35"/>
    <s v="LIBRE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</r>
  <r>
    <n v="31"/>
    <s v="N"/>
    <s v="MULTISECTORIAL"/>
    <s v="URBANO"/>
    <s v="CONECTIVIDAD"/>
    <x v="5"/>
    <s v="REGIONAL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</r>
  <r>
    <n v="33"/>
    <s v="A"/>
    <s v="SILVOAGROPECUARIO"/>
    <s v="RURAL"/>
    <s v="SOCIAL"/>
    <x v="5"/>
    <s v="REGIONAL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0"/>
    <s v="RS**"/>
  </r>
  <r>
    <n v="29"/>
    <s v="A"/>
    <s v="DEFENSA Y SEGURIDAD"/>
    <s v="URBANO"/>
    <s v="SOCIAL"/>
    <x v="5"/>
    <s v="REGIONAL"/>
    <n v="35"/>
    <s v="LIBRE"/>
    <s v="EJECUCION"/>
    <n v="40008200"/>
    <m/>
    <m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2482873"/>
    <n v="0"/>
    <m/>
    <n v="242482873"/>
    <n v="242482873"/>
    <n v="0"/>
    <n v="0"/>
    <n v="242482873"/>
    <n v="0"/>
    <n v="0"/>
    <n v="0"/>
    <n v="0"/>
    <n v="0"/>
    <n v="0"/>
    <n v="0"/>
    <n v="0"/>
    <n v="0"/>
    <n v="0"/>
    <m/>
    <n v="0"/>
    <s v="RS*"/>
  </r>
  <r>
    <n v="33"/>
    <s v="N"/>
    <s v="DEFENSA Y SEGURIDAD"/>
    <s v="URBANO"/>
    <s v="SOCIAL"/>
    <x v="5"/>
    <s v="REGIONAL"/>
    <n v="35"/>
    <s v="LIBRE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n v="0"/>
    <n v="0"/>
    <n v="0"/>
    <n v="0"/>
    <n v="0"/>
    <n v="0"/>
    <n v="0"/>
    <n v="0"/>
    <n v="0"/>
    <n v="0"/>
    <n v="0"/>
    <n v="0"/>
    <m/>
    <n v="0"/>
    <s v="RS"/>
  </r>
  <r>
    <n v="22"/>
    <s v="A"/>
    <s v="MULTISECTORIAL"/>
    <s v="RURAL"/>
    <s v="SOCIAL"/>
    <x v="5"/>
    <s v="REGIONAL"/>
    <n v="35"/>
    <s v="LIBRE"/>
    <s v="EJECUCION"/>
    <n v="40016120"/>
    <m/>
    <m/>
    <s v="30430874EJECUCION"/>
    <m/>
    <s v="ACTUALIZACION ESTRATEGIA DE DESARROLLO REGION DE LOS LAGOS"/>
    <s v="* CERT. CORE 421 12.19 - INCORPORA"/>
    <m/>
    <m/>
    <m/>
    <m/>
    <m/>
    <m/>
    <n v="350000000"/>
    <n v="0"/>
    <m/>
    <n v="13900000"/>
    <n v="0"/>
    <n v="13900000"/>
    <n v="0"/>
    <n v="0"/>
    <n v="0"/>
    <n v="0"/>
    <n v="0"/>
    <n v="0"/>
    <n v="0"/>
    <n v="0"/>
    <n v="0"/>
    <n v="0"/>
    <n v="0"/>
    <n v="0"/>
    <m/>
    <n v="336100000"/>
    <s v="RS*"/>
  </r>
  <r>
    <n v="31"/>
    <s v="N"/>
    <s v="MULTISECTORIAL"/>
    <s v="URBANO"/>
    <s v="SOCIAL"/>
    <x v="5"/>
    <s v="REGIONAL"/>
    <n v="35"/>
    <s v="LIBRE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0"/>
    <n v="0"/>
    <n v="0"/>
    <n v="0"/>
    <n v="0"/>
    <n v="0"/>
    <n v="0"/>
    <n v="0"/>
    <n v="0"/>
    <n v="0"/>
    <n v="0"/>
    <n v="0"/>
    <n v="0"/>
    <n v="0"/>
    <n v="0"/>
    <m/>
    <n v="996652000"/>
    <s v="RS*"/>
  </r>
  <r>
    <n v="33"/>
    <s v="A"/>
    <s v="MULTISECTORIAL"/>
    <s v="URBANO"/>
    <s v="SOCIAL"/>
    <x v="5"/>
    <s v="REGIONAL"/>
    <n v="35"/>
    <s v="LIBRE"/>
    <s v="EJECUCION"/>
    <n v="40026230"/>
    <m/>
    <m/>
    <s v="30430874EJECUCION"/>
    <m/>
    <s v="** ADQUISICION CARPA DE CAMPAÑA DE EMERGENCIA PARA BOMBEROS"/>
    <s v="* CERT. CORE 315 10.2020"/>
    <m/>
    <m/>
    <m/>
    <m/>
    <m/>
    <m/>
    <n v="15315300"/>
    <n v="0"/>
    <m/>
    <n v="15315300"/>
    <n v="15315000"/>
    <n v="300"/>
    <n v="0"/>
    <n v="15315000"/>
    <n v="0"/>
    <n v="0"/>
    <n v="0"/>
    <n v="0"/>
    <n v="0"/>
    <n v="0"/>
    <n v="0"/>
    <n v="0"/>
    <n v="0"/>
    <n v="0"/>
    <m/>
    <n v="0"/>
    <s v="RS*"/>
  </r>
  <r>
    <n v="22"/>
    <s v="A"/>
    <s v="MULTISECTORIAL"/>
    <s v="RURAL"/>
    <s v="SOCIAL"/>
    <x v="5"/>
    <s v="REGIONAL"/>
    <n v="35"/>
    <s v="LIBRE"/>
    <s v="EJECUCION"/>
    <n v="30430874"/>
    <m/>
    <m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</r>
  <r>
    <n v="31"/>
    <s v="N"/>
    <s v="TRANSPORTE Y VIVIENDA"/>
    <s v="RURAL"/>
    <s v="CONECTIVIDAD"/>
    <x v="5"/>
    <s v="REGIONAL"/>
    <n v="35"/>
    <s v="LIBRE"/>
    <s v="EJECUCION"/>
    <n v="40027009"/>
    <s v="AC. COMPL."/>
    <m/>
    <s v="40020262EJECUCION"/>
    <m/>
    <s v="* CONSERVACION PER. CAM. VE., C. DE CALBUCO Y MAULLIN, REG. DE LOS LAGOS, 2020 - 2021"/>
    <s v="* CERT. CORE 311 10.2020 - INCORPORA EN CARTERA DE REEMPLAZO / CERT. CORE 339 19.11.20 - INDENTIFICA A CUAL REEMPLAZA DEL ACUERDO SOCIAL COMPLEMENTARIO"/>
    <m/>
    <m/>
    <m/>
    <m/>
    <m/>
    <m/>
    <n v="900500000"/>
    <n v="0"/>
    <m/>
    <n v="0"/>
    <n v="0"/>
    <n v="0"/>
    <n v="0"/>
    <n v="0"/>
    <n v="0"/>
    <n v="0"/>
    <n v="0"/>
    <m/>
    <n v="0"/>
    <n v="0"/>
    <n v="0"/>
    <n v="0"/>
    <n v="0"/>
    <n v="0"/>
    <m/>
    <n v="900500000"/>
    <s v="RS*"/>
  </r>
  <r>
    <n v="31"/>
    <s v="N"/>
    <s v="TRANSPORTE Y VIVIENDA"/>
    <s v="RURAL"/>
    <s v="CONECTIVIDAD"/>
    <x v="5"/>
    <s v="REGIONAL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0"/>
    <n v="0"/>
    <n v="0"/>
    <n v="0"/>
    <n v="0"/>
    <n v="0"/>
    <n v="0"/>
    <n v="0"/>
    <m/>
    <n v="0"/>
    <n v="0"/>
    <n v="0"/>
    <n v="0"/>
    <n v="0"/>
    <n v="0"/>
    <m/>
    <n v="613500000"/>
    <s v="RS*"/>
  </r>
  <r>
    <n v="31"/>
    <s v="N"/>
    <s v="TRANSPORTE Y VIVIENDA"/>
    <s v="RURAL"/>
    <s v="CONECTIVIDAD"/>
    <x v="5"/>
    <s v="REGIONAL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0"/>
    <n v="0"/>
    <n v="0"/>
    <n v="0"/>
    <n v="0"/>
    <n v="0"/>
    <n v="0"/>
    <n v="0"/>
    <n v="0"/>
    <n v="0"/>
    <n v="0"/>
    <n v="0"/>
    <n v="0"/>
    <n v="0"/>
    <n v="0"/>
    <m/>
    <n v="202809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8364993173"/>
    <n v="0"/>
    <m/>
    <n v="2571698173"/>
    <n v="257797873"/>
    <n v="2313900300"/>
    <n v="0"/>
    <n v="257797873"/>
    <n v="0"/>
    <n v="0"/>
    <n v="0"/>
    <n v="0"/>
    <n v="0"/>
    <n v="0"/>
    <n v="0"/>
    <n v="0"/>
    <n v="0"/>
    <n v="0"/>
    <m/>
    <n v="1579329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REGIONAL"/>
    <m/>
    <m/>
    <m/>
    <m/>
    <m/>
    <m/>
    <m/>
    <n v="37275221093"/>
    <n v="5914276781"/>
    <m/>
    <n v="14211205505"/>
    <n v="5036836491"/>
    <n v="9174369014"/>
    <n v="0"/>
    <n v="2062864750"/>
    <n v="290790044"/>
    <n v="0"/>
    <n v="0"/>
    <n v="126029924"/>
    <n v="288108393"/>
    <n v="563582234"/>
    <n v="501918326"/>
    <n v="309085677"/>
    <n v="436574018"/>
    <n v="457883125"/>
    <m/>
    <n v="1714973880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s v="FOMENTO"/>
    <n v="36"/>
    <s v="PV"/>
    <s v="SEREMI DE AGRICULTURA"/>
    <n v="30341175"/>
    <s v="V"/>
    <m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</r>
  <r>
    <n v="33"/>
    <s v="A"/>
    <s v="SILVOAGROPECUARIO"/>
    <s v="RURAL"/>
    <s v="FOMENTO PRODUCTIVO"/>
    <x v="6"/>
    <s v="FOMENTO"/>
    <n v="36"/>
    <s v="PV"/>
    <s v="INDAP"/>
    <n v="30341275"/>
    <s v="V"/>
    <m/>
    <s v="30341275INDAP"/>
    <m/>
    <s v="TRANSFERENCIA PROGRAMA REGULARIZACION DERECHO APROVECHAMIENTOS DE AGUA"/>
    <m/>
    <m/>
    <n v="198944000"/>
    <m/>
    <n v="203000000"/>
    <m/>
    <m/>
    <n v="203000000"/>
    <n v="184613176"/>
    <m/>
    <n v="0"/>
    <n v="0"/>
    <n v="0"/>
    <n v="0"/>
    <n v="0"/>
    <n v="0"/>
    <n v="0"/>
    <n v="0"/>
    <n v="0"/>
    <n v="0"/>
    <n v="0"/>
    <n v="0"/>
    <n v="0"/>
    <n v="0"/>
    <n v="0"/>
    <m/>
    <n v="18386824"/>
    <s v="RS**"/>
  </r>
  <r>
    <n v="33"/>
    <s v="A"/>
    <s v="MULTISECTORIAL"/>
    <s v="RURAL"/>
    <s v="FOMENTO PRODUCTIVO"/>
    <x v="6"/>
    <s v="FOMENTO"/>
    <n v="36"/>
    <s v="PV"/>
    <s v="INDAP"/>
    <n v="30341329"/>
    <s v="V"/>
    <m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33191000"/>
    <n v="2301399"/>
    <n v="30889601"/>
    <n v="0"/>
    <n v="0"/>
    <n v="2301399"/>
    <n v="0"/>
    <n v="0"/>
    <n v="0"/>
    <n v="0"/>
    <n v="0"/>
    <n v="0"/>
    <n v="0"/>
    <n v="0"/>
    <n v="0"/>
    <m/>
    <n v="7816398"/>
    <s v="RS**"/>
  </r>
  <r>
    <n v="33"/>
    <s v="A"/>
    <s v="SILVOAGROPECUARIO"/>
    <s v="RURAL"/>
    <s v="FOMENTO PRODUCTIVO"/>
    <x v="6"/>
    <s v="FOMENTO"/>
    <n v="36"/>
    <s v="PV"/>
    <s v="SEREMI DE AGRICULTURA"/>
    <n v="30419826"/>
    <s v="V"/>
    <m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6672000"/>
    <n v="80672000"/>
    <n v="6000000"/>
    <n v="0"/>
    <n v="0"/>
    <n v="0"/>
    <n v="0"/>
    <n v="0"/>
    <n v="0"/>
    <n v="0"/>
    <n v="0"/>
    <n v="0"/>
    <n v="80672000"/>
    <n v="0"/>
    <n v="0"/>
    <m/>
    <n v="7632193"/>
    <s v="RS**"/>
  </r>
  <r>
    <n v="33"/>
    <s v="A"/>
    <s v="SILVOAGROPECUARIO"/>
    <s v="RURAL"/>
    <s v="FOMENTO PRODUCTIVO"/>
    <x v="6"/>
    <s v="FOMENTO"/>
    <n v="36"/>
    <s v="PV"/>
    <s v="SAG"/>
    <n v="30341424"/>
    <s v="V"/>
    <m/>
    <s v="30341424SAG"/>
    <m/>
    <s v="TRANSFERENCIA MONITOREO SITUACION SANITARIA EN BOVINOS Y OVINOS DEL TPV"/>
    <m/>
    <m/>
    <n v="236501000"/>
    <m/>
    <n v="169500000"/>
    <m/>
    <m/>
    <n v="169500000"/>
    <n v="123996879"/>
    <m/>
    <n v="2300000"/>
    <n v="2300000"/>
    <n v="0"/>
    <n v="0"/>
    <n v="1192000"/>
    <n v="0"/>
    <n v="0"/>
    <n v="357000"/>
    <n v="751000"/>
    <n v="0"/>
    <n v="0"/>
    <n v="0"/>
    <n v="0"/>
    <n v="0"/>
    <n v="0"/>
    <m/>
    <n v="43203121"/>
    <s v="RS**"/>
  </r>
  <r>
    <n v="33"/>
    <s v="A"/>
    <s v="SILVOAGROPECUARIO"/>
    <s v="RURAL"/>
    <s v="FOMENTO PRODUCTIVO"/>
    <x v="6"/>
    <s v="FOMENTO"/>
    <n v="36"/>
    <s v="PV"/>
    <s v="SAG"/>
    <n v="30341439"/>
    <s v="V"/>
    <m/>
    <s v="30341439SAG"/>
    <m/>
    <s v="TRANSFERENCIA PROGRAMA RECUPERACION SUELO DEGRADADOS EN TPV"/>
    <m/>
    <m/>
    <n v="210000000"/>
    <m/>
    <n v="210000000"/>
    <m/>
    <m/>
    <n v="210000000"/>
    <n v="30699279"/>
    <m/>
    <n v="84000"/>
    <n v="83620"/>
    <n v="380"/>
    <n v="0"/>
    <n v="0"/>
    <n v="0"/>
    <n v="0"/>
    <n v="0"/>
    <n v="83620"/>
    <n v="0"/>
    <n v="0"/>
    <n v="0"/>
    <n v="0"/>
    <n v="0"/>
    <n v="0"/>
    <m/>
    <n v="179216721"/>
    <s v="RS**"/>
  </r>
  <r>
    <n v="33"/>
    <s v="A"/>
    <s v="SILVOAGROPECUARIO"/>
    <s v="RURAL"/>
    <s v="FOMENTO PRODUCTIVO"/>
    <x v="6"/>
    <s v="FOMENTO"/>
    <n v="36"/>
    <s v="PV"/>
    <s v="SEREMI DE AGRICULTURA"/>
    <n v="30341173"/>
    <s v="V"/>
    <m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90000000"/>
    <n v="90000000"/>
    <n v="0"/>
    <n v="0"/>
    <n v="0"/>
    <n v="0"/>
    <n v="0"/>
    <n v="0"/>
    <n v="0"/>
    <n v="0"/>
    <n v="0"/>
    <n v="0"/>
    <n v="90000000"/>
    <n v="0"/>
    <n v="0"/>
    <m/>
    <n v="155792740"/>
    <s v="RS**"/>
  </r>
  <r>
    <n v="33"/>
    <s v="A"/>
    <s v="SILVOAGROPECUARIO"/>
    <s v="RURAL"/>
    <s v="FOMENTO PRODUCTIVO"/>
    <x v="6"/>
    <s v="FOMENTO"/>
    <n v="36"/>
    <s v="PV"/>
    <s v="SEREMI DE AGRICULTURA"/>
    <n v="30329922"/>
    <s v="V"/>
    <m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</r>
  <r>
    <n v="33"/>
    <s v="A"/>
    <s v="MULTISECTORIAL"/>
    <s v="RURAL"/>
    <s v="SOCIAL"/>
    <x v="6"/>
    <s v="FOMENTO"/>
    <n v="36"/>
    <s v="LIBRE"/>
    <s v="SEREMI DE MEDIO AMBIENTE"/>
    <n v="30136320"/>
    <m/>
    <m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8355000"/>
    <n v="3429981"/>
    <n v="4925019"/>
    <n v="0"/>
    <n v="0"/>
    <n v="0"/>
    <n v="3429981"/>
    <n v="0"/>
    <n v="0"/>
    <n v="0"/>
    <n v="0"/>
    <n v="0"/>
    <n v="0"/>
    <n v="0"/>
    <n v="0"/>
    <m/>
    <n v="281782224"/>
    <s v="RS**"/>
  </r>
  <r>
    <n v="33"/>
    <s v="A"/>
    <s v="MULTISECTORIAL"/>
    <s v="RURAL"/>
    <s v="FOMENTO PRODUCTIVO"/>
    <x v="6"/>
    <s v="FOMENTO"/>
    <n v="36"/>
    <s v="LIBRE"/>
    <s v="INDAP"/>
    <n v="30485206"/>
    <m/>
    <m/>
    <s v="30485206INDAP"/>
    <m/>
    <s v="DIFUSION PARA EL FORTALECIMIENTO Y DASARROLLO DEL SITIO SIPAN Y SELLO SIPAN"/>
    <m/>
    <m/>
    <n v="202400000"/>
    <m/>
    <m/>
    <m/>
    <m/>
    <n v="202400000"/>
    <n v="7500000"/>
    <m/>
    <n v="29850000"/>
    <n v="0"/>
    <n v="29850000"/>
    <n v="0"/>
    <n v="0"/>
    <n v="0"/>
    <n v="0"/>
    <n v="0"/>
    <n v="0"/>
    <n v="0"/>
    <n v="0"/>
    <n v="0"/>
    <n v="0"/>
    <n v="0"/>
    <n v="0"/>
    <m/>
    <n v="165050000"/>
    <s v="RS**"/>
  </r>
  <r>
    <n v="33"/>
    <s v="A"/>
    <s v="MULTISECTORIAL"/>
    <s v="RURAL"/>
    <s v="FOMENTO PRODUCTIVO"/>
    <x v="6"/>
    <s v="FOMENTO"/>
    <n v="36"/>
    <s v="LIBRE"/>
    <s v="INDAP"/>
    <n v="40014803"/>
    <m/>
    <m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216039000"/>
    <n v="116046129"/>
    <n v="99992871"/>
    <n v="0"/>
    <n v="116046129"/>
    <n v="0"/>
    <n v="0"/>
    <n v="0"/>
    <n v="0"/>
    <n v="0"/>
    <n v="0"/>
    <n v="0"/>
    <n v="0"/>
    <n v="0"/>
    <n v="0"/>
    <m/>
    <n v="544525200"/>
    <s v="RS**"/>
  </r>
  <r>
    <n v="33"/>
    <s v="A"/>
    <s v="SILVOAGROPECUARIO"/>
    <s v="RURAL"/>
    <s v="FOMENTO PRODUCTIVO"/>
    <x v="6"/>
    <s v="FOMENTO"/>
    <n v="36"/>
    <s v="LIBRE"/>
    <s v="INDAP"/>
    <n v="30137060"/>
    <m/>
    <m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38049700"/>
    <n v="0"/>
    <n v="38049700"/>
    <n v="0"/>
    <n v="0"/>
    <n v="0"/>
    <n v="0"/>
    <n v="0"/>
    <n v="0"/>
    <n v="0"/>
    <n v="0"/>
    <n v="0"/>
    <n v="0"/>
    <n v="0"/>
    <n v="0"/>
    <m/>
    <n v="8093618"/>
    <s v="RS**"/>
  </r>
  <r>
    <n v="33"/>
    <s v="A"/>
    <s v="SILVOAGROPECUARIO"/>
    <s v="RURAL"/>
    <s v="FOMENTO PRODUCTIVO"/>
    <x v="6"/>
    <s v="FOMENTO"/>
    <n v="36"/>
    <s v="LIBRE"/>
    <s v="INDAP"/>
    <n v="30433775"/>
    <m/>
    <m/>
    <s v="30433775INDAP"/>
    <m/>
    <s v="MEJORAMIENTO DE SUELOS  EN TERRITORIOS INDIGENAS"/>
    <m/>
    <m/>
    <n v="491966000"/>
    <m/>
    <m/>
    <m/>
    <m/>
    <n v="499999334"/>
    <n v="495707192"/>
    <m/>
    <n v="0"/>
    <n v="0"/>
    <n v="0"/>
    <n v="0"/>
    <n v="0"/>
    <n v="0"/>
    <n v="0"/>
    <n v="0"/>
    <n v="0"/>
    <n v="0"/>
    <n v="0"/>
    <n v="0"/>
    <n v="0"/>
    <n v="0"/>
    <n v="0"/>
    <m/>
    <n v="4292142"/>
    <s v="RS**"/>
  </r>
  <r>
    <n v="33"/>
    <s v="A"/>
    <s v="INDUSTRIA, COMERCIO, FINANZAS Y TURISMO"/>
    <s v="RURAL"/>
    <s v="FOMENTO PRODUCTIVO"/>
    <x v="6"/>
    <s v="FOMENTO"/>
    <n v="36"/>
    <s v="LIBRE"/>
    <s v="INDAP"/>
    <n v="30378428"/>
    <m/>
    <m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89153000"/>
    <n v="72423780"/>
    <n v="16729220"/>
    <n v="0"/>
    <n v="72423780"/>
    <n v="0"/>
    <n v="0"/>
    <n v="0"/>
    <n v="0"/>
    <n v="0"/>
    <n v="0"/>
    <n v="0"/>
    <n v="0"/>
    <n v="0"/>
    <n v="0"/>
    <m/>
    <n v="21849497"/>
    <s v="RS**"/>
  </r>
  <r>
    <n v="33"/>
    <s v="A"/>
    <s v="SILVOAGROPECUARIO"/>
    <s v="RURAL"/>
    <s v="FOMENTO PRODUCTIVO"/>
    <x v="6"/>
    <s v="FOMENTO"/>
    <n v="36"/>
    <s v="LIBRE"/>
    <s v="SAG"/>
    <n v="30482019"/>
    <m/>
    <m/>
    <s v="30482019SAG"/>
    <m/>
    <s v="ERRADICACION VISON DE LA REGION DE LOS LAGOS"/>
    <m/>
    <m/>
    <n v="413028000"/>
    <m/>
    <m/>
    <m/>
    <m/>
    <n v="400000000"/>
    <n v="145063966"/>
    <m/>
    <n v="36451000"/>
    <n v="36450927"/>
    <n v="73"/>
    <n v="0"/>
    <n v="0"/>
    <n v="0"/>
    <n v="0"/>
    <n v="30200000"/>
    <n v="0"/>
    <n v="0"/>
    <n v="0"/>
    <n v="0"/>
    <n v="6250927"/>
    <n v="0"/>
    <n v="0"/>
    <m/>
    <n v="218485034"/>
    <s v="RS**"/>
  </r>
  <r>
    <n v="33"/>
    <s v="A"/>
    <s v="SILVOAGROPECUARIO"/>
    <s v="RURAL"/>
    <s v="FOMENTO PRODUCTIVO"/>
    <x v="6"/>
    <s v="FOMENTO"/>
    <n v="36"/>
    <s v="LIBRE"/>
    <s v="SERCOTEC"/>
    <n v="30349427"/>
    <m/>
    <m/>
    <s v="30349427SERCOTEC"/>
    <m/>
    <s v="TRANSFERENCIA MEJORAMIENTO DE LA PRODUCTIVIDAD EN AREAS DE MANEJO II"/>
    <m/>
    <m/>
    <n v="540800000"/>
    <m/>
    <m/>
    <m/>
    <m/>
    <n v="540800000"/>
    <n v="516277132"/>
    <m/>
    <n v="2225000"/>
    <n v="0"/>
    <n v="2225000"/>
    <n v="0"/>
    <n v="0"/>
    <n v="0"/>
    <n v="0"/>
    <n v="0"/>
    <n v="0"/>
    <n v="0"/>
    <n v="0"/>
    <n v="0"/>
    <n v="0"/>
    <n v="0"/>
    <n v="0"/>
    <m/>
    <n v="22297868"/>
    <s v="RS**"/>
  </r>
  <r>
    <n v="33"/>
    <s v="A"/>
    <s v="INDUSTRIA, COMERCIO, FINANZAS Y TURISMO"/>
    <s v="RURAL"/>
    <s v="FOMENTO PRODUCTIVO"/>
    <x v="6"/>
    <s v="FOMENTO"/>
    <n v="36"/>
    <s v="LIBRE"/>
    <s v="SERCOTEC"/>
    <n v="30440729"/>
    <m/>
    <m/>
    <s v="30440729SERCOTEC"/>
    <m/>
    <s v="PROGRAMA APOYO INTEGRAL A LAS FERIAS LIBRES"/>
    <m/>
    <m/>
    <n v="360491000"/>
    <m/>
    <m/>
    <m/>
    <m/>
    <n v="320000000"/>
    <n v="297995504"/>
    <m/>
    <n v="10430000"/>
    <n v="0"/>
    <n v="10430000"/>
    <n v="0"/>
    <n v="0"/>
    <n v="0"/>
    <n v="0"/>
    <n v="0"/>
    <n v="0"/>
    <n v="0"/>
    <n v="0"/>
    <n v="0"/>
    <n v="0"/>
    <n v="0"/>
    <n v="0"/>
    <m/>
    <n v="11574496"/>
    <s v="RS**"/>
  </r>
  <r>
    <n v="33"/>
    <s v="A"/>
    <s v="SILVOAGROPECUARIO"/>
    <s v="RURAL"/>
    <s v="FOMENTO PRODUCTIVO"/>
    <x v="6"/>
    <s v="FOMENTO"/>
    <n v="36"/>
    <s v="LIBRE"/>
    <s v="SERCOTEC"/>
    <n v="30351343"/>
    <m/>
    <m/>
    <s v="30351343SERCOTEC"/>
    <m/>
    <s v="CAPACITACION Y VALORIZACION DE PRODUCTOS AGROPECUARIOS"/>
    <m/>
    <m/>
    <n v="450000000"/>
    <m/>
    <m/>
    <m/>
    <m/>
    <n v="450000000"/>
    <n v="188600072"/>
    <m/>
    <n v="77000000"/>
    <n v="76400000"/>
    <n v="600000"/>
    <n v="0"/>
    <n v="0"/>
    <n v="25000000"/>
    <n v="0"/>
    <n v="0"/>
    <n v="0"/>
    <n v="0"/>
    <n v="51400000"/>
    <n v="0"/>
    <n v="0"/>
    <n v="0"/>
    <n v="0"/>
    <m/>
    <n v="184399928"/>
    <s v="RS**"/>
  </r>
  <r>
    <n v="33"/>
    <s v="A"/>
    <s v="SILVOAGROPECUARIO"/>
    <s v="RURAL"/>
    <s v="FOMENTO PRODUCTIVO"/>
    <x v="6"/>
    <s v="FOMENTO"/>
    <n v="36"/>
    <s v="LIBRE"/>
    <s v="SERNAPESCA"/>
    <n v="30343724"/>
    <m/>
    <m/>
    <s v="30343724SERNAPESCA"/>
    <m/>
    <s v="PROGRAMA FOMENTO Y DESARROLLO PESCA ARTESANAL REGION DE LOS LAGOS 2014-2016"/>
    <m/>
    <m/>
    <n v="2160000000"/>
    <m/>
    <m/>
    <m/>
    <m/>
    <n v="2160000000"/>
    <n v="1336907233"/>
    <m/>
    <n v="0"/>
    <n v="0"/>
    <n v="0"/>
    <n v="0"/>
    <n v="0"/>
    <n v="0"/>
    <n v="0"/>
    <n v="0"/>
    <n v="0"/>
    <n v="0"/>
    <n v="0"/>
    <n v="0"/>
    <n v="0"/>
    <n v="0"/>
    <n v="0"/>
    <m/>
    <n v="823092767"/>
    <s v="RS**"/>
  </r>
  <r>
    <n v="33"/>
    <s v="A"/>
    <s v="SILVOAGROPECUARIO"/>
    <s v="RURAL"/>
    <s v="FOMENTO PRODUCTIVO"/>
    <x v="6"/>
    <s v="FOMENTO"/>
    <n v="36"/>
    <s v="LIBRE"/>
    <s v="SUBPESCA"/>
    <n v="30398233"/>
    <m/>
    <m/>
    <s v="30398233SUBPESCA"/>
    <m/>
    <s v="RECUPERACION DE DIVERSIDAD PROD DE LA PESCA ARTESANAL"/>
    <m/>
    <m/>
    <n v="900000000"/>
    <m/>
    <m/>
    <m/>
    <m/>
    <n v="900002100"/>
    <n v="475373157"/>
    <m/>
    <n v="154668000"/>
    <n v="148039259"/>
    <n v="6628741"/>
    <n v="0"/>
    <n v="0"/>
    <n v="24250000"/>
    <n v="0"/>
    <n v="109762031"/>
    <n v="0"/>
    <n v="0"/>
    <n v="1250000"/>
    <n v="12777228"/>
    <n v="0"/>
    <n v="0"/>
    <n v="0"/>
    <m/>
    <n v="269960943"/>
    <s v="RS**"/>
  </r>
  <r>
    <n v="33"/>
    <s v="A"/>
    <s v="INDUSTRIA, COMERCIO, FINANZAS Y TURISMO"/>
    <s v="RURAL"/>
    <s v="FOMENTO PRODUCTIVO"/>
    <x v="6"/>
    <s v="FOMENTO"/>
    <n v="36"/>
    <s v="LIBRE"/>
    <s v="SERNATUR"/>
    <n v="30342025"/>
    <m/>
    <m/>
    <s v="30342025SERNATUR"/>
    <m/>
    <s v="TRANSFERENCIA GESTION DEL TERRITORIO TURISTICO, REGION DE LOS LAGOS "/>
    <m/>
    <m/>
    <n v="971238000"/>
    <m/>
    <m/>
    <m/>
    <m/>
    <n v="700000000"/>
    <n v="645868063"/>
    <m/>
    <n v="53555000"/>
    <n v="31608261"/>
    <n v="21946739"/>
    <n v="0"/>
    <n v="0"/>
    <n v="0"/>
    <n v="10650402"/>
    <n v="0"/>
    <n v="0"/>
    <n v="0"/>
    <n v="20957859"/>
    <n v="0"/>
    <n v="0"/>
    <n v="0"/>
    <n v="0"/>
    <m/>
    <n v="576937"/>
    <s v="RS**"/>
  </r>
  <r>
    <n v="33"/>
    <s v="A"/>
    <s v="SILVOAGROPECUARIO"/>
    <s v="RURAL"/>
    <s v="SOCIAL"/>
    <x v="6"/>
    <s v="FOMENTO"/>
    <n v="36"/>
    <s v="LIBRE"/>
    <s v="COMISION NACIONAL DE RIEGO"/>
    <n v="30434988"/>
    <s v="G"/>
    <m/>
    <s v="30434988COMISION NACIONAL DE RIEGO"/>
    <m/>
    <s v="TRANSFERENCIA PROGRAMA INTEGRAL DE RIEGO REGION DE LOS LAGOS"/>
    <m/>
    <m/>
    <n v="2000000000"/>
    <m/>
    <m/>
    <m/>
    <m/>
    <n v="2000000000"/>
    <n v="1104986431"/>
    <m/>
    <n v="79798000"/>
    <n v="67028696"/>
    <n v="12769304"/>
    <n v="0"/>
    <n v="0"/>
    <n v="0"/>
    <n v="10000000"/>
    <n v="0"/>
    <n v="0"/>
    <n v="0"/>
    <n v="0"/>
    <n v="0"/>
    <n v="57028696"/>
    <n v="0"/>
    <n v="0"/>
    <m/>
    <n v="815215569"/>
    <s v="RS**"/>
  </r>
  <r>
    <n v="33"/>
    <s v="A"/>
    <s v="INDUSTRIA, COMERCIO, FINANZAS Y TURISMO"/>
    <s v="RURAL"/>
    <s v="FOMENTO PRODUCTIVO"/>
    <x v="6"/>
    <s v="FOMENTO"/>
    <n v="36"/>
    <s v="PV"/>
    <s v="SERNATUR"/>
    <n v="30337226"/>
    <s v="V"/>
    <m/>
    <s v="30337226SERNATUR"/>
    <m/>
    <s v="TRANSFERENCIA DESARROLLO DEL T.I.E. EN TERRITORIO PATAGONIA VERDE "/>
    <m/>
    <m/>
    <n v="1781184000"/>
    <m/>
    <m/>
    <m/>
    <m/>
    <n v="1275000000"/>
    <n v="1170998840"/>
    <m/>
    <n v="79202000"/>
    <n v="15771445"/>
    <n v="63430555"/>
    <n v="0"/>
    <n v="0"/>
    <n v="1980350"/>
    <n v="0"/>
    <n v="13791095"/>
    <n v="0"/>
    <n v="0"/>
    <n v="0"/>
    <n v="0"/>
    <n v="0"/>
    <n v="0"/>
    <n v="0"/>
    <m/>
    <n v="24799160"/>
    <s v="RS**"/>
  </r>
  <r>
    <n v="33"/>
    <s v="A"/>
    <s v="MULTISECTORIAL"/>
    <s v="RURAL"/>
    <s v="SOCIAL"/>
    <x v="6"/>
    <s v="FOMENTO"/>
    <n v="36"/>
    <s v="FIC"/>
    <s v="FIC"/>
    <s v="FIC"/>
    <m/>
    <m/>
    <s v="FICFIC"/>
    <m/>
    <s v="FONDO INNOVACION Y COMPETITIVIDAD"/>
    <m/>
    <m/>
    <m/>
    <m/>
    <m/>
    <m/>
    <m/>
    <n v="542573000"/>
    <n v="0"/>
    <m/>
    <n v="542573000"/>
    <n v="237774757"/>
    <n v="304798243"/>
    <n v="0"/>
    <n v="12715431"/>
    <n v="7712000"/>
    <n v="1324561"/>
    <n v="1949968"/>
    <n v="3100000"/>
    <n v="700000"/>
    <n v="4295797"/>
    <n v="98350000"/>
    <n v="107627000"/>
    <n v="0"/>
    <n v="0"/>
    <m/>
    <n v="0"/>
    <s v="RS**"/>
  </r>
  <r>
    <n v="33"/>
    <s v="A"/>
    <s v="INDUSTRIA, COMERCIO, FINANZAS Y TURISMO"/>
    <s v="RURAL"/>
    <s v="FOMENTO PRODUCTIVO"/>
    <x v="6"/>
    <s v="FOMENTO"/>
    <n v="36"/>
    <s v="LIBRE"/>
    <s v="SERNAMEG"/>
    <n v="30461825"/>
    <m/>
    <m/>
    <s v="30461825SERNAMEG"/>
    <m/>
    <s v="CAPACITACION TRABAJO EN FIBRA ANIMAL Y VEGETAL MUJERES DE CHAITEN"/>
    <m/>
    <m/>
    <n v="172830000"/>
    <m/>
    <n v="172830000"/>
    <m/>
    <m/>
    <n v="172830000"/>
    <n v="28937750"/>
    <m/>
    <n v="111555000"/>
    <n v="104054500"/>
    <n v="7500500"/>
    <n v="0"/>
    <n v="0"/>
    <n v="0"/>
    <n v="0"/>
    <n v="44679000"/>
    <n v="3000000"/>
    <n v="0"/>
    <n v="31786000"/>
    <n v="0"/>
    <n v="24589500"/>
    <n v="0"/>
    <n v="0"/>
    <m/>
    <n v="32337250"/>
    <s v="RS**"/>
  </r>
  <r>
    <n v="33"/>
    <s v="A"/>
    <s v="INDUSTRIA, COMERCIO, FINANZAS Y TURISMO"/>
    <s v="RURAL"/>
    <s v="FOMENTO PRODUCTIVO"/>
    <x v="6"/>
    <s v="FOMENTO"/>
    <n v="36"/>
    <s v="LIBRE"/>
    <s v="FOSIS"/>
    <n v="30484364"/>
    <m/>
    <m/>
    <s v="30484364FOSIS"/>
    <m/>
    <s v="CAPACITACION DESARROLLO Y FORTALECIMIENTO PERSONAS DISCAPACITADAS"/>
    <m/>
    <m/>
    <n v="230000000"/>
    <m/>
    <n v="230000000"/>
    <m/>
    <m/>
    <n v="230000000"/>
    <n v="223000000"/>
    <m/>
    <n v="3000000"/>
    <n v="0"/>
    <n v="3000000"/>
    <n v="0"/>
    <n v="0"/>
    <n v="0"/>
    <n v="0"/>
    <n v="0"/>
    <n v="0"/>
    <n v="0"/>
    <n v="0"/>
    <n v="0"/>
    <n v="0"/>
    <n v="0"/>
    <n v="0"/>
    <m/>
    <n v="4000000"/>
    <s v="RS**"/>
  </r>
  <r>
    <n v="33"/>
    <s v="A"/>
    <s v="MULTISECTORIAL"/>
    <s v="RURAL"/>
    <s v="SOCIAL"/>
    <x v="6"/>
    <s v="FOMENTO"/>
    <n v="36"/>
    <s v="PV"/>
    <s v="SEREMI DE BIENES NACIONALES"/>
    <n v="30426980"/>
    <s v="V"/>
    <m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79156000"/>
    <n v="45416254"/>
    <n v="33739746"/>
    <n v="0"/>
    <n v="0"/>
    <n v="24000000"/>
    <n v="1690600"/>
    <n v="116006"/>
    <n v="0"/>
    <n v="2282186"/>
    <n v="15391000"/>
    <n v="0"/>
    <n v="1936462"/>
    <n v="0"/>
    <n v="0"/>
    <m/>
    <n v="174726451"/>
    <s v="RS**"/>
  </r>
  <r>
    <n v="33"/>
    <s v="A"/>
    <s v="MULTISECTORIAL"/>
    <s v="RURAL"/>
    <s v="SOCIAL"/>
    <x v="6"/>
    <s v="FOMENTO"/>
    <n v="36"/>
    <s v="LIBRE"/>
    <s v="FUNCHI"/>
    <n v="40016769"/>
    <m/>
    <m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</r>
  <r>
    <n v="33"/>
    <s v="A"/>
    <s v="MULTISECTORIAL"/>
    <s v="RURAL"/>
    <s v="SOCIAL"/>
    <x v="6"/>
    <s v="FOMENTO"/>
    <n v="36"/>
    <s v="LIBRE"/>
    <s v="SEREMI DE BIENES NACIONALES"/>
    <n v="40004275"/>
    <m/>
    <m/>
    <s v="40004275SEREMI DE BIENES NACIONALES"/>
    <m/>
    <s v="SANEAMIENTO PROGRAMA NACIONAL DE REGULARIZACION &quot;CHILE PROPIETARIO&quot;"/>
    <m/>
    <m/>
    <m/>
    <m/>
    <m/>
    <m/>
    <m/>
    <n v="1200000000"/>
    <n v="7925370"/>
    <m/>
    <n v="261235000"/>
    <n v="188699713"/>
    <n v="72535287"/>
    <n v="0"/>
    <n v="4285175"/>
    <n v="51477584"/>
    <n v="3216948"/>
    <n v="3172392"/>
    <n v="0"/>
    <n v="47162028"/>
    <n v="15086452"/>
    <n v="64299134"/>
    <n v="0"/>
    <n v="0"/>
    <n v="0"/>
    <m/>
    <n v="930839630"/>
    <s v="RS**"/>
  </r>
  <r>
    <n v="33"/>
    <s v="A"/>
    <s v="SALUD"/>
    <s v="URBANO "/>
    <s v="SALUD"/>
    <x v="6"/>
    <s v="FOMENTO"/>
    <n v="36"/>
    <s v="LIBRE"/>
    <s v="SERV. SALUD OSORNO"/>
    <n v="40015599"/>
    <m/>
    <m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67565000"/>
    <n v="34959751"/>
    <n v="32605249"/>
    <n v="0"/>
    <n v="2774636"/>
    <n v="0"/>
    <n v="32185115"/>
    <n v="0"/>
    <n v="0"/>
    <n v="0"/>
    <n v="0"/>
    <n v="0"/>
    <n v="0"/>
    <n v="0"/>
    <n v="0"/>
    <m/>
    <n v="115585000"/>
    <s v="RS**"/>
  </r>
  <r>
    <n v="33"/>
    <s v="A"/>
    <s v="SILVOAGROPECUARIO"/>
    <s v="RURAL"/>
    <s v="FOMENTO PRODUCTIVO"/>
    <x v="6"/>
    <s v="FOMENTO"/>
    <n v="36"/>
    <s v="LIBRE"/>
    <s v="SAG"/>
    <n v="30482027"/>
    <m/>
    <m/>
    <s v="30482027SAG"/>
    <m/>
    <s v="ERRADICACION DE LA BRUCELOSIS BOVINA"/>
    <m/>
    <m/>
    <n v="694302000"/>
    <m/>
    <m/>
    <m/>
    <m/>
    <n v="499999364"/>
    <n v="420749364"/>
    <m/>
    <n v="61000000"/>
    <n v="61000000"/>
    <n v="0"/>
    <n v="0"/>
    <n v="3802471"/>
    <n v="0"/>
    <n v="3570000"/>
    <n v="0"/>
    <n v="72529"/>
    <n v="0"/>
    <n v="0"/>
    <n v="0"/>
    <n v="53555000"/>
    <n v="0"/>
    <n v="0"/>
    <m/>
    <n v="18250000"/>
    <s v="RS**"/>
  </r>
  <r>
    <n v="33"/>
    <s v="N"/>
    <s v="INDUSTRIA, COMERCIO, FINANZAS Y TURISMO"/>
    <s v="URBANO"/>
    <s v="FOMENTO PRODUCTIVO"/>
    <x v="6"/>
    <s v="FOMENTO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</r>
  <r>
    <n v="33"/>
    <s v="N"/>
    <s v="INDUSTRIA, COMERCIO, FINANZAS Y TURISMO"/>
    <s v="RURAL"/>
    <s v="FOMENTO PRODUCTIVO"/>
    <x v="6"/>
    <s v="FOMENTO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SILVOAGROPECUARIO"/>
    <s v="RURAL"/>
    <s v="FOMENTO PRODUCTIVO"/>
    <x v="6"/>
    <s v="FOMENTO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7000000"/>
    <n v="7000000"/>
    <n v="0"/>
    <n v="0"/>
    <n v="0"/>
    <n v="7000000"/>
    <n v="0"/>
    <n v="0"/>
    <n v="0"/>
    <n v="0"/>
    <n v="0"/>
    <n v="0"/>
    <n v="0"/>
    <n v="0"/>
    <n v="0"/>
    <m/>
    <n v="113000000"/>
    <s v="RS**"/>
  </r>
  <r>
    <n v="33"/>
    <s v="N"/>
    <s v="SILVOAGROPECUARIO"/>
    <s v="RURAL"/>
    <s v="FOMENTO PRODUCTIVO"/>
    <x v="6"/>
    <s v="FOMENTO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3000000"/>
    <n v="13000000"/>
    <n v="0"/>
    <n v="0"/>
    <n v="0"/>
    <n v="13000000"/>
    <n v="0"/>
    <n v="0"/>
    <n v="0"/>
    <n v="0"/>
    <n v="0"/>
    <n v="0"/>
    <n v="0"/>
    <n v="0"/>
    <n v="0"/>
    <m/>
    <n v="137000000"/>
    <s v="RS**"/>
  </r>
  <r>
    <n v="33"/>
    <s v="N"/>
    <s v="SILVOAGROPECUARIO"/>
    <s v="RURAL"/>
    <s v="FOMENTO PRODUCTIVO"/>
    <x v="6"/>
    <s v="FOMENTO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200000000"/>
    <n v="200000000"/>
    <n v="0"/>
    <n v="0"/>
    <n v="0"/>
    <n v="200000000"/>
    <n v="0"/>
    <n v="0"/>
    <n v="0"/>
    <n v="0"/>
    <n v="0"/>
    <n v="0"/>
    <n v="0"/>
    <n v="0"/>
    <n v="0"/>
    <m/>
    <n v="100000000"/>
    <s v="RS**"/>
  </r>
  <r>
    <n v="33"/>
    <s v="N"/>
    <s v="SILVOAGROPECUARIO"/>
    <s v="RURAL"/>
    <s v="FOMENTO PRODUCTIVO"/>
    <x v="6"/>
    <s v="FOMENTO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100000000"/>
    <n v="0"/>
    <n v="0"/>
    <n v="90000000"/>
    <n v="1000000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500000000"/>
    <n v="1454524193"/>
    <n v="45475807"/>
    <n v="0"/>
    <n v="0"/>
    <n v="1454524193"/>
    <n v="0"/>
    <n v="0"/>
    <n v="0"/>
    <n v="0"/>
    <n v="0"/>
    <n v="0"/>
    <n v="0"/>
    <n v="0"/>
    <n v="0"/>
    <m/>
    <n v="500000000"/>
    <s v="RS**"/>
  </r>
  <r>
    <n v="33"/>
    <s v="N"/>
    <s v="RECURSOS NATURALES Y MEDIO AMBIENTE"/>
    <s v="URBANO"/>
    <s v="FOMENTO PRODUCTIVO"/>
    <x v="6"/>
    <s v="FOMENTO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2765000"/>
    <n v="52765000"/>
    <n v="0"/>
    <n v="0"/>
    <n v="0"/>
    <n v="52765000"/>
    <n v="0"/>
    <n v="0"/>
    <n v="0"/>
    <n v="0"/>
    <n v="0"/>
    <n v="0"/>
    <n v="0"/>
    <n v="0"/>
    <n v="0"/>
    <m/>
    <n v="947235000"/>
    <s v="RS**"/>
  </r>
  <r>
    <n v="33"/>
    <s v="N"/>
    <s v="INDUSTRIA, COMERCIO, FINANZAS Y TURISMO"/>
    <s v="URBANO"/>
    <s v="FOMENTO PRODUCTIVO"/>
    <x v="6"/>
    <s v="FOMENTO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10000000"/>
    <n v="10000000"/>
    <n v="0"/>
    <n v="0"/>
    <n v="0"/>
    <n v="10000000"/>
    <n v="0"/>
    <n v="0"/>
    <n v="0"/>
    <n v="0"/>
    <n v="0"/>
    <n v="0"/>
    <n v="0"/>
    <n v="0"/>
    <n v="0"/>
    <m/>
    <n v="240000000"/>
    <s v="RS**"/>
  </r>
  <r>
    <n v="33"/>
    <s v="N"/>
    <s v="INDUSTRIA, COMERCIO, FINANZAS Y TURISMO"/>
    <s v="URBANO"/>
    <s v="FOMENTO PRODUCTIVO"/>
    <x v="6"/>
    <s v="FOMENTO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400000000"/>
    <n v="400000000"/>
    <n v="0"/>
    <n v="0"/>
    <n v="0"/>
    <n v="400000000"/>
    <n v="0"/>
    <n v="0"/>
    <n v="0"/>
    <n v="0"/>
    <n v="0"/>
    <n v="0"/>
    <n v="0"/>
    <n v="0"/>
    <n v="0"/>
    <m/>
    <n v="110000000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7449971579"/>
    <n v="12223592199"/>
    <m/>
    <n v="5928919700"/>
    <n v="5084797665"/>
    <n v="844122035"/>
    <n v="0"/>
    <n v="303239622"/>
    <n v="2284010526"/>
    <n v="946067607"/>
    <n v="204027492"/>
    <n v="466655149"/>
    <n v="50144214"/>
    <n v="140167108"/>
    <n v="175426362"/>
    <n v="515059585"/>
    <n v="0"/>
    <n v="0"/>
    <m/>
    <n v="929745968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INDUSTRIA, COMERCIO, FINANZAS Y TURISMO"/>
    <s v="URBANO"/>
    <s v="FOMENTO PRODUCTIVO"/>
    <x v="6"/>
    <s v="FOMENTO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0"/>
    <n v="0"/>
    <n v="0"/>
    <n v="0"/>
    <n v="0"/>
    <n v="0"/>
    <n v="0"/>
    <n v="0"/>
    <n v="0"/>
    <n v="0"/>
    <n v="0"/>
    <n v="0"/>
    <n v="0"/>
    <n v="0"/>
    <n v="0"/>
    <m/>
    <n v="15017900"/>
    <s v="RS**"/>
  </r>
  <r>
    <n v="33"/>
    <s v="N"/>
    <s v="INDUSTRIA, COMERCIO, FINANZAS Y TURISMO"/>
    <s v="URBANO"/>
    <s v="FOMENTO PRODUCTIVO"/>
    <x v="6"/>
    <s v="FOMENTO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0"/>
    <n v="0"/>
    <n v="0"/>
    <n v="0"/>
    <n v="0"/>
    <n v="0"/>
    <n v="0"/>
    <n v="0"/>
    <n v="0"/>
    <n v="0"/>
    <n v="0"/>
    <n v="0"/>
    <n v="0"/>
    <n v="0"/>
    <n v="0"/>
    <m/>
    <n v="6261750"/>
    <s v="RS**"/>
  </r>
  <r>
    <n v="33"/>
    <s v="A"/>
    <s v="RECURSOS NATURALES Y MEDIO AMBIENTE"/>
    <s v="RURAL"/>
    <s v="FOMENTO PRODUCTIVO"/>
    <x v="6"/>
    <s v="FOMENTO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08005000"/>
    <n v="308004725"/>
    <n v="275"/>
    <n v="0"/>
    <n v="308004725"/>
    <n v="0"/>
    <n v="0"/>
    <n v="0"/>
    <n v="0"/>
    <n v="0"/>
    <n v="0"/>
    <n v="0"/>
    <n v="0"/>
    <n v="0"/>
    <n v="0"/>
    <m/>
    <n v="1904764231"/>
    <s v="RS**"/>
  </r>
  <r>
    <n v="33"/>
    <s v="A"/>
    <s v="MULTISECTORIAL"/>
    <s v="RURAL"/>
    <s v="SOCIAL"/>
    <x v="6"/>
    <s v="FOMENTO"/>
    <n v="36"/>
    <s v="LIBRE"/>
    <m/>
    <n v="30485056"/>
    <m/>
    <m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90000000"/>
    <n v="0"/>
    <n v="90000000"/>
    <n v="0"/>
    <n v="0"/>
    <n v="0"/>
    <n v="0"/>
    <n v="0"/>
    <n v="0"/>
    <n v="0"/>
    <n v="0"/>
    <n v="0"/>
    <n v="0"/>
    <n v="0"/>
    <n v="0"/>
    <m/>
    <n v="237800000"/>
    <s v="RS**"/>
  </r>
  <r>
    <n v="33"/>
    <s v="A"/>
    <s v="MULTISECTORIAL"/>
    <s v="RURAL"/>
    <s v="SOCIAL"/>
    <x v="6"/>
    <s v="FOMENTO"/>
    <n v="36"/>
    <s v="LIBRE"/>
    <s v="SERCOTEC"/>
    <n v="40016559"/>
    <m/>
    <m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54595000"/>
    <n v="154594750"/>
    <n v="250"/>
    <n v="0"/>
    <n v="154594750"/>
    <n v="0"/>
    <n v="0"/>
    <n v="0"/>
    <n v="0"/>
    <n v="0"/>
    <n v="0"/>
    <n v="0"/>
    <n v="0"/>
    <n v="0"/>
    <n v="0"/>
    <m/>
    <n v="76823750"/>
    <s v="RS**"/>
  </r>
  <r>
    <n v="33"/>
    <s v="A"/>
    <s v="RECURSOS NATURALES Y MEDIO AMBIENTE"/>
    <s v="RURAL"/>
    <s v="SILVOAGROPECUARIO"/>
    <x v="6"/>
    <s v="FOMENTO"/>
    <n v="36"/>
    <s v="LIBRE"/>
    <s v="SEREMI DE AGRICULTURA"/>
    <n v="40012343"/>
    <s v="G"/>
    <m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50000000"/>
    <n v="150000000"/>
    <n v="0"/>
    <n v="0"/>
    <n v="150000000"/>
    <n v="0"/>
    <n v="0"/>
    <n v="0"/>
    <n v="0"/>
    <n v="0"/>
    <n v="0"/>
    <n v="0"/>
    <n v="0"/>
    <n v="0"/>
    <n v="0"/>
    <m/>
    <n v="2106500000"/>
    <s v="RS**"/>
  </r>
  <r>
    <n v="33"/>
    <s v="A"/>
    <s v="INDUSTRIA, COMERCIO, FINANZAS Y TURISMO"/>
    <s v="RURAL"/>
    <s v="TURISMO"/>
    <x v="6"/>
    <s v="FOMENTO"/>
    <n v="36"/>
    <s v="LIBRE"/>
    <s v="SERNATUR"/>
    <n v="40017839"/>
    <m/>
    <m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"/>
    <s v="RS**"/>
  </r>
  <r>
    <n v="33"/>
    <s v="N"/>
    <s v="INDUSTRIA, COMERCIO, FINANZAS Y TURISMO"/>
    <s v="URBANO"/>
    <s v="FOMENTO PRODUCTIVO"/>
    <x v="6"/>
    <s v="FOMENTO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00000000"/>
    <s v="RS**"/>
  </r>
  <r>
    <n v="33"/>
    <s v="N"/>
    <s v="INDUSTRIA, COMERCIO, FINANZAS Y TURISMO"/>
    <s v="URBANO"/>
    <s v="FOMENTO PRODUCTIVO"/>
    <x v="6"/>
    <s v="FOMENTO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0"/>
    <n v="0"/>
    <n v="0"/>
    <n v="0"/>
    <n v="0"/>
    <n v="0"/>
    <n v="0"/>
    <n v="0"/>
    <n v="0"/>
    <n v="0"/>
    <n v="0"/>
    <n v="0"/>
    <n v="0"/>
    <n v="0"/>
    <n v="0"/>
    <m/>
    <n v="474000000"/>
    <s v="RS**"/>
  </r>
  <r>
    <n v="33"/>
    <s v="N"/>
    <s v="INDUSTRIA, COMERCIO, FINANZAS Y TURISMO"/>
    <s v="URBANO"/>
    <s v="FOMENTO PRODUCTIVO"/>
    <x v="6"/>
    <s v="FOMENTO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0"/>
    <n v="0"/>
    <n v="0"/>
    <n v="0"/>
    <n v="0"/>
    <n v="0"/>
    <n v="0"/>
    <n v="0"/>
    <n v="0"/>
    <n v="0"/>
    <n v="0"/>
    <n v="0"/>
    <n v="0"/>
    <n v="0"/>
    <n v="0"/>
    <m/>
    <n v="456000000"/>
    <s v="RS**"/>
  </r>
  <r>
    <n v="33"/>
    <s v="N"/>
    <s v="TRANSPORTE Y VIVIENDA"/>
    <s v="URBANO"/>
    <s v="FOMENTO PRODUCTIVO"/>
    <x v="6"/>
    <s v="FOMENTO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n v="33"/>
    <s v="N"/>
    <s v="TRANSPORTE Y VIVIENDA"/>
    <s v="URBANO"/>
    <s v="FOMENTO PRODUCTIVO"/>
    <x v="6"/>
    <s v="FOMENTO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480000000"/>
    <s v="RS**"/>
  </r>
  <r>
    <n v="33"/>
    <s v="N"/>
    <s v="INDUSTRIA, COMERCIO, FINANZAS Y TURISMO"/>
    <s v="RURAL"/>
    <s v="FOMENTO PRODUCTIVO"/>
    <x v="6"/>
    <s v="FOMENTO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130000000"/>
    <s v="RS**"/>
  </r>
  <r>
    <n v="33"/>
    <s v="N"/>
    <s v="INDUSTRIA, COMERCIO, FINANZAS Y TURISMO"/>
    <s v="RURAL"/>
    <s v="FOMENTO PRODUCTIVO"/>
    <x v="6"/>
    <s v="FOMENTO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20000000"/>
    <s v="RS**"/>
  </r>
  <r>
    <n v="33"/>
    <s v="N"/>
    <s v="INDUSTRIA, COMERCIO, FINANZAS Y TURISMO"/>
    <s v="URBANO"/>
    <s v="FOMENTO PRODUCTIVO"/>
    <x v="6"/>
    <s v="FOMENTO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4000000"/>
    <n v="0"/>
    <n v="4000000"/>
    <n v="0"/>
    <n v="0"/>
    <n v="0"/>
    <n v="0"/>
    <n v="0"/>
    <n v="0"/>
    <n v="0"/>
    <n v="0"/>
    <n v="0"/>
    <n v="0"/>
    <n v="0"/>
    <n v="0"/>
    <m/>
    <n v="196000000"/>
    <s v="RS**"/>
  </r>
  <r>
    <n v="33"/>
    <s v="N"/>
    <s v="INDUSTRIA, COMERCIO, FINANZAS Y TURISMO"/>
    <s v="URBANO"/>
    <s v="FOMENTO PRODUCTIVO"/>
    <x v="6"/>
    <s v="FOMENTO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49980000"/>
    <n v="950020000"/>
    <n v="0"/>
    <n v="49980000"/>
    <n v="0"/>
    <n v="0"/>
    <n v="0"/>
    <n v="0"/>
    <n v="0"/>
    <n v="0"/>
    <n v="0"/>
    <n v="0"/>
    <n v="0"/>
    <n v="0"/>
    <m/>
    <n v="750000000"/>
    <s v="RS**"/>
  </r>
  <r>
    <n v="33"/>
    <s v="N"/>
    <s v="INDUSTRIA, COMERCIO, FINANZAS Y TURISMO"/>
    <s v="URBANO"/>
    <s v="FOMENTO PRODUCTIVO"/>
    <x v="6"/>
    <s v="FOMENTO"/>
    <n v="36"/>
    <s v="LIBRE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</r>
  <r>
    <n v="33"/>
    <s v="N"/>
    <s v="INDUSTRIA, COMERCIO, FINANZAS Y TURISMO"/>
    <s v="URBANO"/>
    <s v="FOMENTO PRODUCTIVO"/>
    <x v="6"/>
    <s v="FOMENTO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</r>
  <r>
    <n v="33"/>
    <s v="N"/>
    <s v="INDUSTRIA, COMERCIO, FINANZAS Y TURISMO"/>
    <s v="URBANO"/>
    <s v="FOMENTO PRODUCTIVO"/>
    <x v="6"/>
    <s v="FOMENTO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</r>
  <r>
    <n v="33"/>
    <s v="N"/>
    <s v="INDUSTRIA, COMERCIO, FINANZAS Y TURISMO"/>
    <s v="URBANO"/>
    <s v="FOMENTO PRODUCTIVO"/>
    <x v="6"/>
    <s v="FOMENTO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n v="33"/>
    <s v="N"/>
    <s v="INDUSTRIA, COMERCIO, FINANZAS Y TURISMO"/>
    <s v="URBANO"/>
    <s v="FOMENTO PRODUCTIVO"/>
    <x v="6"/>
    <s v="FOMENTO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</r>
  <r>
    <n v="33"/>
    <s v="N"/>
    <s v="SILVOAGROPECUARIO"/>
    <s v="RURAL"/>
    <s v="FOMENTO PRODUCTIVO"/>
    <x v="6"/>
    <s v="FOMENTO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40000000"/>
    <s v="RS*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6547727631"/>
    <n v="0"/>
    <m/>
    <n v="1756600000"/>
    <n v="662579475"/>
    <n v="1094020525"/>
    <n v="0"/>
    <n v="662579475"/>
    <n v="0"/>
    <n v="0"/>
    <n v="0"/>
    <n v="0"/>
    <n v="0"/>
    <n v="0"/>
    <n v="0"/>
    <n v="0"/>
    <n v="0"/>
    <n v="0"/>
    <m/>
    <n v="2687582231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07"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1"/>
    <x v="1"/>
    <n v="1"/>
    <s v="FAR"/>
    <s v="EJECUCION"/>
    <n v="30043744"/>
    <m/>
    <m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712617316"/>
    <n v="712617316"/>
    <n v="0"/>
    <n v="0"/>
    <n v="0"/>
    <n v="0"/>
    <n v="0"/>
    <n v="0"/>
    <n v="0"/>
    <n v="332864655"/>
    <n v="0"/>
    <n v="0"/>
    <n v="180086508"/>
    <n v="0"/>
    <n v="199666153"/>
    <m/>
    <n v="1234934438"/>
    <s v="RS"/>
    <s v="RS"/>
    <s v="En Ejecución "/>
  </r>
  <r>
    <n v="31"/>
    <s v="A"/>
    <s v="EDUCACIÓN Y CULTURA"/>
    <s v="URBANO"/>
    <s v="SOCIAL"/>
    <x v="1"/>
    <x v="1"/>
    <n v="1"/>
    <s v="LIBRE"/>
    <s v="EJECUCION"/>
    <n v="30070862"/>
    <m/>
    <m/>
    <s v="30070862EJECUCION"/>
    <m/>
    <s v="REPOSICION LICEO CARMELA CARVAJAL DE PRAT, OSORNO."/>
    <s v="* CERT. 246 22.08.19 - APRUEBA AUMENTO PPTO"/>
    <m/>
    <m/>
    <m/>
    <m/>
    <m/>
    <m/>
    <n v="7370081000"/>
    <n v="0"/>
    <m/>
    <n v="1235707876"/>
    <n v="1179337880"/>
    <n v="56369996"/>
    <n v="0"/>
    <n v="291235316"/>
    <n v="163818106"/>
    <n v="167525540"/>
    <n v="0"/>
    <n v="188084339"/>
    <n v="202156837"/>
    <n v="166517742"/>
    <n v="0"/>
    <n v="0"/>
    <n v="0"/>
    <n v="0"/>
    <m/>
    <n v="6134373124"/>
    <s v="RS"/>
    <s v="RS"/>
    <s v="En Ejecución "/>
  </r>
  <r>
    <n v="31"/>
    <s v="A"/>
    <s v="DEFENSA Y SEGURIDAD"/>
    <s v="URBANO"/>
    <s v="SOCIAL"/>
    <x v="1"/>
    <x v="1"/>
    <n v="1"/>
    <s v="LIBRE"/>
    <s v="EJECUCION"/>
    <n v="30165522"/>
    <m/>
    <m/>
    <s v="30165522EJECUCION"/>
    <m/>
    <s v="CONSERVACION Y EQUIP. EDIFI. CIAS. BOMBEROS 4TA;5TA Y CUARTEL GENERAL (C33)"/>
    <m/>
    <m/>
    <m/>
    <m/>
    <m/>
    <m/>
    <m/>
    <n v="820000000"/>
    <n v="346084133"/>
    <m/>
    <n v="357545683"/>
    <n v="357545683"/>
    <n v="0"/>
    <n v="0"/>
    <n v="45789740"/>
    <n v="7324101"/>
    <n v="0"/>
    <n v="31046062"/>
    <n v="69573418"/>
    <n v="0"/>
    <n v="50255490"/>
    <n v="1111111"/>
    <n v="82363638"/>
    <n v="46903950"/>
    <n v="23178173"/>
    <m/>
    <n v="116370184"/>
    <s v="RS*"/>
    <s v="C33"/>
    <s v="En Ejecución "/>
  </r>
  <r>
    <n v="31"/>
    <s v="A"/>
    <s v="MULTISECTORIAL"/>
    <s v="URBANO"/>
    <s v="SOCIAL"/>
    <x v="1"/>
    <x v="1"/>
    <n v="1"/>
    <s v="LIBRE"/>
    <s v="EJECUCION"/>
    <n v="30135711"/>
    <m/>
    <m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n v="0"/>
    <n v="0"/>
    <n v="0"/>
    <n v="0"/>
    <n v="0"/>
    <n v="0"/>
    <n v="0"/>
    <n v="0"/>
    <n v="6990"/>
    <n v="0"/>
    <n v="0"/>
    <m/>
    <n v="0"/>
    <s v="RS"/>
    <s v="RS"/>
    <s v="En Ejecución "/>
  </r>
  <r>
    <n v="31"/>
    <s v="A"/>
    <s v="TRANSPORTE Y VIVIENDA"/>
    <s v="URBANO"/>
    <s v="SOCIAL"/>
    <x v="1"/>
    <x v="1"/>
    <n v="1"/>
    <s v="FAR"/>
    <s v="EJECUCION"/>
    <n v="40003069"/>
    <m/>
    <m/>
    <s v="40003069EJECUCION"/>
    <s v="2308-91-LE19"/>
    <s v="CONSERVACION VEREDAS CERVANTES COMUNA DE OSORNO (C33)"/>
    <m/>
    <m/>
    <m/>
    <m/>
    <m/>
    <m/>
    <m/>
    <n v="77510000"/>
    <n v="0"/>
    <m/>
    <n v="71792414"/>
    <n v="71792414"/>
    <n v="0"/>
    <n v="0"/>
    <n v="0"/>
    <n v="0"/>
    <n v="0"/>
    <n v="2456159"/>
    <n v="0"/>
    <n v="0"/>
    <n v="0"/>
    <n v="19739016"/>
    <n v="0"/>
    <n v="49597239"/>
    <n v="0"/>
    <m/>
    <n v="5717586"/>
    <s v="RS*"/>
    <s v="C33"/>
    <s v="En Ejecución "/>
  </r>
  <r>
    <n v="31"/>
    <s v="A"/>
    <s v="EDUCACIÓN Y CULTURA"/>
    <s v="URBANO"/>
    <s v="SOCIAL"/>
    <x v="1"/>
    <x v="1"/>
    <n v="1"/>
    <s v="LIBRE"/>
    <s v="EJECUCION"/>
    <n v="30134836"/>
    <m/>
    <m/>
    <s v="30134836EJECUCION"/>
    <s v="2308-97-LR19"/>
    <s v="REPOSICION ESCUELA RURAL WALTERIO MEYER RUSCA, AGUA BUENA, OSORNO"/>
    <m/>
    <m/>
    <m/>
    <m/>
    <m/>
    <m/>
    <m/>
    <n v="3295526000"/>
    <n v="0"/>
    <m/>
    <n v="858562222"/>
    <n v="858562222"/>
    <n v="0"/>
    <n v="0"/>
    <n v="95896792"/>
    <n v="123917560"/>
    <n v="38467045"/>
    <n v="171764149"/>
    <n v="182582886"/>
    <n v="142177586"/>
    <n v="0"/>
    <n v="103756204"/>
    <n v="0"/>
    <n v="0"/>
    <n v="0"/>
    <m/>
    <n v="2436963778"/>
    <s v="RS"/>
    <s v="RS"/>
    <s v="En Ejecución "/>
  </r>
  <r>
    <n v="31"/>
    <s v="A"/>
    <s v="DEPORTE"/>
    <s v="URBANO"/>
    <s v="SOCIAL"/>
    <x v="1"/>
    <x v="1"/>
    <n v="1"/>
    <s v="LIBRE"/>
    <s v="EJECUCION"/>
    <n v="40004690"/>
    <m/>
    <m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388530954"/>
    <n v="232520067"/>
    <n v="156010887"/>
    <n v="0"/>
    <n v="54042319"/>
    <n v="0"/>
    <n v="22701257"/>
    <n v="23865090"/>
    <n v="44638361"/>
    <n v="0"/>
    <n v="20426126"/>
    <n v="66846914"/>
    <n v="0"/>
    <n v="0"/>
    <n v="0"/>
    <m/>
    <n v="738510046"/>
    <s v="RS"/>
    <s v="RS"/>
    <s v="En Ejecución "/>
  </r>
  <r>
    <n v="31"/>
    <s v="A"/>
    <s v="SALUD"/>
    <s v="URBANO"/>
    <s v="SOCIAL"/>
    <x v="1"/>
    <x v="1"/>
    <n v="1"/>
    <s v="LIBRE"/>
    <s v="EJECUCION"/>
    <n v="30087456"/>
    <m/>
    <m/>
    <s v="30087456EJECUCION"/>
    <m/>
    <s v="** CONSTRUCCION CENTRO DE DIALIZADOS Y TRANSPLANTADOS RENALES"/>
    <s v="* CERT. CORE 133 ABRIL 2020 - INCORPORA SALDO"/>
    <m/>
    <m/>
    <m/>
    <m/>
    <m/>
    <m/>
    <n v="623418606"/>
    <n v="609651710"/>
    <m/>
    <n v="13766896"/>
    <n v="5565145"/>
    <n v="8201751"/>
    <m/>
    <n v="0"/>
    <n v="0"/>
    <n v="0"/>
    <n v="0"/>
    <n v="0"/>
    <n v="0"/>
    <n v="0"/>
    <n v="5565145"/>
    <m/>
    <m/>
    <m/>
    <m/>
    <n v="0"/>
    <s v="RS"/>
    <s v="RS"/>
    <s v="En Ejecución "/>
  </r>
  <r>
    <n v="31"/>
    <s v="A"/>
    <s v="AGUA POTABLE Y ALCANTARILLADO"/>
    <s v="RURAL"/>
    <s v="SOCIAL"/>
    <x v="1"/>
    <x v="1"/>
    <n v="1"/>
    <s v="PMB"/>
    <s v="EJECUCION"/>
    <n v="30257472"/>
    <m/>
    <m/>
    <s v="30257472EJECUCION"/>
    <s v="2308-101-LR19"/>
    <s v="* CONSTRUCCION RED DE ALCANTARILLADO Y PLANTA DE TRATAMIENTO SECTOR PICHIL, OSORNO"/>
    <s v="* ORD. 1862 29.10.20 SUBDERE RECONOCE PROVICISION PMB $144.900"/>
    <m/>
    <m/>
    <m/>
    <m/>
    <m/>
    <m/>
    <n v="144900000"/>
    <n v="0"/>
    <m/>
    <n v="144900000"/>
    <n v="47479757"/>
    <n v="97420243"/>
    <n v="0"/>
    <n v="0"/>
    <n v="27850889"/>
    <n v="0"/>
    <n v="0"/>
    <n v="0"/>
    <n v="0"/>
    <n v="0"/>
    <n v="19628868"/>
    <n v="0"/>
    <n v="0"/>
    <n v="0"/>
    <m/>
    <n v="0"/>
    <s v="RS"/>
    <s v="RS"/>
    <s v="En Liquidación / Licitación"/>
  </r>
  <r>
    <n v="31"/>
    <s v="A"/>
    <s v="AGUA POTABLE Y ALCANTARILLADO"/>
    <s v="RURAL"/>
    <s v="SOCIAL"/>
    <x v="1"/>
    <x v="1"/>
    <n v="1"/>
    <s v="LIBRE"/>
    <s v="EJECUCION"/>
    <n v="30257472"/>
    <m/>
    <m/>
    <s v="30257472EJECUCION"/>
    <s v="2308-101-LR19"/>
    <s v="* CONSTRUCCION RED DE ALCANTARILLADO Y PLANTA DE TRATAMIENTO SECTOR PICHIL, OSORNO"/>
    <s v="* CERT. CORE 175 20.06 - APRUEBA ETAPA EJECUCION CON CARGO FNDR. - * CERT. CORE 310 10.2020 - ACTUALIZA COSTO"/>
    <m/>
    <m/>
    <m/>
    <m/>
    <m/>
    <m/>
    <n v="416993000"/>
    <n v="0"/>
    <m/>
    <n v="0"/>
    <n v="0"/>
    <n v="0"/>
    <n v="0"/>
    <n v="0"/>
    <n v="0"/>
    <n v="0"/>
    <n v="0"/>
    <n v="0"/>
    <n v="0"/>
    <n v="0"/>
    <n v="0"/>
    <n v="0"/>
    <n v="0"/>
    <n v="0"/>
    <m/>
    <n v="416993000"/>
    <s v="RS"/>
    <s v="RS"/>
    <s v="En Liquidación / Licitación"/>
  </r>
  <r>
    <n v="31"/>
    <s v="A"/>
    <s v="SALUD"/>
    <s v="URBANO"/>
    <s v="SOCIAL"/>
    <x v="1"/>
    <x v="1"/>
    <n v="1"/>
    <s v="LIBRE"/>
    <s v="EJECUCION"/>
    <n v="30062818"/>
    <m/>
    <m/>
    <s v="30062818EJECUCION"/>
    <m/>
    <s v="** AMPLIACION CESFAM OVEJERIA OSORNO"/>
    <s v="* CERT. CORE 117 ABRIL 2020 INCOPORA SALDO"/>
    <m/>
    <m/>
    <m/>
    <m/>
    <m/>
    <m/>
    <n v="3289875729"/>
    <n v="3213972235"/>
    <m/>
    <n v="67701742"/>
    <n v="4292996"/>
    <n v="63408746"/>
    <m/>
    <n v="0"/>
    <n v="4292996"/>
    <n v="0"/>
    <n v="0"/>
    <n v="0"/>
    <n v="0"/>
    <n v="0"/>
    <n v="0"/>
    <m/>
    <m/>
    <m/>
    <m/>
    <n v="8201752"/>
    <s v="RS"/>
    <s v="RS"/>
    <s v="En Ejecución "/>
  </r>
  <r>
    <n v="31"/>
    <s v="A"/>
    <s v="SALUD"/>
    <s v="URBANO"/>
    <s v="SOCIAL"/>
    <x v="1"/>
    <x v="1"/>
    <n v="1"/>
    <s v="LIBRE"/>
    <s v="EJECUCION"/>
    <n v="30129384"/>
    <m/>
    <m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n v="0"/>
    <n v="0"/>
    <n v="0"/>
    <n v="0"/>
    <n v="0"/>
    <n v="7039913"/>
    <n v="0"/>
    <n v="0"/>
    <m/>
    <m/>
    <m/>
    <m/>
    <n v="0"/>
    <s v="RS"/>
    <s v="RS"/>
    <s v="En Ejecución "/>
  </r>
  <r>
    <n v="31"/>
    <s v="A"/>
    <s v="SALUD"/>
    <s v="URBANO"/>
    <s v="SOCIAL"/>
    <x v="1"/>
    <x v="1"/>
    <n v="1"/>
    <s v="LIBRE"/>
    <s v="EJECUCION"/>
    <n v="30470902"/>
    <m/>
    <m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n v="0"/>
    <n v="0"/>
    <n v="0"/>
    <n v="0"/>
    <n v="0"/>
    <n v="0"/>
    <n v="0"/>
    <n v="0"/>
    <m/>
    <m/>
    <m/>
    <m/>
    <n v="0"/>
    <s v="RS"/>
    <s v="RS"/>
    <s v="En Ejecución "/>
  </r>
  <r>
    <n v="33"/>
    <s v="A"/>
    <s v="MULTISECTORIAL"/>
    <s v="URBANO"/>
    <s v="SOCIAL"/>
    <x v="1"/>
    <x v="1"/>
    <n v="1"/>
    <s v="FRIL"/>
    <s v="EJECUCION"/>
    <s v="FRIL"/>
    <m/>
    <m/>
    <s v="FRILEJECUCION"/>
    <m/>
    <s v="FONDO REGIONAL DE INICIATIVAS LOCAL - ANEXO PAGINA 2"/>
    <m/>
    <m/>
    <m/>
    <m/>
    <m/>
    <m/>
    <m/>
    <n v="219181184"/>
    <n v="0"/>
    <m/>
    <n v="219181184"/>
    <n v="219181184"/>
    <n v="0"/>
    <n v="0"/>
    <n v="6750156"/>
    <n v="0"/>
    <n v="2958966"/>
    <n v="0"/>
    <n v="30866995"/>
    <n v="69416176"/>
    <n v="0"/>
    <n v="109188891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9099987654"/>
    <n v="13864577742"/>
    <m/>
    <n v="4143346004"/>
    <n v="3695941567"/>
    <n v="447404437"/>
    <n v="0"/>
    <n v="493714323"/>
    <n v="327203652"/>
    <n v="231652808"/>
    <n v="229131460"/>
    <n v="515745999"/>
    <n v="753655167"/>
    <n v="237199358"/>
    <n v="325836149"/>
    <n v="262457136"/>
    <n v="96501189"/>
    <n v="222844326"/>
    <m/>
    <n v="1109206390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1"/>
    <x v="1"/>
    <n v="1"/>
    <s v="LIBRE"/>
    <s v="EJECUCION"/>
    <n v="30463800"/>
    <m/>
    <m/>
    <s v="30463800EJECUCION"/>
    <m/>
    <s v="* REPOSICION HOSPEDERIA HOGAR DE CRISTO, OSORNO"/>
    <m/>
    <m/>
    <m/>
    <m/>
    <m/>
    <m/>
    <m/>
    <n v="4144186000"/>
    <n v="0"/>
    <m/>
    <n v="0"/>
    <n v="0"/>
    <n v="0"/>
    <n v="0"/>
    <n v="0"/>
    <n v="0"/>
    <n v="0"/>
    <n v="0"/>
    <n v="0"/>
    <n v="0"/>
    <n v="0"/>
    <n v="0"/>
    <n v="0"/>
    <n v="0"/>
    <n v="0"/>
    <m/>
    <n v="4144186000"/>
    <s v="RS"/>
    <s v="RS"/>
    <s v="En Licitación"/>
  </r>
  <r>
    <n v="31"/>
    <s v="A"/>
    <s v="TRANSPORTE Y VIVIENDA"/>
    <s v="URBANO"/>
    <s v="SOCIAL"/>
    <x v="1"/>
    <x v="1"/>
    <n v="1"/>
    <s v="LIBRE"/>
    <s v="EJECUCION"/>
    <n v="30123182"/>
    <s v="G"/>
    <m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0"/>
    <n v="0"/>
    <n v="0"/>
    <n v="0"/>
    <n v="0"/>
    <n v="0"/>
    <n v="0"/>
    <n v="0"/>
    <n v="0"/>
    <n v="0"/>
    <n v="0"/>
    <n v="0"/>
    <n v="0"/>
    <n v="0"/>
    <n v="0"/>
    <m/>
    <n v="5579270000"/>
    <s v="RS"/>
    <s v="RS"/>
    <s v="Licitación Adjudicada"/>
  </r>
  <r>
    <n v="31"/>
    <s v="N"/>
    <s v="DEFENSA Y SEGURIDAD"/>
    <s v="URBANO"/>
    <s v="SOCIAL"/>
    <x v="1"/>
    <x v="1"/>
    <n v="1"/>
    <s v="LIBRE"/>
    <s v="DISEÑO"/>
    <n v="40015396"/>
    <m/>
    <s v="IGNACIO ORTIZ"/>
    <m/>
    <m/>
    <s v="** REPOSICION JUZGADO DE POLICIA LOCAL"/>
    <s v="*CERT. CORE 293 09.20 - INCORPORA Y CAMBIA NOMBRE"/>
    <m/>
    <m/>
    <s v="1857 11.20"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  <m/>
    <s v="En Licitación"/>
  </r>
  <r>
    <n v="31"/>
    <s v="N"/>
    <s v="TRANSPORTE Y VIVIENDA"/>
    <s v="URBANO"/>
    <s v="SOCIAL"/>
    <x v="1"/>
    <x v="1"/>
    <n v="1"/>
    <s v="LIBRE"/>
    <s v="EJECUCION"/>
    <n v="40019026"/>
    <m/>
    <s v="GLORIA QUEZADA"/>
    <m/>
    <m/>
    <s v="* REPOSICION DE VEREDAS SECTOR NORTE, OSORNO"/>
    <s v="*CERT. CORE 270 09.20 - INCORPORA Y AJUSTA COSTO"/>
    <m/>
    <m/>
    <s v="1854 11.20"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  <m/>
    <s v="En Licitación"/>
  </r>
  <r>
    <n v="31"/>
    <s v="N"/>
    <s v="DEFENSA Y SEGURIDAD"/>
    <s v="URBANO"/>
    <s v="SOCIAL"/>
    <x v="1"/>
    <x v="1"/>
    <n v="1"/>
    <s v="LIBRE"/>
    <s v="EJECUCION"/>
    <n v="40008282"/>
    <m/>
    <m/>
    <m/>
    <m/>
    <s v="** REPOSICION SEXTA COMPAÑÍA DE BOMBEROS DE OSORNO"/>
    <s v="* CERT. CORE 321 11.20 - SE INCORPORA"/>
    <m/>
    <m/>
    <m/>
    <m/>
    <m/>
    <m/>
    <n v="988704000"/>
    <n v="0"/>
    <m/>
    <n v="0"/>
    <n v="0"/>
    <n v="0"/>
    <n v="0"/>
    <n v="0"/>
    <n v="0"/>
    <n v="0"/>
    <n v="0"/>
    <n v="0"/>
    <n v="0"/>
    <n v="0"/>
    <n v="0"/>
    <n v="0"/>
    <n v="0"/>
    <n v="0"/>
    <m/>
    <n v="988704000"/>
    <s v="RS"/>
    <m/>
    <s v="Convenio en Tramite"/>
  </r>
  <r>
    <n v="31"/>
    <s v="N"/>
    <s v="EDUCACIÓN Y CULTURA"/>
    <s v="URBANO"/>
    <s v="SOCIAL"/>
    <x v="1"/>
    <x v="1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  <m/>
    <s v="Convenio en Tramite"/>
  </r>
  <r>
    <n v="31"/>
    <s v="N"/>
    <s v="TRANSPORTE Y VIVIENDA"/>
    <s v="URBANO"/>
    <s v="SOCIAL"/>
    <x v="1"/>
    <x v="1"/>
    <n v="1"/>
    <s v="LIBRE"/>
    <s v="EJECUCION"/>
    <n v="40019022"/>
    <m/>
    <m/>
    <s v="40019022EJECUCION"/>
    <m/>
    <s v="* REPOSICION VEREDAS POBLACION ANGULO, COMUNA DE OSORNO"/>
    <s v="* CERT. CORE 206 07.19 - SE INCORPORA AL PPTO 2019 CON CARGO AL FNDR / * CERT. CORE 162 05,20 CAMBIA NOMBRE "/>
    <m/>
    <m/>
    <s v="1556 08.20"/>
    <m/>
    <m/>
    <m/>
    <n v="519400000"/>
    <n v="0"/>
    <m/>
    <n v="0"/>
    <n v="0"/>
    <n v="0"/>
    <n v="0"/>
    <n v="0"/>
    <n v="0"/>
    <n v="0"/>
    <n v="0"/>
    <n v="0"/>
    <n v="0"/>
    <n v="0"/>
    <n v="0"/>
    <n v="0"/>
    <n v="0"/>
    <n v="0"/>
    <m/>
    <n v="51940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3317045000"/>
    <n v="0"/>
    <m/>
    <n v="0"/>
    <n v="0"/>
    <n v="0"/>
    <n v="0"/>
    <n v="0"/>
    <n v="0"/>
    <n v="0"/>
    <n v="0"/>
    <n v="0"/>
    <n v="0"/>
    <n v="0"/>
    <n v="0"/>
    <n v="0"/>
    <n v="0"/>
    <n v="0"/>
    <m/>
    <n v="1331704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OSORNO"/>
    <m/>
    <m/>
    <m/>
    <m/>
    <m/>
    <m/>
    <m/>
    <n v="42417032654"/>
    <n v="13864577742"/>
    <m/>
    <n v="4143346004"/>
    <n v="3695941567"/>
    <n v="447404437"/>
    <n v="0"/>
    <n v="493714323"/>
    <n v="327203652"/>
    <n v="231652808"/>
    <n v="229131460"/>
    <n v="515745999"/>
    <n v="753655167"/>
    <n v="237199358"/>
    <n v="325836149"/>
    <n v="262457136"/>
    <n v="96501189"/>
    <n v="222844326"/>
    <m/>
    <n v="2440910890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2"/>
    <n v="2"/>
    <s v="LIBRE"/>
    <s v="DISEÑO"/>
    <n v="30412923"/>
    <m/>
    <m/>
    <s v="30412923DISEÑO"/>
    <m/>
    <s v="CONSTRUCCION POSTA SALUD EL PONCHO"/>
    <m/>
    <m/>
    <m/>
    <m/>
    <m/>
    <m/>
    <m/>
    <n v="19780000"/>
    <n v="7512000"/>
    <m/>
    <n v="0"/>
    <n v="0"/>
    <n v="0"/>
    <n v="0"/>
    <n v="0"/>
    <n v="0"/>
    <n v="0"/>
    <n v="0"/>
    <n v="0"/>
    <n v="0"/>
    <n v="0"/>
    <n v="0"/>
    <n v="0"/>
    <n v="0"/>
    <n v="0"/>
    <m/>
    <n v="12268000"/>
    <s v="RS"/>
    <s v="RS"/>
    <s v="En Liquidación"/>
  </r>
  <r>
    <n v="31"/>
    <s v="A"/>
    <s v="EDUCACIÓN Y CULTURA"/>
    <s v="RURAL"/>
    <s v="SOCIAL"/>
    <x v="1"/>
    <x v="2"/>
    <n v="2"/>
    <s v="FIE"/>
    <s v="EJECUCION"/>
    <n v="30478036"/>
    <m/>
    <m/>
    <s v="30478036EJECUCION"/>
    <s v="739231-39-LR19"/>
    <s v="* REPOSICION ESCUELA RURAL EL ISLOTE RUPANCO, PUERTO OCTAY"/>
    <s v="* CERT. CORE 247 22.08.19 - APRUEBA REINCORPORAR CON CARGO AL FNDR./ CERT CORE. 336 19.11.20 - COSTO"/>
    <m/>
    <m/>
    <m/>
    <m/>
    <m/>
    <m/>
    <n v="1264238764"/>
    <n v="0"/>
    <m/>
    <n v="864563412"/>
    <n v="864563412"/>
    <n v="0"/>
    <n v="0"/>
    <n v="102163291"/>
    <n v="0"/>
    <n v="99666408"/>
    <n v="96671875"/>
    <n v="230229291"/>
    <n v="0"/>
    <n v="117327599"/>
    <n v="0"/>
    <n v="143857420"/>
    <n v="32277284"/>
    <n v="42370244"/>
    <m/>
    <n v="399675352"/>
    <s v="RS"/>
    <s v="RS"/>
    <s v="En Ejecución "/>
  </r>
  <r>
    <n v="29"/>
    <s v="A"/>
    <s v="MULTISECTORIAL"/>
    <s v="RURAL"/>
    <s v="SOCIAL"/>
    <x v="1"/>
    <x v="2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17007052"/>
    <n v="17007052"/>
    <n v="0"/>
    <n v="0"/>
    <n v="0"/>
    <n v="0"/>
    <n v="0"/>
    <n v="0"/>
    <n v="0"/>
    <n v="0"/>
    <n v="0"/>
    <n v="0"/>
    <n v="17007052"/>
    <n v="0"/>
    <n v="0"/>
    <m/>
    <n v="30116948"/>
    <s v="RS*"/>
    <s v="C33"/>
    <s v="En Ejecución "/>
  </r>
  <r>
    <n v="31"/>
    <s v="A"/>
    <s v="TRANSPORTE Y VIVIENDA"/>
    <s v="RURAL"/>
    <s v="SOCIAL"/>
    <x v="1"/>
    <x v="2"/>
    <n v="2"/>
    <s v="FAR"/>
    <s v="EJECUCION"/>
    <n v="40008506"/>
    <m/>
    <m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203000"/>
    <n v="525203000"/>
    <n v="0"/>
    <n v="0"/>
    <n v="0"/>
    <n v="2000000"/>
    <n v="1390405"/>
    <n v="80806669"/>
    <n v="181999954"/>
    <n v="0"/>
    <n v="76487317"/>
    <n v="53359322"/>
    <n v="127159333"/>
    <n v="2000000"/>
    <n v="0"/>
    <m/>
    <n v="350000"/>
    <s v="RS*"/>
    <s v="C33"/>
    <s v="En Ejecución "/>
  </r>
  <r>
    <n v="33"/>
    <s v="A"/>
    <s v="MULTISECTORIAL"/>
    <s v="URBANO"/>
    <s v="SOCIAL"/>
    <x v="1"/>
    <x v="2"/>
    <n v="2"/>
    <s v="FRIL"/>
    <s v="EJECUCION"/>
    <s v="FRIL"/>
    <m/>
    <m/>
    <s v="FRILEJECUCION"/>
    <m/>
    <s v="FONDO REGIONAL DE INICIATIVAS LOCAL - ANEXO PAGINA 2"/>
    <m/>
    <m/>
    <m/>
    <m/>
    <m/>
    <m/>
    <m/>
    <n v="104737595"/>
    <n v="0"/>
    <m/>
    <n v="104737595"/>
    <n v="104737595"/>
    <n v="0"/>
    <n v="0"/>
    <n v="0"/>
    <n v="0"/>
    <n v="0"/>
    <n v="41561249"/>
    <n v="0"/>
    <n v="0"/>
    <n v="0"/>
    <n v="63176346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961433359"/>
    <n v="7512000"/>
    <m/>
    <n v="1511511059"/>
    <n v="1511511059"/>
    <n v="0"/>
    <n v="0"/>
    <n v="102163291"/>
    <n v="2000000"/>
    <n v="101056813"/>
    <n v="219039793"/>
    <n v="412229245"/>
    <n v="0"/>
    <n v="193814916"/>
    <n v="116535668"/>
    <n v="288023805"/>
    <n v="34277284"/>
    <n v="42370244"/>
    <m/>
    <n v="4424103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x v="2"/>
    <n v="2"/>
    <s v="FAR"/>
    <s v="EJECUCION"/>
    <n v="40013401"/>
    <m/>
    <m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0"/>
    <n v="0"/>
    <n v="0"/>
    <n v="0"/>
    <n v="0"/>
    <n v="0"/>
    <n v="0"/>
    <n v="0"/>
    <n v="0"/>
    <n v="0"/>
    <n v="0"/>
    <n v="0"/>
    <n v="0"/>
    <n v="0"/>
    <n v="0"/>
    <m/>
    <n v="449112000"/>
    <s v="RS*"/>
    <s v="C33"/>
    <s v="Convenio en Tramite"/>
  </r>
  <r>
    <n v="29"/>
    <s v="N"/>
    <s v="MULTISECTORIAL"/>
    <s v="URBANO"/>
    <s v="SOCIAL"/>
    <x v="1"/>
    <x v="2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49112000"/>
    <n v="0"/>
    <m/>
    <n v="0"/>
    <n v="0"/>
    <n v="0"/>
    <n v="0"/>
    <n v="0"/>
    <n v="0"/>
    <n v="0"/>
    <n v="0"/>
    <n v="0"/>
    <n v="0"/>
    <n v="0"/>
    <n v="0"/>
    <n v="0"/>
    <n v="0"/>
    <n v="0"/>
    <m/>
    <n v="74911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ERTO OCTAY"/>
    <m/>
    <m/>
    <m/>
    <m/>
    <m/>
    <m/>
    <m/>
    <n v="2710545359"/>
    <n v="7512000"/>
    <m/>
    <n v="1511511059"/>
    <n v="1511511059"/>
    <n v="0"/>
    <n v="0"/>
    <n v="102163291"/>
    <n v="2000000"/>
    <n v="101056813"/>
    <n v="219039793"/>
    <n v="412229245"/>
    <n v="0"/>
    <n v="193814916"/>
    <n v="116535668"/>
    <n v="288023805"/>
    <n v="34277284"/>
    <n v="42370244"/>
    <m/>
    <n v="11915223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1"/>
    <x v="3"/>
    <n v="3"/>
    <s v="LIBRE"/>
    <s v="EJECUCION"/>
    <n v="30397335"/>
    <m/>
    <m/>
    <s v="30397335EJECUCION"/>
    <m/>
    <s v="CONSTRUCCION SERVICIO APR COLONIA PONCE, PURRANQUE"/>
    <m/>
    <m/>
    <m/>
    <m/>
    <m/>
    <m/>
    <m/>
    <n v="529939000"/>
    <n v="234367073"/>
    <m/>
    <n v="247512490"/>
    <n v="247512490"/>
    <n v="0"/>
    <n v="0"/>
    <n v="0"/>
    <n v="0"/>
    <n v="0"/>
    <n v="14949375"/>
    <n v="0"/>
    <n v="1437500"/>
    <n v="88750560"/>
    <n v="1437500"/>
    <n v="27733376"/>
    <n v="30903705"/>
    <n v="82300474"/>
    <m/>
    <n v="48059437"/>
    <s v="RS"/>
    <s v="RS"/>
    <s v="Paralizada"/>
  </r>
  <r>
    <n v="31"/>
    <s v="A"/>
    <s v="DEPORTE"/>
    <s v="RURAL"/>
    <s v="SOCIAL"/>
    <x v="1"/>
    <x v="3"/>
    <n v="3"/>
    <s v="FAR"/>
    <s v="EJECUCION"/>
    <n v="30134930"/>
    <m/>
    <m/>
    <s v="30134930EJECUCION"/>
    <m/>
    <s v="CONSTRUCCION ESTADIO CORTE-ALTO, PURRANQUE"/>
    <m/>
    <m/>
    <m/>
    <m/>
    <m/>
    <m/>
    <m/>
    <n v="1004973000"/>
    <n v="315623727"/>
    <m/>
    <n v="602006659"/>
    <n v="602006659"/>
    <n v="0"/>
    <n v="0"/>
    <n v="0"/>
    <n v="99488179"/>
    <n v="51581924"/>
    <n v="0"/>
    <n v="74972489"/>
    <n v="28757605"/>
    <n v="118465254"/>
    <n v="0"/>
    <n v="125744916"/>
    <n v="102996292"/>
    <n v="0"/>
    <m/>
    <n v="87342614"/>
    <s v="RS"/>
    <s v="RS"/>
    <s v="En Ejecución "/>
  </r>
  <r>
    <n v="31"/>
    <s v="A"/>
    <s v="TRANSPORTE Y VIVIENDA"/>
    <s v="RURAL"/>
    <s v="SOCIAL"/>
    <x v="1"/>
    <x v="3"/>
    <n v="3"/>
    <s v="FAR"/>
    <s v="EJECUCION"/>
    <n v="40005410"/>
    <m/>
    <m/>
    <s v="40005410EJECUCION"/>
    <m/>
    <s v="CONSERVACION VEREDAS SECTOR CENTRO NORTE, COMUNA DE PURRANQUE (C33)"/>
    <m/>
    <m/>
    <m/>
    <m/>
    <m/>
    <m/>
    <m/>
    <n v="521481000"/>
    <n v="215960599"/>
    <m/>
    <n v="277529490"/>
    <n v="277529490"/>
    <n v="0"/>
    <n v="0"/>
    <n v="0"/>
    <n v="0"/>
    <n v="0"/>
    <n v="0"/>
    <n v="34551979"/>
    <n v="0"/>
    <n v="0"/>
    <n v="0"/>
    <n v="14219107"/>
    <n v="228758404"/>
    <n v="0"/>
    <m/>
    <n v="27990911"/>
    <s v="RS*"/>
    <s v="C33"/>
    <s v="En Ejecución "/>
  </r>
  <r>
    <n v="31"/>
    <s v="A"/>
    <s v="TRANSPORTE Y VIVIENDA"/>
    <s v="RURAL"/>
    <s v="SOCIAL"/>
    <x v="1"/>
    <x v="3"/>
    <n v="3"/>
    <s v="FAR"/>
    <s v="EJECUCION"/>
    <n v="40005409"/>
    <m/>
    <m/>
    <s v="40005409EJECUCION"/>
    <m/>
    <s v="CONSERVACION CAMINOS NO ENROLADOS COMUNA DE PURRANQUE (C33)"/>
    <m/>
    <m/>
    <m/>
    <m/>
    <m/>
    <m/>
    <m/>
    <n v="358631000"/>
    <n v="165275947"/>
    <m/>
    <n v="125059189"/>
    <n v="125059189"/>
    <n v="0"/>
    <n v="0"/>
    <n v="0"/>
    <n v="0"/>
    <n v="0"/>
    <n v="0"/>
    <n v="35943384"/>
    <n v="0"/>
    <n v="0"/>
    <n v="0"/>
    <n v="12234359"/>
    <n v="76881446"/>
    <n v="0"/>
    <m/>
    <n v="68295864"/>
    <s v="RS*"/>
    <s v="C33"/>
    <s v="En Ejecución "/>
  </r>
  <r>
    <n v="31"/>
    <s v="A"/>
    <s v="SALUD"/>
    <s v="RURAL"/>
    <s v="SOCIAL"/>
    <x v="1"/>
    <x v="3"/>
    <n v="3"/>
    <s v="LIBRE"/>
    <s v="DISEÑO"/>
    <n v="30171924"/>
    <m/>
    <m/>
    <s v="30171924DISEÑO"/>
    <m/>
    <s v="REPOSICION POSTA RURAL COLONIA PONCE, PURRANQUE"/>
    <m/>
    <m/>
    <m/>
    <m/>
    <m/>
    <m/>
    <m/>
    <n v="21277640"/>
    <n v="16219730"/>
    <m/>
    <n v="0"/>
    <n v="0"/>
    <n v="0"/>
    <n v="0"/>
    <n v="0"/>
    <n v="0"/>
    <n v="0"/>
    <n v="0"/>
    <n v="0"/>
    <n v="0"/>
    <n v="0"/>
    <n v="0"/>
    <n v="0"/>
    <n v="0"/>
    <n v="0"/>
    <m/>
    <n v="5057910"/>
    <s v="RS"/>
    <s v="RS"/>
    <s v="En Ejecución "/>
  </r>
  <r>
    <n v="31"/>
    <s v="A"/>
    <s v="SALUD"/>
    <s v="RURAL"/>
    <s v="SOCIAL"/>
    <x v="1"/>
    <x v="3"/>
    <n v="3"/>
    <s v="LIBRE"/>
    <s v="DISEÑO"/>
    <n v="30171875"/>
    <m/>
    <m/>
    <s v="30171875DISEÑO"/>
    <s v="3443-47-LE19"/>
    <s v="REPOSICION POSTA SALUD RURAL COLIGUAL, PURRANQUE"/>
    <m/>
    <m/>
    <m/>
    <m/>
    <m/>
    <m/>
    <m/>
    <n v="25140000"/>
    <n v="0"/>
    <m/>
    <n v="11610000"/>
    <n v="4610000"/>
    <n v="7000000"/>
    <n v="0"/>
    <n v="0"/>
    <n v="0"/>
    <n v="0"/>
    <n v="0"/>
    <n v="0"/>
    <n v="0"/>
    <n v="4610000"/>
    <n v="0"/>
    <n v="0"/>
    <n v="0"/>
    <n v="0"/>
    <m/>
    <n v="13530000"/>
    <s v="RS"/>
    <s v="RS"/>
    <s v="En Ejecución "/>
  </r>
  <r>
    <n v="31"/>
    <s v="A"/>
    <s v="SALUD"/>
    <s v="RURAL"/>
    <s v="SOCIAL"/>
    <x v="1"/>
    <x v="3"/>
    <n v="3"/>
    <s v="LIBRE"/>
    <s v="DISEÑO"/>
    <n v="30171923"/>
    <m/>
    <m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0"/>
    <n v="0"/>
    <n v="0"/>
    <n v="0"/>
    <n v="0"/>
    <n v="0"/>
    <n v="0"/>
    <n v="0"/>
    <n v="0"/>
    <n v="0"/>
    <n v="0"/>
    <n v="0"/>
    <n v="0"/>
    <n v="0"/>
    <n v="0"/>
    <m/>
    <n v="11700000"/>
    <s v="RS"/>
    <s v="RS"/>
    <s v="En Ejecución "/>
  </r>
  <r>
    <n v="31"/>
    <s v="N"/>
    <s v="ENERGIA"/>
    <s v="RURAL"/>
    <s v="SOCIAL"/>
    <x v="1"/>
    <x v="3"/>
    <n v="3"/>
    <s v="LIBRE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361000"/>
    <n v="153361000"/>
    <n v="0"/>
    <n v="0"/>
    <n v="0"/>
    <n v="153361000"/>
    <n v="0"/>
    <n v="0"/>
    <n v="0"/>
    <n v="0"/>
    <n v="0"/>
    <n v="0"/>
    <n v="0"/>
    <n v="0"/>
    <n v="0"/>
    <m/>
    <n v="270000"/>
    <s v="RS"/>
    <s v="RS"/>
    <s v="En Ejecución "/>
  </r>
  <r>
    <n v="33"/>
    <s v="A"/>
    <s v="MULTISECTORIAL"/>
    <s v="URBANO"/>
    <s v="SOCIAL"/>
    <x v="1"/>
    <x v="3"/>
    <n v="3"/>
    <s v="FRIL"/>
    <s v="EJECUCION"/>
    <s v="FRIL"/>
    <m/>
    <m/>
    <s v="FRILEJECUCION"/>
    <m/>
    <s v="FONDO REGIONAL DE INICIATIVAS LOCAL - ANEXO PAGINA 2"/>
    <m/>
    <m/>
    <m/>
    <m/>
    <m/>
    <m/>
    <m/>
    <n v="130899609"/>
    <n v="0"/>
    <m/>
    <n v="130899609"/>
    <n v="130899609"/>
    <n v="0"/>
    <n v="0"/>
    <n v="68746010"/>
    <n v="42180911"/>
    <n v="12137911"/>
    <n v="0"/>
    <n v="0"/>
    <n v="0"/>
    <n v="6554029"/>
    <n v="1280748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765472249"/>
    <n v="955247076"/>
    <m/>
    <n v="1547978437"/>
    <n v="1540978437"/>
    <n v="7000000"/>
    <n v="0"/>
    <n v="68746010"/>
    <n v="295030090"/>
    <n v="63719835"/>
    <n v="14949375"/>
    <n v="145467852"/>
    <n v="30195105"/>
    <n v="218379843"/>
    <n v="2718248"/>
    <n v="179931758"/>
    <n v="439539847"/>
    <n v="82300474"/>
    <m/>
    <n v="26224673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3"/>
    <n v="3"/>
    <s v="LIBRE"/>
    <s v="DISEÑO"/>
    <n v="30068433"/>
    <m/>
    <m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0"/>
    <n v="0"/>
    <n v="0"/>
    <n v="0"/>
    <n v="0"/>
    <n v="0"/>
    <n v="0"/>
    <n v="0"/>
    <n v="0"/>
    <n v="0"/>
    <n v="0"/>
    <n v="0"/>
    <n v="0"/>
    <n v="0"/>
    <n v="0"/>
    <m/>
    <n v="20374000"/>
    <s v="RS"/>
    <s v="RS"/>
    <s v="En Licitación"/>
  </r>
  <r>
    <n v="29"/>
    <s v="N"/>
    <s v="DEFENSA Y SEGURIDAD"/>
    <s v="URBANO"/>
    <s v="SOCIAL"/>
    <x v="1"/>
    <x v="3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  <s v="C33"/>
    <s v="Convenio en Tramite"/>
  </r>
  <r>
    <n v="31"/>
    <s v="N"/>
    <s v="TRANSPORTE Y VIVIENDA"/>
    <s v="URBANO"/>
    <s v="SOCIAL"/>
    <x v="1"/>
    <x v="3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0"/>
    <n v="0"/>
    <n v="0"/>
    <n v="0"/>
    <n v="0"/>
    <n v="0"/>
    <n v="0"/>
    <n v="0"/>
    <n v="0"/>
    <n v="0"/>
    <n v="0"/>
    <n v="0"/>
    <n v="0"/>
    <n v="0"/>
    <n v="0"/>
    <m/>
    <n v="694291000"/>
    <s v="RS*"/>
    <s v="C33"/>
    <s v="Convenio en Confección"/>
  </r>
  <r>
    <n v="29"/>
    <s v="N"/>
    <s v="MULTISECTORIAL"/>
    <s v="URBANO"/>
    <s v="SOCIAL"/>
    <x v="1"/>
    <x v="3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  <s v="C33"/>
    <s v="Convenio en Confección"/>
  </r>
  <r>
    <n v="31"/>
    <s v="N"/>
    <s v="TRANSPORTE Y VIVIENDA"/>
    <s v="URBANO"/>
    <s v="SOCIAL"/>
    <x v="1"/>
    <x v="3"/>
    <n v="3"/>
    <s v="LIBRE"/>
    <s v="EJECUCION"/>
    <n v="40019355"/>
    <m/>
    <m/>
    <s v="40019355EJECUCION"/>
    <m/>
    <s v="** CONSERVACION VEREDAS LOCALIDAD DE CORTE ALTO (C33)"/>
    <s v="* CERT. CORE 306 10.2020 - APRUEBA INCORPORAR"/>
    <m/>
    <m/>
    <m/>
    <m/>
    <m/>
    <m/>
    <n v="625991000"/>
    <n v="0"/>
    <m/>
    <n v="0"/>
    <n v="0"/>
    <n v="0"/>
    <n v="0"/>
    <n v="0"/>
    <n v="0"/>
    <n v="0"/>
    <n v="0"/>
    <n v="0"/>
    <n v="0"/>
    <n v="0"/>
    <n v="0"/>
    <n v="0"/>
    <n v="0"/>
    <n v="0"/>
    <m/>
    <n v="625991000"/>
    <s v="RS*"/>
    <s v="C33"/>
    <s v="Convenio en Tramite"/>
  </r>
  <r>
    <n v="31"/>
    <s v="N"/>
    <s v="TRANSPORTE Y VIVIENDA"/>
    <s v="RURAL"/>
    <s v="CONECTIVIDAD"/>
    <x v="1"/>
    <x v="3"/>
    <n v="3"/>
    <s v="FAR"/>
    <s v="EJECUCION"/>
    <n v="40019354"/>
    <m/>
    <m/>
    <s v="40019354EJECUCION"/>
    <m/>
    <s v="CONSERVACION CAMINOS NO ENROLADOS COLONIA PONCE (C33)"/>
    <m/>
    <m/>
    <m/>
    <s v="1635 09.20"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436472732"/>
    <n v="0"/>
    <m/>
    <n v="0"/>
    <n v="0"/>
    <n v="0"/>
    <n v="0"/>
    <n v="0"/>
    <n v="0"/>
    <n v="0"/>
    <n v="0"/>
    <n v="0"/>
    <n v="0"/>
    <n v="0"/>
    <n v="0"/>
    <n v="0"/>
    <n v="0"/>
    <n v="0"/>
    <m/>
    <n v="243647273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RRANQUE"/>
    <m/>
    <m/>
    <m/>
    <m/>
    <m/>
    <m/>
    <m/>
    <n v="5201944981"/>
    <n v="955247076"/>
    <m/>
    <n v="1547978437"/>
    <n v="1540978437"/>
    <n v="7000000"/>
    <n v="0"/>
    <n v="68746010"/>
    <n v="295030090"/>
    <n v="63719835"/>
    <n v="14949375"/>
    <n v="145467852"/>
    <n v="30195105"/>
    <n v="218379843"/>
    <n v="2718248"/>
    <n v="179931758"/>
    <n v="439539847"/>
    <n v="82300474"/>
    <m/>
    <n v="269871946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CONECTIVIDAD"/>
    <x v="1"/>
    <x v="4"/>
    <n v="4"/>
    <s v="FAR"/>
    <s v="EJECUCION"/>
    <n v="40001354"/>
    <m/>
    <m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76765456"/>
    <n v="176765456"/>
    <n v="0"/>
    <n v="0"/>
    <n v="0"/>
    <n v="0"/>
    <n v="0"/>
    <n v="0"/>
    <n v="0"/>
    <n v="0"/>
    <n v="176765456"/>
    <n v="0"/>
    <n v="0"/>
    <n v="0"/>
    <n v="0"/>
    <m/>
    <n v="22028663"/>
    <s v="RS*"/>
    <s v="C33"/>
    <s v="En Ejecución "/>
  </r>
  <r>
    <n v="31"/>
    <s v="A"/>
    <s v="EDUCACIÓN Y CULTURA"/>
    <s v="RURAL"/>
    <s v="SOCIAL"/>
    <x v="1"/>
    <x v="4"/>
    <n v="4"/>
    <s v="LIBRE"/>
    <s v="EJECUCION"/>
    <n v="30067012"/>
    <m/>
    <m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6543847"/>
    <n v="6543847"/>
    <n v="0"/>
    <m/>
    <n v="1404852"/>
    <n v="2318481"/>
    <n v="0"/>
    <n v="0"/>
    <n v="0"/>
    <n v="678300"/>
    <n v="2142214"/>
    <n v="0"/>
    <m/>
    <m/>
    <m/>
    <m/>
    <n v="24326976"/>
    <s v="IN"/>
    <s v="IN"/>
    <s v="En Ejecución "/>
  </r>
  <r>
    <n v="29"/>
    <s v="A"/>
    <s v="TRANSPORTE Y VIVIENDA"/>
    <s v="URBANO"/>
    <s v="SOCIAL"/>
    <x v="1"/>
    <x v="4"/>
    <n v="4"/>
    <s v="LIBRE"/>
    <s v="EJECUCION"/>
    <n v="40018376"/>
    <m/>
    <m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  <s v="C33"/>
    <s v="Terminado"/>
  </r>
  <r>
    <n v="31"/>
    <s v="A"/>
    <s v="MULTISECTORIAL"/>
    <s v="URBANO"/>
    <s v="CONECTIVIDAD"/>
    <x v="1"/>
    <x v="4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82961522"/>
    <n v="34613036"/>
    <n v="48348486"/>
    <n v="0"/>
    <n v="15576529"/>
    <n v="19036507"/>
    <n v="0"/>
    <n v="0"/>
    <n v="0"/>
    <n v="0"/>
    <n v="0"/>
    <n v="0"/>
    <n v="0"/>
    <n v="0"/>
    <n v="0"/>
    <m/>
    <n v="20054478"/>
    <s v="RS"/>
    <s v="RS"/>
    <s v="En Ejecución "/>
  </r>
  <r>
    <n v="33"/>
    <s v="A"/>
    <s v="MULTISECTORIAL"/>
    <s v="URBANO"/>
    <s v="SOCIAL"/>
    <x v="1"/>
    <x v="4"/>
    <n v="4"/>
    <s v="FRIL"/>
    <s v="EJECUCION"/>
    <s v="FRIL"/>
    <m/>
    <m/>
    <s v="FRILEJECUCION"/>
    <m/>
    <s v="FONDO REGIONAL DE INICIATIVAS LOCAL - ANEXO PAGINA 2"/>
    <m/>
    <m/>
    <m/>
    <m/>
    <m/>
    <m/>
    <m/>
    <n v="160207000"/>
    <n v="0"/>
    <m/>
    <n v="160207000"/>
    <n v="160207000"/>
    <n v="0"/>
    <n v="0"/>
    <n v="11593920"/>
    <n v="0"/>
    <n v="16580652"/>
    <n v="22559210"/>
    <n v="0"/>
    <n v="54869950"/>
    <n v="0"/>
    <n v="24692135"/>
    <n v="0"/>
    <n v="29911133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702698160"/>
    <n v="3115184988"/>
    <m/>
    <n v="521103055"/>
    <n v="472754569"/>
    <n v="48348486"/>
    <n v="0"/>
    <n v="28575301"/>
    <n v="21354988"/>
    <n v="16580652"/>
    <n v="22559210"/>
    <n v="94625230"/>
    <n v="55548250"/>
    <n v="178907670"/>
    <n v="24692135"/>
    <n v="0"/>
    <n v="29911133"/>
    <n v="0"/>
    <m/>
    <n v="6641011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x v="4"/>
    <n v="4"/>
    <s v="LIBRE"/>
    <s v="EJECUCION"/>
    <n v="30359222"/>
    <m/>
    <m/>
    <m/>
    <m/>
    <s v="** CONSERVACION CAMINOS NO ENROLADOS EN 7 SECTORES DE LA COMUNA DE PUYEHUE"/>
    <s v="* CERT. CORE 246 08.20 / CERT. CORE 279 09,20 - RECONOCE CARTERA DE REEMPLAZO"/>
    <m/>
    <m/>
    <m/>
    <n v="26527000"/>
    <m/>
    <m/>
    <n v="378086000"/>
    <n v="0"/>
    <m/>
    <n v="0"/>
    <n v="0"/>
    <n v="0"/>
    <n v="0"/>
    <n v="0"/>
    <n v="0"/>
    <n v="0"/>
    <n v="0"/>
    <n v="0"/>
    <n v="0"/>
    <n v="0"/>
    <n v="0"/>
    <n v="0"/>
    <n v="0"/>
    <n v="0"/>
    <m/>
    <n v="378086000"/>
    <s v="RS"/>
    <s v="RS"/>
    <s v="En Licitación"/>
  </r>
  <r>
    <n v="31"/>
    <s v="A"/>
    <s v="SALUD"/>
    <s v="RURAL"/>
    <s v="SALUD"/>
    <x v="1"/>
    <x v="4"/>
    <n v="4"/>
    <s v="LIBRE"/>
    <s v="DISEÑO"/>
    <n v="40007052"/>
    <m/>
    <m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4400000"/>
    <n v="4400000"/>
    <n v="0"/>
    <n v="0"/>
    <n v="4400000"/>
    <n v="0"/>
    <n v="0"/>
    <n v="0"/>
    <n v="0"/>
    <n v="0"/>
    <n v="0"/>
    <n v="0"/>
    <n v="0"/>
    <n v="0"/>
    <n v="0"/>
    <m/>
    <n v="22127000"/>
    <s v="RS"/>
    <s v="RS"/>
    <s v="Licitación Desierta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404613000"/>
    <n v="0"/>
    <m/>
    <n v="4400000"/>
    <n v="4400000"/>
    <n v="0"/>
    <n v="0"/>
    <n v="4400000"/>
    <n v="0"/>
    <n v="0"/>
    <n v="0"/>
    <n v="0"/>
    <n v="0"/>
    <n v="0"/>
    <n v="0"/>
    <n v="0"/>
    <n v="0"/>
    <n v="0"/>
    <m/>
    <n v="400213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YEHUE"/>
    <m/>
    <m/>
    <m/>
    <m/>
    <m/>
    <m/>
    <m/>
    <n v="4107311160"/>
    <n v="3115184988"/>
    <m/>
    <n v="525503055"/>
    <n v="477154569"/>
    <n v="48348486"/>
    <n v="0"/>
    <n v="32975301"/>
    <n v="21354988"/>
    <n v="16580652"/>
    <n v="22559210"/>
    <n v="94625230"/>
    <n v="55548250"/>
    <n v="178907670"/>
    <n v="24692135"/>
    <n v="0"/>
    <n v="29911133"/>
    <n v="0"/>
    <m/>
    <n v="46662311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5"/>
    <n v="5"/>
    <s v="LIBRE"/>
    <s v="DISEÑO"/>
    <n v="30088194"/>
    <m/>
    <m/>
    <s v="30088194DISEÑO"/>
    <m/>
    <s v="REPOSICION ESCUELA ANDREW JACKSON RIO NEGRO"/>
    <m/>
    <m/>
    <m/>
    <m/>
    <m/>
    <m/>
    <m/>
    <n v="154554067"/>
    <n v="112337477"/>
    <m/>
    <n v="42216590"/>
    <n v="42216590"/>
    <n v="0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s v="MULTISECTORIAL"/>
    <s v="URBANO"/>
    <s v="SOCIAL"/>
    <x v="1"/>
    <x v="5"/>
    <n v="5"/>
    <s v="FAR"/>
    <s v="EJECUCION"/>
    <n v="30284622"/>
    <m/>
    <m/>
    <s v="30284622EJECUCION"/>
    <s v="450-134-LR19"/>
    <s v="REPOSICION PLAZA DE ARMAS RIO NEGRO"/>
    <m/>
    <m/>
    <m/>
    <m/>
    <m/>
    <m/>
    <m/>
    <n v="692739000"/>
    <n v="0"/>
    <m/>
    <n v="668131467"/>
    <n v="668131467"/>
    <n v="0"/>
    <n v="0"/>
    <n v="0"/>
    <n v="0"/>
    <n v="0"/>
    <n v="1714285"/>
    <n v="1714285"/>
    <n v="1714285"/>
    <n v="113353943"/>
    <n v="245651400"/>
    <n v="181100621"/>
    <n v="122882648"/>
    <n v="0"/>
    <m/>
    <n v="24607533"/>
    <s v="RS"/>
    <s v="RS"/>
    <s v="En Ejecución "/>
  </r>
  <r>
    <n v="33"/>
    <s v="A"/>
    <s v="MULTISECTORIAL"/>
    <s v="URBANO"/>
    <s v="SOCIAL"/>
    <x v="1"/>
    <x v="5"/>
    <n v="5"/>
    <s v="FRIL"/>
    <s v="EJECUCION"/>
    <s v="FRIL"/>
    <m/>
    <m/>
    <s v="FRILEJECUCION"/>
    <m/>
    <s v="FONDO REGIONAL DE INICIATIVAS LOCAL - ANEXO PAGINA 3"/>
    <m/>
    <m/>
    <m/>
    <m/>
    <m/>
    <m/>
    <m/>
    <n v="219947037"/>
    <n v="0"/>
    <m/>
    <n v="219947037"/>
    <n v="219947037"/>
    <n v="0"/>
    <n v="0"/>
    <n v="40087327"/>
    <n v="0"/>
    <n v="0"/>
    <n v="0"/>
    <n v="24259524"/>
    <n v="44987754"/>
    <n v="0"/>
    <n v="0"/>
    <n v="110612432"/>
    <n v="0"/>
    <n v="0"/>
    <m/>
    <n v="0"/>
    <s v="RS**"/>
    <s v="FRIL"/>
    <s v="En Ejecución "/>
  </r>
  <r>
    <n v="31"/>
    <s v="A"/>
    <s v="MULTISECTORIAL"/>
    <s v="URBANO"/>
    <s v="SOCIAL"/>
    <x v="1"/>
    <x v="5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6960100"/>
    <n v="4816252"/>
    <n v="2143848"/>
    <m/>
    <n v="3070200"/>
    <n v="1746052"/>
    <n v="0"/>
    <n v="0"/>
    <n v="0"/>
    <m/>
    <m/>
    <m/>
    <m/>
    <m/>
    <m/>
    <m/>
    <n v="37997900"/>
    <s v="RS*"/>
    <s v="C33"/>
    <s v="En Ejecución "/>
  </r>
  <r>
    <n v="29"/>
    <s v="N"/>
    <s v="TRANSPORTE Y VIVIENDA"/>
    <s v="RURAL"/>
    <s v="CONECTIVIDAD"/>
    <x v="1"/>
    <x v="5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912893991"/>
    <n v="913033364"/>
    <m/>
    <n v="937255194"/>
    <n v="935111346"/>
    <n v="2143848"/>
    <n v="0"/>
    <n v="43157527"/>
    <n v="1746052"/>
    <n v="0"/>
    <n v="1714285"/>
    <n v="25973809"/>
    <n v="46702039"/>
    <n v="155570533"/>
    <n v="245651400"/>
    <n v="291713053"/>
    <n v="122882648"/>
    <n v="0"/>
    <m/>
    <n v="6260543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x v="5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RIO NEGRO"/>
    <m/>
    <m/>
    <m/>
    <m/>
    <m/>
    <m/>
    <m/>
    <n v="1947233991"/>
    <n v="913033364"/>
    <m/>
    <n v="937255194"/>
    <n v="935111346"/>
    <n v="2143848"/>
    <n v="0"/>
    <n v="43157527"/>
    <n v="1746052"/>
    <n v="0"/>
    <n v="1714285"/>
    <n v="25973809"/>
    <n v="46702039"/>
    <n v="155570533"/>
    <n v="245651400"/>
    <n v="291713053"/>
    <n v="122882648"/>
    <n v="0"/>
    <m/>
    <n v="9694543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6"/>
    <n v="6"/>
    <s v="FIE"/>
    <s v="EJECUCION"/>
    <n v="30110580"/>
    <m/>
    <m/>
    <s v="30110580EJECUCION"/>
    <m/>
    <s v="REPOSICION LICEO INTERNADO ANTULAFKEN PUAUCHO"/>
    <s v="* CERT. CORE 307 10.2020 - AUMENTA PPTO"/>
    <m/>
    <m/>
    <m/>
    <m/>
    <m/>
    <m/>
    <n v="3749709000"/>
    <n v="3059398659"/>
    <m/>
    <n v="145505558"/>
    <n v="145505558"/>
    <n v="0"/>
    <n v="0"/>
    <n v="0"/>
    <n v="0"/>
    <n v="0"/>
    <n v="0"/>
    <n v="0"/>
    <n v="0"/>
    <n v="142672223"/>
    <n v="0"/>
    <n v="0"/>
    <n v="0"/>
    <n v="2833335"/>
    <m/>
    <n v="544804783"/>
    <s v="RS"/>
    <s v="RE"/>
    <s v="En Ejecución "/>
  </r>
  <r>
    <n v="31"/>
    <s v="N"/>
    <s v="ENERGIA"/>
    <s v="RURAL"/>
    <s v="SOCIAL"/>
    <x v="1"/>
    <x v="6"/>
    <n v="6"/>
    <s v="LIBRE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s v="SALUD"/>
    <s v="RURAL"/>
    <s v="SOCIAL"/>
    <x v="1"/>
    <x v="6"/>
    <n v="6"/>
    <s v="LIBRE"/>
    <s v="EJECUCION"/>
    <n v="30071878"/>
    <s v="SALUD"/>
    <m/>
    <s v="30071878EJECUCION"/>
    <m/>
    <s v="REPOSICION CONSULTORIO DE SALUD RURAL BAHIA MANSA"/>
    <m/>
    <m/>
    <m/>
    <m/>
    <m/>
    <m/>
    <m/>
    <n v="2587228000"/>
    <n v="0"/>
    <m/>
    <n v="35429902"/>
    <n v="26644784"/>
    <n v="8785118"/>
    <n v="0"/>
    <n v="0"/>
    <n v="0"/>
    <n v="0"/>
    <n v="0"/>
    <n v="0"/>
    <n v="12994362"/>
    <n v="0"/>
    <n v="901728"/>
    <n v="12748694"/>
    <n v="0"/>
    <n v="0"/>
    <m/>
    <n v="2551798098"/>
    <s v="RS"/>
    <s v="RS"/>
    <s v="En Ejecución "/>
  </r>
  <r>
    <n v="33"/>
    <s v="A"/>
    <s v="MULTISECTORIAL"/>
    <s v="URBANO"/>
    <s v="SOCIAL"/>
    <x v="1"/>
    <x v="6"/>
    <n v="6"/>
    <s v="FRIL"/>
    <s v="EJECUCION"/>
    <s v="FRIL"/>
    <m/>
    <m/>
    <s v="FRILEJECUCION"/>
    <m/>
    <s v="FONDO REGIONAL DE INICIATIVAS LOCAL - ANEXO PAGINA 3"/>
    <m/>
    <m/>
    <m/>
    <m/>
    <m/>
    <m/>
    <m/>
    <n v="163643960"/>
    <n v="0"/>
    <m/>
    <n v="163643960"/>
    <n v="163643960"/>
    <n v="0"/>
    <n v="0"/>
    <n v="3931854"/>
    <n v="0"/>
    <n v="16195299"/>
    <n v="23535896"/>
    <n v="7574094"/>
    <n v="23293344"/>
    <n v="0"/>
    <n v="62159365"/>
    <n v="0"/>
    <n v="2695410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821510960"/>
    <n v="3059398659"/>
    <m/>
    <n v="650209420"/>
    <n v="641424302"/>
    <n v="8785118"/>
    <n v="0"/>
    <n v="3931854"/>
    <n v="0"/>
    <n v="16195299"/>
    <n v="23535896"/>
    <n v="7574094"/>
    <n v="36287706"/>
    <n v="448302223"/>
    <n v="63061093"/>
    <n v="12748694"/>
    <n v="26954108"/>
    <n v="2833335"/>
    <m/>
    <n v="311190288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JUAN DE LA COSTA"/>
    <m/>
    <m/>
    <m/>
    <m/>
    <m/>
    <m/>
    <m/>
    <n v="6821510960"/>
    <n v="3059398659"/>
    <m/>
    <n v="650209420"/>
    <n v="641424302"/>
    <n v="8785118"/>
    <n v="0"/>
    <n v="3931854"/>
    <n v="0"/>
    <n v="16195299"/>
    <n v="23535896"/>
    <n v="7574094"/>
    <n v="36287706"/>
    <n v="448302223"/>
    <n v="63061093"/>
    <n v="12748694"/>
    <n v="26954108"/>
    <n v="2833335"/>
    <m/>
    <n v="311190288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7"/>
    <n v="7"/>
    <s v="LIBRE"/>
    <s v="DISEÑO"/>
    <n v="30405773"/>
    <m/>
    <m/>
    <s v="30405773DISEÑO"/>
    <m/>
    <s v="REPOSICION POSTA RURAL LA POZA, COMUNA DE SAN PABLO"/>
    <m/>
    <m/>
    <m/>
    <m/>
    <m/>
    <m/>
    <m/>
    <n v="24900000"/>
    <n v="6679000"/>
    <m/>
    <n v="7947699"/>
    <n v="5050500"/>
    <n v="2897199"/>
    <n v="0"/>
    <n v="0"/>
    <n v="0"/>
    <n v="0"/>
    <n v="0"/>
    <n v="0"/>
    <n v="5050500"/>
    <n v="0"/>
    <n v="0"/>
    <n v="0"/>
    <n v="0"/>
    <n v="0"/>
    <m/>
    <n v="10273301"/>
    <s v="RS"/>
    <s v="RS"/>
    <s v="En Ejecución "/>
  </r>
  <r>
    <n v="29"/>
    <s v="A"/>
    <s v="EDUCACIÓN Y CULTURA"/>
    <s v="URBANO"/>
    <s v="SOCIAL"/>
    <x v="1"/>
    <x v="7"/>
    <n v="7"/>
    <s v="FIE"/>
    <s v="EJECUCION"/>
    <n v="40000985"/>
    <m/>
    <m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8107"/>
    <n v="163408107"/>
    <n v="0"/>
    <n v="0"/>
    <n v="0"/>
    <n v="0"/>
    <n v="0"/>
    <n v="0"/>
    <n v="0"/>
    <n v="0"/>
    <n v="0"/>
    <n v="105255061"/>
    <n v="58153046"/>
    <n v="0"/>
    <n v="0"/>
    <m/>
    <n v="1635"/>
    <s v="RS*"/>
    <s v="C33"/>
    <s v="En Ejecución "/>
  </r>
  <r>
    <n v="29"/>
    <s v="N"/>
    <s v="SALUD"/>
    <s v="URBANO"/>
    <s v="SOCIAL"/>
    <x v="1"/>
    <x v="7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29"/>
    <s v="N"/>
    <s v="MULTISECTORIAL"/>
    <s v="URBANO"/>
    <s v="SOCIAL"/>
    <x v="1"/>
    <x v="7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  <s v="C33"/>
    <s v="Terminada"/>
  </r>
  <r>
    <n v="29"/>
    <s v="A"/>
    <s v="EDUCACIÓN Y CULTURA"/>
    <s v="URBANO"/>
    <s v="SOCIAL"/>
    <x v="1"/>
    <x v="7"/>
    <n v="7"/>
    <s v="FIE"/>
    <s v="EJECUCION"/>
    <n v="40000986"/>
    <m/>
    <m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  <s v="C33"/>
    <s v="Terminada"/>
  </r>
  <r>
    <n v="33"/>
    <s v="A"/>
    <s v="MULTISECTORIAL"/>
    <s v="URBANO"/>
    <s v="SOCIAL"/>
    <x v="1"/>
    <x v="7"/>
    <n v="7"/>
    <s v="FRIL"/>
    <s v="EJECUCION"/>
    <s v="FRIL"/>
    <m/>
    <m/>
    <s v="FRILEJECUCION"/>
    <m/>
    <s v="FONDO REGIONAL DE INICIATIVAS LOCAL - ANEXO PAGINA 3"/>
    <m/>
    <m/>
    <m/>
    <m/>
    <m/>
    <m/>
    <m/>
    <n v="96655189"/>
    <n v="0"/>
    <m/>
    <n v="96655189"/>
    <n v="96655189"/>
    <n v="0"/>
    <n v="0"/>
    <n v="9131929"/>
    <n v="7473676"/>
    <n v="0"/>
    <n v="0"/>
    <n v="0"/>
    <n v="0"/>
    <n v="3706026"/>
    <n v="44076261"/>
    <n v="0"/>
    <n v="32267297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852038359"/>
    <n v="144150258"/>
    <m/>
    <n v="697613165"/>
    <n v="694715966"/>
    <n v="2897199"/>
    <n v="0"/>
    <n v="9131929"/>
    <n v="7473676"/>
    <n v="0"/>
    <n v="299411869"/>
    <n v="89690300"/>
    <n v="5050500"/>
    <n v="44206027"/>
    <n v="149331322"/>
    <n v="58153046"/>
    <n v="32267297"/>
    <n v="0"/>
    <m/>
    <n v="1027493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1"/>
    <x v="7"/>
    <n v="7"/>
    <s v="FAR"/>
    <s v="EJECUCION"/>
    <n v="30247072"/>
    <m/>
    <m/>
    <s v="30247072EJECUCION"/>
    <m/>
    <s v="MEJORAMIENTO ACCESO NORTE A SAN PABLO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PABLO"/>
    <m/>
    <m/>
    <m/>
    <m/>
    <m/>
    <m/>
    <m/>
    <n v="4266611359"/>
    <n v="144150258"/>
    <m/>
    <n v="697613165"/>
    <n v="694715966"/>
    <n v="2897199"/>
    <n v="0"/>
    <n v="9131929"/>
    <n v="7473676"/>
    <n v="0"/>
    <n v="299411869"/>
    <n v="89690300"/>
    <n v="5050500"/>
    <n v="44206027"/>
    <n v="149331322"/>
    <n v="58153046"/>
    <n v="32267297"/>
    <n v="0"/>
    <m/>
    <n v="342484793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1"/>
    <x v="8"/>
    <n v="8"/>
    <s v="LIBRE"/>
    <s v="EJECUCION"/>
    <n v="30086815"/>
    <s v="G"/>
    <m/>
    <s v="30086815EJECUCION"/>
    <m/>
    <s v="CONSTRUCCION  RELLENO SANITARIO PROV. DE OSORNO"/>
    <m/>
    <m/>
    <m/>
    <m/>
    <m/>
    <m/>
    <m/>
    <n v="15318985549"/>
    <n v="4736606083"/>
    <m/>
    <n v="0"/>
    <n v="0"/>
    <n v="0"/>
    <n v="0"/>
    <n v="0"/>
    <n v="0"/>
    <n v="0"/>
    <n v="0"/>
    <n v="0"/>
    <n v="0"/>
    <n v="0"/>
    <n v="0"/>
    <n v="0"/>
    <n v="0"/>
    <n v="0"/>
    <m/>
    <n v="10582379466"/>
    <s v="RS"/>
    <s v="RS"/>
    <s v="En Ejecución "/>
  </r>
  <r>
    <n v="31"/>
    <s v="A"/>
    <s v="TRANSPORTE Y VIVIENDA"/>
    <s v="RURAL"/>
    <s v="CONECTIVIDAD"/>
    <x v="1"/>
    <x v="8"/>
    <n v="8"/>
    <s v="FAR"/>
    <s v="EJECUCION"/>
    <n v="40001554"/>
    <m/>
    <m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  <s v="C33"/>
    <s v="En Ejecución "/>
  </r>
  <r>
    <n v="31"/>
    <s v="A"/>
    <s v="SALUD"/>
    <s v="URBANO"/>
    <s v="SOCIAL"/>
    <x v="1"/>
    <x v="8"/>
    <n v="8"/>
    <s v="LIBRE"/>
    <s v="EJECUCION"/>
    <n v="30126279"/>
    <s v="SALUD"/>
    <m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  <s v="RS"/>
    <s v="En Ejecución "/>
  </r>
  <r>
    <n v="31"/>
    <s v="A"/>
    <s v="TRANSPORTE Y VIVIENDA"/>
    <s v="RURAL"/>
    <s v="CONECTIVIDAD"/>
    <x v="1"/>
    <x v="8"/>
    <n v="8"/>
    <s v="FAR"/>
    <s v="EJECUCION"/>
    <n v="30448275"/>
    <m/>
    <m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0"/>
    <n v="0"/>
    <n v="0"/>
    <n v="0"/>
    <n v="0"/>
    <n v="0"/>
    <n v="0"/>
    <n v="0"/>
    <n v="0"/>
    <n v="0"/>
    <n v="0"/>
    <n v="0"/>
    <n v="0"/>
    <n v="0"/>
    <n v="0"/>
    <m/>
    <n v="15971550"/>
    <s v="RS*"/>
    <s v="C33"/>
    <s v="En Ejecución "/>
  </r>
  <r>
    <n v="31"/>
    <s v="A"/>
    <s v="DEFENSA Y SEGURIDAD"/>
    <s v="RURAL"/>
    <s v="SOCIAL"/>
    <x v="1"/>
    <x v="8"/>
    <n v="8"/>
    <s v="LIBRE"/>
    <s v="EJECUCION"/>
    <n v="30087497"/>
    <s v="G"/>
    <m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4427472264"/>
    <n v="3627472264"/>
    <n v="800000000"/>
    <n v="0"/>
    <n v="796996624"/>
    <n v="12104827"/>
    <n v="757593337"/>
    <n v="0"/>
    <n v="0"/>
    <n v="395388053"/>
    <n v="401942413"/>
    <n v="4837654"/>
    <n v="441994391"/>
    <n v="518614764"/>
    <n v="298000201"/>
    <m/>
    <n v="1379065355"/>
    <s v="RS"/>
    <s v="RS"/>
    <s v="En Ejecución "/>
  </r>
  <r>
    <n v="31"/>
    <s v="A"/>
    <s v="SALUD"/>
    <s v="URBANO"/>
    <s v="SOCIAL"/>
    <x v="1"/>
    <x v="8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  <s v="RE"/>
    <s v="En Ejecución "/>
  </r>
  <r>
    <n v="29"/>
    <s v="N"/>
    <s v="SALUD"/>
    <s v="URBANO"/>
    <s v="SOCIAL"/>
    <x v="1"/>
    <x v="8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  <s v="C33"/>
    <s v="Terminada"/>
  </r>
  <r>
    <n v="29"/>
    <s v="N"/>
    <s v="SALUD"/>
    <s v="URBANO"/>
    <s v="SOCIAL"/>
    <x v="1"/>
    <x v="8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85557938"/>
    <n v="485557938"/>
    <n v="0"/>
    <n v="0"/>
    <n v="0"/>
    <n v="33871262"/>
    <n v="400876014"/>
    <n v="6922793"/>
    <n v="43887869"/>
    <n v="0"/>
    <n v="0"/>
    <n v="0"/>
    <m/>
    <m/>
    <m/>
    <m/>
    <n v="1546062"/>
    <s v="RS*"/>
    <s v="C33"/>
    <s v="En Ejecución "/>
  </r>
  <r>
    <n v="31"/>
    <s v="A"/>
    <s v="SALUD"/>
    <s v="RURAL"/>
    <s v="SOCIAL"/>
    <x v="1"/>
    <x v="8"/>
    <n v="8"/>
    <s v="LIBRE"/>
    <s v="EJECUCION"/>
    <n v="30126943"/>
    <s v="SALUD"/>
    <m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  <s v="RS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5415717065"/>
    <n v="4606864501"/>
    <n v="808852564"/>
    <n v="0"/>
    <n v="796996624"/>
    <n v="45976089"/>
    <n v="1158469351"/>
    <n v="104826803"/>
    <n v="43887869"/>
    <n v="560620220"/>
    <n v="458602899"/>
    <n v="4837654"/>
    <n v="529620400"/>
    <n v="605026391"/>
    <n v="298000201"/>
    <m/>
    <n v="1558682874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1"/>
    <x v="8"/>
    <n v="8"/>
    <s v="LIBRE"/>
    <s v="EJECUCION"/>
    <n v="30402378"/>
    <m/>
    <m/>
    <s v="30402378EJECUCION"/>
    <m/>
    <s v="DIAGNOSTICO INFRAESTRUCTURA PSR DE LA RED ASISTENCIAL DE OSORNO"/>
    <m/>
    <m/>
    <m/>
    <m/>
    <m/>
    <m/>
    <m/>
    <n v="32260000"/>
    <n v="0"/>
    <m/>
    <n v="0"/>
    <n v="0"/>
    <n v="0"/>
    <n v="0"/>
    <n v="0"/>
    <n v="0"/>
    <n v="0"/>
    <n v="0"/>
    <n v="0"/>
    <n v="0"/>
    <n v="0"/>
    <n v="0"/>
    <n v="0"/>
    <n v="0"/>
    <n v="0"/>
    <m/>
    <n v="32260000"/>
    <s v="RS"/>
    <s v="RS"/>
    <s v="En Licitación"/>
  </r>
  <r>
    <n v="31"/>
    <s v="N"/>
    <s v="TRANSPORTE Y VIVIENDA"/>
    <s v="URBANO"/>
    <s v="AGUA POTABLE"/>
    <x v="1"/>
    <x v="8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402934916"/>
    <s v="RS"/>
    <s v="S-FICHA"/>
    <s v="En Licitación"/>
  </r>
  <r>
    <n v="29"/>
    <s v="N"/>
    <s v="SALUD"/>
    <s v="URBANO"/>
    <s v="SOCIAL"/>
    <x v="1"/>
    <x v="8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  <s v="C33"/>
    <s v="Convenio en Confección"/>
  </r>
  <r>
    <n v="31"/>
    <s v="A"/>
    <s v="TRANSPORTE Y VIVIENDA"/>
    <s v="RURAL"/>
    <s v="CONECTIVIDAD"/>
    <x v="1"/>
    <x v="8"/>
    <n v="8"/>
    <s v="FAR"/>
    <s v="EJECUCION"/>
    <n v="30395473"/>
    <m/>
    <m/>
    <s v="30395473EJECUCION"/>
    <m/>
    <s v="CONSERVACION CAMINOS BASICOS,CAMINO U-925,CARRIL-MEDIALUNA PAMPAGRANDE (C33)"/>
    <m/>
    <m/>
    <m/>
    <m/>
    <m/>
    <m/>
    <m/>
    <n v="1688957000"/>
    <n v="0"/>
    <m/>
    <n v="0"/>
    <n v="0"/>
    <n v="0"/>
    <n v="0"/>
    <n v="0"/>
    <n v="0"/>
    <n v="0"/>
    <n v="0"/>
    <n v="0"/>
    <n v="0"/>
    <n v="0"/>
    <n v="0"/>
    <n v="0"/>
    <n v="0"/>
    <n v="0"/>
    <m/>
    <n v="1688957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177017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217696791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32573522567"/>
    <n v="9393959757"/>
    <m/>
    <n v="5415766149"/>
    <n v="4606913585"/>
    <n v="808852564"/>
    <n v="0"/>
    <n v="797045708"/>
    <n v="45976089"/>
    <n v="1158469351"/>
    <n v="104826803"/>
    <n v="43887869"/>
    <n v="560620220"/>
    <n v="458602899"/>
    <n v="4837654"/>
    <n v="529620400"/>
    <n v="605026391"/>
    <n v="298000201"/>
    <m/>
    <n v="1776379666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OSORNO"/>
    <m/>
    <m/>
    <m/>
    <m/>
    <m/>
    <m/>
    <m/>
    <n v="100045713031"/>
    <n v="31453063844"/>
    <m/>
    <n v="15429182483"/>
    <n v="14103750831"/>
    <n v="1325431652"/>
    <n v="0"/>
    <n v="1550865943"/>
    <n v="700784547"/>
    <n v="1587674758"/>
    <n v="915168691"/>
    <n v="1335194398"/>
    <n v="1488058987"/>
    <n v="1934983469"/>
    <n v="932663669"/>
    <n v="1622647892"/>
    <n v="1387359897"/>
    <n v="648348580"/>
    <m/>
    <n v="5316346670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x v="9"/>
    <n v="9"/>
    <s v="FIE"/>
    <s v="EJECUCION"/>
    <n v="30440174"/>
    <m/>
    <m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0"/>
    <n v="0"/>
    <n v="0"/>
    <n v="0"/>
    <n v="0"/>
    <n v="0"/>
    <n v="0"/>
    <n v="0"/>
    <n v="0"/>
    <n v="0"/>
    <n v="0"/>
    <n v="0"/>
    <n v="0"/>
    <n v="0"/>
    <n v="0"/>
    <m/>
    <n v="21031688"/>
    <s v="RS*"/>
    <s v="C33"/>
    <s v="En Ejecución "/>
  </r>
  <r>
    <n v="31"/>
    <s v="A"/>
    <s v="SALUD"/>
    <s v="RURAL"/>
    <s v="SOCIAL"/>
    <x v="2"/>
    <x v="9"/>
    <n v="9"/>
    <s v="LIBRE"/>
    <s v="DISEÑO"/>
    <n v="40005337"/>
    <m/>
    <m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0"/>
    <n v="0"/>
    <n v="0"/>
    <n v="0"/>
    <n v="0"/>
    <n v="0"/>
    <n v="0"/>
    <n v="0"/>
    <n v="0"/>
    <n v="0"/>
    <n v="0"/>
    <n v="0"/>
    <n v="0"/>
    <n v="0"/>
    <n v="0"/>
    <m/>
    <n v="49462000"/>
    <s v="RS"/>
    <s v="RS"/>
    <s v="En Ejecución "/>
  </r>
  <r>
    <n v="31"/>
    <s v="A"/>
    <s v="EDUCACIÓN Y CULTURA"/>
    <s v="URBANO"/>
    <s v="SOCIAL"/>
    <x v="2"/>
    <x v="9"/>
    <n v="9"/>
    <s v="LIBRE"/>
    <s v="EJECUCION"/>
    <n v="30103446"/>
    <m/>
    <m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TRANSPORTE Y VIVIENDA"/>
    <s v="URBANO"/>
    <s v="SOCIAL"/>
    <x v="2"/>
    <x v="9"/>
    <n v="9"/>
    <s v="FAR"/>
    <s v="EJECUCION"/>
    <n v="30072731"/>
    <s v="G"/>
    <m/>
    <s v="30072731EJECUCION"/>
    <m/>
    <s v="* MEJORAMIENTO CALLE ANTONIO VARAS, PUERTO MONTT"/>
    <s v="* CERT. CORE 79 03.2020 - AUMENTA PPTO"/>
    <m/>
    <m/>
    <m/>
    <m/>
    <m/>
    <m/>
    <n v="8304377035"/>
    <n v="4050000"/>
    <m/>
    <n v="0"/>
    <n v="0"/>
    <n v="0"/>
    <n v="0"/>
    <n v="0"/>
    <n v="0"/>
    <n v="0"/>
    <n v="0"/>
    <n v="0"/>
    <n v="0"/>
    <n v="0"/>
    <n v="0"/>
    <n v="0"/>
    <n v="0"/>
    <n v="0"/>
    <m/>
    <n v="8300327035"/>
    <s v="RS"/>
    <s v="RS"/>
    <s v="En Ejecución "/>
  </r>
  <r>
    <n v="31"/>
    <s v="A"/>
    <s v="TRANSPORTE Y VIVIENDA"/>
    <s v="URBANO"/>
    <s v="CONECTIVIDAD"/>
    <x v="2"/>
    <x v="9"/>
    <n v="9"/>
    <s v="LIBRE"/>
    <s v="EJECUCION"/>
    <n v="30080460"/>
    <m/>
    <m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  <s v="RS"/>
    <s v="En Ejecución "/>
  </r>
  <r>
    <n v="31"/>
    <s v="A"/>
    <s v="MULTISECTORIAL"/>
    <s v="URBANO"/>
    <s v="SOCIAL"/>
    <x v="2"/>
    <x v="9"/>
    <n v="9"/>
    <s v="LIBRE"/>
    <s v="EJECUCION"/>
    <n v="30104476"/>
    <m/>
    <m/>
    <s v="30104476EJECUCION"/>
    <m/>
    <s v="CONSTRUCCION CIERRE VERTEDERO MUNICIPAL COMUNA DE PUERTO MONTT"/>
    <m/>
    <m/>
    <m/>
    <m/>
    <m/>
    <m/>
    <m/>
    <n v="1111238000"/>
    <n v="2101000"/>
    <m/>
    <n v="308433000"/>
    <n v="196469954"/>
    <n v="111963046"/>
    <n v="0"/>
    <n v="41834918"/>
    <n v="20453178"/>
    <n v="10924338"/>
    <n v="14324183"/>
    <n v="1800000"/>
    <n v="36753623"/>
    <n v="32932146"/>
    <n v="16139435"/>
    <n v="1800000"/>
    <n v="19508133"/>
    <n v="0"/>
    <m/>
    <n v="800704000"/>
    <s v="RS"/>
    <s v="RS"/>
    <s v="En Ejecución "/>
  </r>
  <r>
    <n v="33"/>
    <s v="A"/>
    <s v="MULTISECTORIAL"/>
    <s v="URBANO"/>
    <s v="SOCIAL"/>
    <x v="2"/>
    <x v="9"/>
    <n v="9"/>
    <s v="FRIL"/>
    <s v="EJECUCION"/>
    <s v="FRIL"/>
    <m/>
    <m/>
    <s v="FRILEJECUCION"/>
    <m/>
    <s v="FONDO REGIONAL DE INICIATIVAS LOCAL - ANEXO PAGINA 4"/>
    <m/>
    <m/>
    <m/>
    <m/>
    <m/>
    <m/>
    <m/>
    <n v="8606378"/>
    <n v="0"/>
    <m/>
    <n v="8606378"/>
    <n v="8606378"/>
    <n v="0"/>
    <n v="0"/>
    <n v="0"/>
    <n v="0"/>
    <n v="4348712"/>
    <n v="0"/>
    <n v="684580"/>
    <n v="0"/>
    <n v="0"/>
    <n v="0"/>
    <n v="0"/>
    <n v="3573086"/>
    <n v="0"/>
    <m/>
    <n v="0"/>
    <s v="RS**"/>
    <s v="FRIL"/>
    <s v="En Ejecución "/>
  </r>
  <r>
    <n v="31"/>
    <s v="N"/>
    <s v="SALUD"/>
    <s v="URBANO"/>
    <s v="SOCIAL"/>
    <x v="2"/>
    <x v="9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8855488805"/>
    <n v="9223947042"/>
    <m/>
    <n v="422783890"/>
    <n v="310820844"/>
    <n v="111963046"/>
    <n v="0"/>
    <n v="41834918"/>
    <n v="20453178"/>
    <n v="15273050"/>
    <n v="14324183"/>
    <n v="4984580"/>
    <n v="36753623"/>
    <n v="32932146"/>
    <n v="16139435"/>
    <n v="1800000"/>
    <n v="89615941"/>
    <n v="36709790"/>
    <m/>
    <n v="920875787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9"/>
    <n v="9"/>
    <s v="LIBRE"/>
    <s v="DISEÑO"/>
    <n v="30080922"/>
    <m/>
    <m/>
    <s v="30080922DISEÑO"/>
    <s v="2332-42-LE19"/>
    <s v="REPOSICIÓN POSTA DE SALUD RURAL DE HUELMO"/>
    <m/>
    <m/>
    <m/>
    <s v="335 15,02,19"/>
    <n v="23524000"/>
    <m/>
    <m/>
    <n v="23524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7560000"/>
    <s v="RS"/>
    <s v="RS"/>
    <s v="Liquidacion"/>
  </r>
  <r>
    <n v="31"/>
    <s v="A"/>
    <s v="SALUD"/>
    <s v="RURAL"/>
    <s v="SOCIAL"/>
    <x v="2"/>
    <x v="9"/>
    <n v="9"/>
    <s v="LIBRE"/>
    <s v="DISEÑO"/>
    <n v="30080921"/>
    <m/>
    <m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0"/>
    <n v="0"/>
    <n v="0"/>
    <n v="0"/>
    <n v="0"/>
    <n v="0"/>
    <n v="0"/>
    <n v="0"/>
    <n v="0"/>
    <n v="0"/>
    <n v="0"/>
    <n v="0"/>
    <n v="0"/>
    <n v="0"/>
    <n v="0"/>
    <m/>
    <n v="22645000"/>
    <s v="RS"/>
    <s v="RS"/>
    <s v="Licitación Adjudicada"/>
  </r>
  <r>
    <n v="31"/>
    <s v="A"/>
    <s v="SALUD"/>
    <s v="RURAL"/>
    <s v="SOCIAL"/>
    <x v="2"/>
    <x v="9"/>
    <n v="9"/>
    <s v="LIBRE"/>
    <s v="DISEÑO"/>
    <n v="30270222"/>
    <m/>
    <m/>
    <s v="30270222DISEÑO"/>
    <s v="2332-84-LE19"/>
    <s v="REPOSICIÓN POSTA DE SALUD RURAL DE CORRENTOSO"/>
    <m/>
    <m/>
    <m/>
    <m/>
    <m/>
    <m/>
    <m/>
    <n v="22000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6036000"/>
    <s v="RS"/>
    <s v="RS"/>
    <s v="Liquidacion"/>
  </r>
  <r>
    <n v="31"/>
    <s v="N"/>
    <s v="AGUA POTABLE Y ALCANTARILLADO"/>
    <s v="URBANO"/>
    <s v="ALCANTARILLADO"/>
    <x v="2"/>
    <x v="9"/>
    <n v="9"/>
    <s v="LIBRE"/>
    <s v="EJECUCION"/>
    <n v="30429872"/>
    <s v="G"/>
    <m/>
    <s v="30429872EJECUCION"/>
    <m/>
    <s v="CONSTRUCCION REDES AGUA POTABLE Y ALC. VILLA LOS PINOS ALTOS"/>
    <m/>
    <m/>
    <m/>
    <s v="1101 18,05,20"/>
    <n v="445639000"/>
    <m/>
    <m/>
    <n v="445639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435639000"/>
    <s v="RS"/>
    <s v="RS"/>
    <s v="En Licitación"/>
  </r>
  <r>
    <n v="31"/>
    <s v="N"/>
    <s v="EDUCACIÓN Y CULTURA"/>
    <s v="RURAL"/>
    <s v="SOCIAL"/>
    <x v="2"/>
    <x v="9"/>
    <n v="9"/>
    <s v="LIBRE"/>
    <s v="EJECUCION"/>
    <n v="30106468"/>
    <m/>
    <m/>
    <s v="30077490EJECUCION"/>
    <m/>
    <s v="** REPOSICION ESCUELA RURAL LAGUNITAS COMUNA PUERTO MONTT"/>
    <s v="* CERT. CORE 06 01.20 - AUMENTA PPTO"/>
    <m/>
    <m/>
    <m/>
    <n v="2466782000"/>
    <m/>
    <m/>
    <n v="5496302000"/>
    <n v="0"/>
    <m/>
    <n v="8462000"/>
    <n v="0"/>
    <n v="8462000"/>
    <n v="0"/>
    <n v="0"/>
    <n v="0"/>
    <n v="0"/>
    <n v="0"/>
    <n v="0"/>
    <n v="0"/>
    <n v="0"/>
    <n v="0"/>
    <n v="0"/>
    <n v="0"/>
    <n v="0"/>
    <m/>
    <n v="5487840000"/>
    <s v="RS"/>
    <s v="RS"/>
    <s v="Convenio en Confección"/>
  </r>
  <r>
    <n v="31"/>
    <s v="N"/>
    <s v="EDUCACIÓN Y CULTURA"/>
    <s v="URBANO"/>
    <s v="SOCIAL"/>
    <x v="2"/>
    <x v="9"/>
    <n v="9"/>
    <s v="LIBRE"/>
    <s v="EJECUCION"/>
    <n v="30077490"/>
    <s v="G"/>
    <m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207486"/>
    <n v="207486"/>
    <n v="0"/>
    <n v="0"/>
    <n v="0"/>
    <n v="0"/>
    <n v="207486"/>
    <n v="0"/>
    <n v="0"/>
    <n v="0"/>
    <n v="0"/>
    <n v="0"/>
    <n v="0"/>
    <n v="0"/>
    <n v="0"/>
    <m/>
    <n v="2466574514"/>
    <s v="RS"/>
    <s v="RS"/>
    <s v="En Licitación"/>
  </r>
  <r>
    <n v="31"/>
    <s v="N"/>
    <s v="DEFENSA Y SEGURIDAD"/>
    <s v="URBANO"/>
    <s v="SOCIAL"/>
    <x v="2"/>
    <x v="9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0"/>
    <n v="0"/>
    <n v="0"/>
    <n v="0"/>
    <n v="0"/>
    <n v="0"/>
    <n v="0"/>
    <n v="0"/>
    <n v="0"/>
    <n v="0"/>
    <n v="0"/>
    <n v="0"/>
    <n v="0"/>
    <n v="0"/>
    <n v="0"/>
    <m/>
    <n v="929015000"/>
    <s v="RS"/>
    <s v="RS"/>
    <s v="En Licitación"/>
  </r>
  <r>
    <n v="31"/>
    <s v="N"/>
    <s v="TRANSPORTE Y VIVIENDA"/>
    <s v="URBANO"/>
    <s v="CONECTIVIDAD"/>
    <x v="2"/>
    <x v="9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0"/>
    <n v="0"/>
    <n v="0"/>
    <n v="0"/>
    <n v="0"/>
    <n v="0"/>
    <n v="0"/>
    <n v="0"/>
    <n v="0"/>
    <n v="0"/>
    <n v="0"/>
    <n v="0"/>
    <n v="0"/>
    <n v="0"/>
    <n v="0"/>
    <m/>
    <n v="525598000"/>
    <s v="RS"/>
    <s v="RS"/>
    <s v="En Licitación"/>
  </r>
  <r>
    <n v="31"/>
    <s v="A"/>
    <s v="SALUD"/>
    <s v="URBANO"/>
    <s v="SOCIAL"/>
    <x v="2"/>
    <x v="9"/>
    <n v="9"/>
    <s v="LIBRE"/>
    <s v="EJECUCION"/>
    <n v="30128140"/>
    <m/>
    <m/>
    <s v="30128140EJECUCION"/>
    <m/>
    <s v="NORMALIZACION CESFAM ALERCE "/>
    <m/>
    <m/>
    <m/>
    <m/>
    <m/>
    <m/>
    <m/>
    <n v="4090104000"/>
    <n v="4000000"/>
    <m/>
    <n v="84879174"/>
    <n v="0"/>
    <n v="84879174"/>
    <n v="0"/>
    <n v="0"/>
    <n v="0"/>
    <n v="0"/>
    <n v="0"/>
    <n v="0"/>
    <n v="0"/>
    <n v="0"/>
    <n v="0"/>
    <n v="0"/>
    <n v="0"/>
    <n v="0"/>
    <m/>
    <n v="4001224826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4021609000"/>
    <n v="4000000"/>
    <m/>
    <n v="115476660"/>
    <n v="12135486"/>
    <n v="103341174"/>
    <n v="0"/>
    <n v="0"/>
    <n v="11928000"/>
    <n v="207486"/>
    <n v="0"/>
    <n v="0"/>
    <n v="0"/>
    <n v="0"/>
    <n v="0"/>
    <n v="0"/>
    <n v="0"/>
    <n v="0"/>
    <m/>
    <n v="1390213234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 MONTT"/>
    <m/>
    <m/>
    <m/>
    <m/>
    <m/>
    <m/>
    <m/>
    <n v="32877097805"/>
    <n v="9227947042"/>
    <m/>
    <n v="538260550"/>
    <n v="322956330"/>
    <n v="215304220"/>
    <n v="0"/>
    <n v="41834918"/>
    <n v="32381178"/>
    <n v="15480536"/>
    <n v="14324183"/>
    <n v="4984580"/>
    <n v="36753623"/>
    <n v="32932146"/>
    <n v="16139435"/>
    <n v="1800000"/>
    <n v="89615941"/>
    <n v="36709790"/>
    <m/>
    <n v="2311089021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SOCIAL"/>
    <x v="2"/>
    <x v="10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183281550"/>
    <n v="0"/>
    <m/>
    <n v="183281550"/>
    <n v="183281550"/>
    <n v="0"/>
    <n v="0"/>
    <n v="0"/>
    <n v="34769391"/>
    <n v="0"/>
    <n v="34855390"/>
    <n v="0"/>
    <n v="35920984"/>
    <n v="0"/>
    <n v="15827056"/>
    <n v="31320144"/>
    <n v="30588585"/>
    <n v="0"/>
    <m/>
    <n v="0"/>
    <s v="RS***"/>
    <s v="SS.EE"/>
    <s v="En Ejecución "/>
  </r>
  <r>
    <n v="31"/>
    <s v="A"/>
    <s v="MULTISECTORIAL"/>
    <s v="RURAL"/>
    <s v="SOCIAL"/>
    <x v="2"/>
    <x v="10"/>
    <n v="10"/>
    <s v="LIBRE"/>
    <s v="EJECUCION"/>
    <n v="30087299"/>
    <m/>
    <m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43592879"/>
    <n v="73316155"/>
    <n v="0"/>
    <n v="10275530"/>
    <n v="0"/>
    <n v="24608012"/>
    <n v="26388871"/>
    <n v="41382967"/>
    <n v="40937499"/>
    <n v="0"/>
    <n v="0"/>
    <n v="0"/>
    <n v="0"/>
    <n v="0"/>
    <m/>
    <n v="2529416"/>
    <s v="RS"/>
    <s v="RS"/>
    <s v="En Ejecución "/>
  </r>
  <r>
    <n v="31"/>
    <s v="A"/>
    <s v="EDUCACIÓN Y CULTURA"/>
    <s v="URBANO"/>
    <s v="SOCIAL"/>
    <x v="2"/>
    <x v="10"/>
    <n v="10"/>
    <s v="LIBRE"/>
    <s v="EJECUCION"/>
    <n v="20086686"/>
    <s v="G"/>
    <m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0"/>
    <n v="0"/>
    <n v="0"/>
    <n v="0"/>
    <n v="0"/>
    <n v="0"/>
    <n v="0"/>
    <n v="0"/>
    <n v="0"/>
    <n v="0"/>
    <n v="0"/>
    <n v="0"/>
    <n v="0"/>
    <n v="0"/>
    <n v="0"/>
    <m/>
    <n v="9721966750"/>
    <s v="RS"/>
    <s v="RS"/>
    <s v="En Ejecución "/>
  </r>
  <r>
    <n v="31"/>
    <s v="A"/>
    <s v="EDUCACIÓN Y CULTURA"/>
    <s v="RURAL"/>
    <s v="SOCIAL"/>
    <x v="2"/>
    <x v="10"/>
    <n v="10"/>
    <s v="LIBRE"/>
    <s v="DISEÑO"/>
    <n v="30326322"/>
    <m/>
    <m/>
    <s v="30326322DISEÑO"/>
    <m/>
    <s v="REPOSICION ESCUELA BERNARDO OHIGGINS, CALBUCO"/>
    <m/>
    <m/>
    <m/>
    <m/>
    <m/>
    <m/>
    <m/>
    <n v="290974000"/>
    <n v="200000000"/>
    <m/>
    <n v="40974000"/>
    <n v="24490200"/>
    <n v="16483800"/>
    <n v="0"/>
    <n v="0"/>
    <n v="24490200"/>
    <n v="0"/>
    <n v="0"/>
    <n v="0"/>
    <n v="0"/>
    <n v="0"/>
    <n v="0"/>
    <n v="0"/>
    <n v="0"/>
    <n v="0"/>
    <m/>
    <n v="50000000"/>
    <s v="RS"/>
    <s v="RS"/>
    <s v="En Ejecución "/>
  </r>
  <r>
    <n v="33"/>
    <s v="A"/>
    <s v="MULTISECTORIAL"/>
    <s v="URBANO"/>
    <s v="SOCIAL"/>
    <x v="2"/>
    <x v="10"/>
    <n v="10"/>
    <s v="FRIL"/>
    <s v="EJECUCION"/>
    <s v="FRIL"/>
    <m/>
    <m/>
    <s v="FRILEJECUCION"/>
    <m/>
    <s v="FONDO REGIONAL DE INICIATIVAS LOCAL - ANEXO PAGINA 4"/>
    <m/>
    <m/>
    <m/>
    <m/>
    <m/>
    <m/>
    <m/>
    <n v="91627806"/>
    <n v="0"/>
    <m/>
    <n v="91627806"/>
    <n v="91627806"/>
    <n v="0"/>
    <n v="0"/>
    <n v="0"/>
    <n v="0"/>
    <n v="0"/>
    <n v="0"/>
    <n v="14021603"/>
    <n v="7264992"/>
    <n v="0"/>
    <n v="61444815"/>
    <n v="8896396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739081819"/>
    <n v="1431793263"/>
    <m/>
    <n v="532792390"/>
    <n v="442992435"/>
    <n v="89799955"/>
    <n v="0"/>
    <n v="10275530"/>
    <n v="59259591"/>
    <n v="24608012"/>
    <n v="61244261"/>
    <n v="55404570"/>
    <n v="84123475"/>
    <n v="0"/>
    <n v="77271871"/>
    <n v="40216540"/>
    <n v="30588585"/>
    <n v="0"/>
    <m/>
    <n v="97744961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2"/>
    <x v="10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0"/>
    <n v="0"/>
    <n v="0"/>
    <n v="0"/>
    <n v="0"/>
    <n v="0"/>
    <n v="0"/>
    <n v="0"/>
    <n v="0"/>
    <n v="0"/>
    <n v="0"/>
    <n v="0"/>
    <n v="0"/>
    <n v="0"/>
    <n v="0"/>
    <m/>
    <n v="1553691000"/>
    <s v="RS"/>
    <s v="RS"/>
    <s v="En Licitación"/>
  </r>
  <r>
    <n v="31"/>
    <s v="N"/>
    <s v="TRANSPORTE Y VIVIENDA"/>
    <s v="URBANO"/>
    <s v="CONECTIVIDAD"/>
    <x v="2"/>
    <x v="10"/>
    <n v="10"/>
    <s v="FAR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0"/>
    <n v="0"/>
    <n v="0"/>
    <n v="0"/>
    <n v="0"/>
    <n v="0"/>
    <n v="0"/>
    <n v="0"/>
    <n v="0"/>
    <n v="0"/>
    <n v="0"/>
    <n v="0"/>
    <n v="0"/>
    <n v="0"/>
    <n v="0"/>
    <m/>
    <n v="365318000"/>
    <s v="RS"/>
    <s v="RS"/>
    <s v="Convenio en Tramite"/>
  </r>
  <r>
    <n v="31"/>
    <s v="N"/>
    <s v="TRANSPORTE Y VIVIENDA"/>
    <s v="URBANO"/>
    <s v="CONECTIVIDAD"/>
    <x v="2"/>
    <x v="10"/>
    <n v="10"/>
    <s v="FAR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0"/>
    <n v="0"/>
    <n v="0"/>
    <n v="0"/>
    <n v="0"/>
    <n v="0"/>
    <n v="0"/>
    <n v="0"/>
    <n v="0"/>
    <n v="0"/>
    <n v="0"/>
    <n v="0"/>
    <n v="0"/>
    <n v="0"/>
    <n v="0"/>
    <m/>
    <n v="437544000"/>
    <s v="RS"/>
    <s v="RS"/>
    <s v="Convenio en Tramite"/>
  </r>
  <r>
    <n v="22"/>
    <s v="N"/>
    <s v="TRANSPORTE Y VIVIENDA"/>
    <s v="URBANO"/>
    <s v="SOCIAL"/>
    <x v="2"/>
    <x v="10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10000000"/>
    <s v="RS*"/>
    <s v="C33"/>
    <s v="En Licitación (08.07.20)"/>
  </r>
  <r>
    <n v="31"/>
    <s v="N"/>
    <s v="AGUA POTABLE Y ALCANTARILLADO"/>
    <s v="RURAL"/>
    <s v="AGUA POTABLE"/>
    <x v="2"/>
    <x v="10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0"/>
    <n v="0"/>
    <n v="0"/>
    <n v="0"/>
    <n v="0"/>
    <n v="0"/>
    <n v="0"/>
    <n v="0"/>
    <n v="0"/>
    <n v="0"/>
    <n v="0"/>
    <n v="0"/>
    <n v="0"/>
    <n v="0"/>
    <n v="0"/>
    <m/>
    <n v="341707000"/>
    <s v="RS"/>
    <s v="RS"/>
    <s v="Convenio en Tramite"/>
  </r>
  <r>
    <n v="31"/>
    <s v="N"/>
    <s v="AGUA POTABLE Y ALCANTARILLADO"/>
    <s v="RURAL"/>
    <s v="AGUA POTABLE"/>
    <x v="2"/>
    <x v="10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0"/>
    <n v="0"/>
    <n v="0"/>
    <n v="0"/>
    <n v="0"/>
    <n v="0"/>
    <n v="0"/>
    <n v="0"/>
    <n v="0"/>
    <n v="0"/>
    <n v="0"/>
    <n v="0"/>
    <n v="0"/>
    <n v="0"/>
    <n v="0"/>
    <m/>
    <n v="947807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756067000"/>
    <n v="0"/>
    <m/>
    <n v="0"/>
    <n v="0"/>
    <n v="0"/>
    <n v="0"/>
    <n v="0"/>
    <n v="0"/>
    <n v="0"/>
    <n v="0"/>
    <n v="0"/>
    <n v="0"/>
    <n v="0"/>
    <n v="0"/>
    <n v="0"/>
    <n v="0"/>
    <n v="0"/>
    <m/>
    <n v="3756067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LBUCO"/>
    <m/>
    <m/>
    <m/>
    <m/>
    <m/>
    <m/>
    <m/>
    <n v="15495148819"/>
    <n v="1431793263"/>
    <m/>
    <n v="532792390"/>
    <n v="442992435"/>
    <n v="89799955"/>
    <n v="0"/>
    <n v="10275530"/>
    <n v="59259591"/>
    <n v="24608012"/>
    <n v="61244261"/>
    <n v="55404570"/>
    <n v="84123475"/>
    <n v="0"/>
    <n v="77271871"/>
    <n v="40216540"/>
    <n v="30588585"/>
    <n v="0"/>
    <m/>
    <n v="135305631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11"/>
    <n v="11"/>
    <s v="LIBRE"/>
    <s v="DISEÑO"/>
    <n v="30085125"/>
    <s v="V"/>
    <m/>
    <s v="30085125DISEÑO"/>
    <m/>
    <s v="REPOSICION POSTA DE SALUD RURAL PASO EL LEON, COCHAMO"/>
    <m/>
    <m/>
    <m/>
    <m/>
    <m/>
    <m/>
    <m/>
    <n v="23800000"/>
    <n v="1300000"/>
    <m/>
    <n v="13700000"/>
    <n v="8800000"/>
    <n v="4900000"/>
    <n v="0"/>
    <n v="0"/>
    <n v="0"/>
    <n v="0"/>
    <n v="0"/>
    <n v="0"/>
    <n v="4400000"/>
    <n v="0"/>
    <n v="0"/>
    <n v="0"/>
    <n v="4400000"/>
    <n v="0"/>
    <m/>
    <n v="8800000"/>
    <s v="RS"/>
    <s v="RS"/>
    <s v="En Ejecución "/>
  </r>
  <r>
    <n v="31"/>
    <s v="A"/>
    <s v="DEPORTE"/>
    <s v="RURAL"/>
    <s v="SOCIAL"/>
    <x v="2"/>
    <x v="11"/>
    <n v="11"/>
    <s v="LIBRE"/>
    <s v="DISEÑO"/>
    <n v="30328431"/>
    <s v="V"/>
    <m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  <s v="RS"/>
    <s v="En Ejecución "/>
  </r>
  <r>
    <n v="29"/>
    <s v="A"/>
    <s v="SALUD"/>
    <s v="RURAL"/>
    <s v="SOCIAL"/>
    <x v="2"/>
    <x v="11"/>
    <n v="11"/>
    <s v="FAR"/>
    <s v="EJECUCION"/>
    <n v="40005418"/>
    <m/>
    <m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  <s v="C33"/>
    <s v="Terminada"/>
  </r>
  <r>
    <n v="31"/>
    <s v="A"/>
    <s v="EDUCACIÓN Y CULTURA"/>
    <s v="URBANO"/>
    <s v="SOCIAL"/>
    <x v="2"/>
    <x v="11"/>
    <n v="11"/>
    <s v="LIBRE"/>
    <s v="DISEÑO"/>
    <n v="40006863"/>
    <m/>
    <m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37242600"/>
    <n v="22757400"/>
    <n v="14485200"/>
    <n v="0"/>
    <n v="0"/>
    <n v="22757400"/>
    <n v="0"/>
    <n v="0"/>
    <n v="0"/>
    <n v="0"/>
    <n v="0"/>
    <n v="0"/>
    <n v="0"/>
    <n v="0"/>
    <n v="0"/>
    <m/>
    <n v="92187400"/>
    <s v="RS"/>
    <s v="RS"/>
    <s v="En Ejecución "/>
  </r>
  <r>
    <n v="29"/>
    <s v="N"/>
    <s v="DEFENSA Y SEGURIDAD"/>
    <s v="RURAL"/>
    <s v="SOCIAL"/>
    <x v="2"/>
    <x v="11"/>
    <n v="11"/>
    <s v="LIBRE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09848930"/>
    <n v="109848930"/>
    <n v="0"/>
    <n v="0"/>
    <n v="0"/>
    <n v="109848930"/>
    <n v="0"/>
    <n v="0"/>
    <n v="0"/>
    <n v="0"/>
    <n v="0"/>
    <n v="0"/>
    <n v="0"/>
    <n v="0"/>
    <n v="0"/>
    <m/>
    <n v="17841070"/>
    <s v="RS*"/>
    <s v="C33"/>
    <s v="En Ejecución "/>
  </r>
  <r>
    <n v="29"/>
    <s v="N"/>
    <s v="EDUCACIÓN Y CULTURA"/>
    <s v="URBANO"/>
    <s v="SOCIAL"/>
    <x v="2"/>
    <x v="11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63994"/>
    <n v="290663944"/>
    <n v="50"/>
    <n v="0"/>
    <n v="0"/>
    <n v="290663944"/>
    <n v="0"/>
    <n v="0"/>
    <n v="0"/>
    <n v="0"/>
    <n v="0"/>
    <n v="0"/>
    <n v="0"/>
    <n v="0"/>
    <n v="0"/>
    <m/>
    <n v="10006"/>
    <s v="RS*"/>
    <s v="C33"/>
    <s v="En Ejecución "/>
  </r>
  <r>
    <n v="33"/>
    <s v="A"/>
    <s v="MULTISECTORIAL"/>
    <s v="URBANO"/>
    <s v="SOCIAL"/>
    <x v="2"/>
    <x v="11"/>
    <n v="11"/>
    <s v="FRIL"/>
    <s v="EJECUCION"/>
    <s v="FRIL"/>
    <m/>
    <m/>
    <s v="FRILEJECUCION"/>
    <m/>
    <s v="FONDO REGIONAL DE INICIATIVAS LOCAL - ANEXO PAGINA 4"/>
    <m/>
    <m/>
    <m/>
    <m/>
    <m/>
    <m/>
    <m/>
    <n v="144979161"/>
    <n v="0"/>
    <m/>
    <n v="144979161"/>
    <n v="144979161"/>
    <n v="0"/>
    <n v="0"/>
    <n v="6662259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884659161"/>
    <n v="2300000"/>
    <m/>
    <n v="763520685"/>
    <n v="724595435"/>
    <n v="38925250"/>
    <n v="0"/>
    <n v="66622590"/>
    <n v="423270274"/>
    <n v="0"/>
    <n v="127806000"/>
    <n v="0"/>
    <n v="4400000"/>
    <n v="9381246"/>
    <n v="20841695"/>
    <n v="0"/>
    <n v="65693630"/>
    <n v="6580000"/>
    <m/>
    <n v="11883847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2"/>
    <x v="11"/>
    <n v="11"/>
    <s v="FDL"/>
    <s v="EJECUCION"/>
    <n v="30116479"/>
    <m/>
    <m/>
    <s v="30116479EJECUCION"/>
    <s v="4831-7-LR20"/>
    <s v="* CONSTRUCCION SISTEMA APR DE LLAGUEPE"/>
    <s v="* CERT. CORE 41 07.02.20 - ACTUALIZA COSTO / * CERT. CORE 308 10.2020 - ACTUALIZA COSTO / DECRETO "/>
    <m/>
    <m/>
    <s v="781 18,03,20"/>
    <n v="425454000"/>
    <m/>
    <m/>
    <n v="606455904"/>
    <n v="0"/>
    <m/>
    <n v="0"/>
    <n v="0"/>
    <n v="0"/>
    <n v="0"/>
    <n v="0"/>
    <n v="0"/>
    <n v="0"/>
    <n v="0"/>
    <n v="0"/>
    <n v="0"/>
    <n v="0"/>
    <n v="0"/>
    <n v="0"/>
    <n v="0"/>
    <n v="0"/>
    <m/>
    <n v="606455904"/>
    <s v="RS"/>
    <s v="RS"/>
    <s v="En Licitación"/>
  </r>
  <r>
    <n v="31"/>
    <s v="N"/>
    <s v="EDUCACIÓN Y CULTURA"/>
    <s v="RURAL"/>
    <s v="SOCIAL"/>
    <x v="2"/>
    <x v="11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0"/>
    <n v="0"/>
    <n v="0"/>
    <n v="0"/>
    <n v="0"/>
    <n v="0"/>
    <n v="0"/>
    <n v="0"/>
    <n v="0"/>
    <n v="0"/>
    <n v="0"/>
    <n v="0"/>
    <n v="0"/>
    <n v="0"/>
    <n v="0"/>
    <m/>
    <n v="122370000"/>
    <s v="RS"/>
    <s v="RS"/>
    <s v="Convenio en Tramite"/>
  </r>
  <r>
    <n v="31"/>
    <s v="N"/>
    <s v="ENERGIA"/>
    <s v="RURAL"/>
    <s v="ENERGIA"/>
    <x v="2"/>
    <x v="11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0"/>
    <n v="0"/>
    <n v="0"/>
    <n v="0"/>
    <n v="0"/>
    <n v="0"/>
    <n v="0"/>
    <n v="0"/>
    <n v="0"/>
    <n v="0"/>
    <n v="0"/>
    <n v="0"/>
    <n v="0"/>
    <n v="0"/>
    <n v="0"/>
    <m/>
    <n v="769101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497926904"/>
    <n v="0"/>
    <m/>
    <n v="0"/>
    <n v="0"/>
    <n v="0"/>
    <n v="0"/>
    <n v="0"/>
    <n v="0"/>
    <n v="0"/>
    <n v="0"/>
    <n v="0"/>
    <n v="0"/>
    <n v="0"/>
    <n v="0"/>
    <n v="0"/>
    <n v="0"/>
    <n v="0"/>
    <m/>
    <n v="149792690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OCHAMO"/>
    <m/>
    <m/>
    <m/>
    <m/>
    <m/>
    <m/>
    <m/>
    <n v="2382586065"/>
    <n v="2300000"/>
    <m/>
    <n v="763520685"/>
    <n v="724595435"/>
    <n v="38925250"/>
    <n v="0"/>
    <n v="66622590"/>
    <n v="423270274"/>
    <n v="0"/>
    <n v="127806000"/>
    <n v="0"/>
    <n v="4400000"/>
    <n v="9381246"/>
    <n v="20841695"/>
    <n v="0"/>
    <n v="65693630"/>
    <n v="6580000"/>
    <m/>
    <n v="161676538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2"/>
    <x v="12"/>
    <n v="12"/>
    <s v="LIBRE"/>
    <s v="EJECUCION"/>
    <n v="30088011"/>
    <s v="G"/>
    <m/>
    <s v="30088011EJECUCION"/>
    <m/>
    <s v="CONSTRUCCION PLANTA DE TRATAMIENTO PARGA"/>
    <m/>
    <m/>
    <m/>
    <m/>
    <m/>
    <m/>
    <m/>
    <n v="646979000"/>
    <n v="305360040"/>
    <m/>
    <n v="50000000"/>
    <n v="29853568"/>
    <n v="20146432"/>
    <n v="0"/>
    <n v="0"/>
    <n v="0"/>
    <n v="0"/>
    <n v="0"/>
    <n v="0"/>
    <n v="0"/>
    <n v="0"/>
    <n v="0"/>
    <n v="10007311"/>
    <n v="3487763"/>
    <n v="16358494"/>
    <m/>
    <n v="291618960"/>
    <s v="RS"/>
    <s v="RS"/>
    <s v="En Ejecución "/>
  </r>
  <r>
    <n v="31"/>
    <s v="A"/>
    <s v="AGUA POTABLE Y ALCANTARILLADO"/>
    <s v="RURAL"/>
    <s v="AGUA POTABLE"/>
    <x v="2"/>
    <x v="12"/>
    <n v="12"/>
    <s v="LIBRE"/>
    <s v="EJECUCION"/>
    <n v="30397144"/>
    <s v="G"/>
    <m/>
    <s v="30397144EJECUCION"/>
    <m/>
    <s v="CONSTRUCCION SISTEMA APR SECTOR LAS CRUCES, COMUNA DE FRESIA"/>
    <m/>
    <m/>
    <m/>
    <m/>
    <m/>
    <m/>
    <m/>
    <n v="1134291000"/>
    <n v="698836765"/>
    <m/>
    <n v="335454235"/>
    <n v="258467213"/>
    <n v="76987022"/>
    <n v="0"/>
    <n v="0"/>
    <n v="0"/>
    <n v="0"/>
    <n v="0"/>
    <n v="1250000"/>
    <n v="1250000"/>
    <n v="9961818"/>
    <n v="39677906"/>
    <n v="67667864"/>
    <n v="42695534"/>
    <n v="95964091"/>
    <m/>
    <n v="100000000"/>
    <s v="RS"/>
    <s v="RE"/>
    <s v="En Ejecución"/>
  </r>
  <r>
    <n v="31"/>
    <s v="A"/>
    <s v="EDUCACIÓN Y CULTURA"/>
    <s v="RURAL"/>
    <s v="SOCIAL"/>
    <x v="2"/>
    <x v="12"/>
    <n v="12"/>
    <s v="LIBRE"/>
    <s v="EJECUCION"/>
    <n v="30396276"/>
    <m/>
    <m/>
    <s v="30396276EJECUCION"/>
    <m/>
    <s v="CONSERVACION EDIFICIO DAEM, FRESIA (C33)"/>
    <m/>
    <m/>
    <m/>
    <m/>
    <m/>
    <m/>
    <m/>
    <n v="68303000"/>
    <n v="61049360"/>
    <m/>
    <n v="6450636"/>
    <n v="6450636"/>
    <n v="0"/>
    <n v="0"/>
    <n v="0"/>
    <n v="0"/>
    <n v="0"/>
    <n v="0"/>
    <n v="0"/>
    <n v="1416666"/>
    <n v="3617304"/>
    <n v="0"/>
    <n v="0"/>
    <n v="0"/>
    <n v="1416666"/>
    <m/>
    <n v="803004"/>
    <s v="RS*"/>
    <s v="C33"/>
    <s v="En Ejecución "/>
  </r>
  <r>
    <n v="31"/>
    <s v="A"/>
    <s v="SALUD"/>
    <s v="RURAL"/>
    <s v="SOCIAL"/>
    <x v="2"/>
    <x v="12"/>
    <n v="12"/>
    <s v="LIBRE"/>
    <s v="EJECUCION"/>
    <n v="30282773"/>
    <s v="SALUD"/>
    <m/>
    <s v="30282773EJECUCION"/>
    <m/>
    <s v="REPOSICION POSTA DE SALUD RURAL EL TRAIGUEN, FRESIA"/>
    <m/>
    <m/>
    <m/>
    <m/>
    <m/>
    <m/>
    <m/>
    <n v="466789000"/>
    <n v="27961790"/>
    <m/>
    <n v="197528591"/>
    <n v="173481711"/>
    <n v="24046880"/>
    <n v="0"/>
    <n v="0"/>
    <n v="0"/>
    <n v="82868815"/>
    <n v="1330000"/>
    <n v="1330000"/>
    <n v="66702268"/>
    <n v="6795593"/>
    <n v="10465035"/>
    <n v="2660000"/>
    <n v="0"/>
    <n v="1330000"/>
    <m/>
    <n v="241298619"/>
    <s v="RS"/>
    <s v="RS"/>
    <s v="En Ejecución "/>
  </r>
  <r>
    <n v="29"/>
    <s v="A"/>
    <s v="DEFENSA Y SEGURIDAD"/>
    <s v="RURAL"/>
    <s v="SOCIAL"/>
    <x v="2"/>
    <x v="12"/>
    <n v="12"/>
    <s v="LIBRE"/>
    <s v="EJECUCION"/>
    <n v="30340925"/>
    <m/>
    <m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  <s v="C33"/>
    <s v="En Ejecución "/>
  </r>
  <r>
    <n v="31"/>
    <s v="A"/>
    <s v="AGUA POTABLE Y ALCANTARILLADO"/>
    <s v="RURAL"/>
    <s v="AGUA POTABLE"/>
    <x v="2"/>
    <x v="12"/>
    <n v="12"/>
    <s v="LIBRE"/>
    <s v="EJECUCION"/>
    <n v="30212472"/>
    <m/>
    <m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0"/>
    <n v="0"/>
    <n v="0"/>
    <n v="0"/>
    <n v="0"/>
    <n v="0"/>
    <n v="0"/>
    <n v="0"/>
    <n v="0"/>
    <n v="0"/>
    <n v="0"/>
    <n v="0"/>
    <n v="0"/>
    <n v="0"/>
    <n v="0"/>
    <m/>
    <n v="114424497"/>
    <s v="RS"/>
    <s v="RS"/>
    <s v="En Liquidación"/>
  </r>
  <r>
    <n v="33"/>
    <s v="A"/>
    <s v="MULTISECTORIAL"/>
    <s v="URBANO"/>
    <s v="SOCIAL"/>
    <x v="2"/>
    <x v="12"/>
    <n v="12"/>
    <s v="FRIL"/>
    <s v="EJECUCION"/>
    <s v="FRIL"/>
    <m/>
    <m/>
    <s v="FRILEJECUCION"/>
    <m/>
    <s v="FONDO REGIONAL DE INICIATIVAS LOCAL - ANEXO PAGINA 5"/>
    <m/>
    <m/>
    <m/>
    <m/>
    <m/>
    <m/>
    <m/>
    <n v="103025590"/>
    <n v="0"/>
    <m/>
    <n v="103025590"/>
    <n v="103025590"/>
    <n v="0"/>
    <n v="0"/>
    <n v="0"/>
    <n v="0"/>
    <n v="10197458"/>
    <n v="0"/>
    <n v="0"/>
    <n v="5966708"/>
    <n v="0"/>
    <n v="35633834"/>
    <n v="0"/>
    <n v="5122759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45021590"/>
    <n v="1469573458"/>
    <m/>
    <n v="692459052"/>
    <n v="571278718"/>
    <n v="121180334"/>
    <n v="0"/>
    <n v="0"/>
    <n v="0"/>
    <n v="93066273"/>
    <n v="1330000"/>
    <n v="2580000"/>
    <n v="75335642"/>
    <n v="20374715"/>
    <n v="85776775"/>
    <n v="80335175"/>
    <n v="97410887"/>
    <n v="115069251"/>
    <m/>
    <n v="128298908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2"/>
    <n v="12"/>
    <s v="LIBRE"/>
    <s v="EJECUCION"/>
    <n v="30134714"/>
    <m/>
    <m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0"/>
    <n v="0"/>
    <n v="0"/>
    <n v="0"/>
    <n v="0"/>
    <n v="0"/>
    <n v="0"/>
    <n v="0"/>
    <n v="0"/>
    <n v="0"/>
    <n v="0"/>
    <n v="0"/>
    <n v="0"/>
    <n v="0"/>
    <n v="0"/>
    <m/>
    <n v="919116000"/>
    <s v="RS"/>
    <s v="RS"/>
    <s v="Licitación Desierta (28.05.20)"/>
  </r>
  <r>
    <n v="31"/>
    <s v="A"/>
    <s v="TRANSPORTE Y VIVIENDA"/>
    <s v="RURAL"/>
    <s v="CONECTIVIDAD"/>
    <x v="2"/>
    <x v="12"/>
    <n v="12"/>
    <s v="FAR"/>
    <s v="EJECUCION"/>
    <n v="40006229"/>
    <m/>
    <m/>
    <s v="40006229EJECUCION"/>
    <s v="4037-132-LR19"/>
    <s v="MEJORAMIENTO DIVERSAS CALLES, COMUNA DE FRESIA"/>
    <m/>
    <m/>
    <m/>
    <m/>
    <m/>
    <m/>
    <m/>
    <n v="774200000"/>
    <n v="0"/>
    <m/>
    <n v="0"/>
    <n v="0"/>
    <n v="0"/>
    <n v="0"/>
    <n v="0"/>
    <n v="0"/>
    <n v="0"/>
    <n v="0"/>
    <n v="0"/>
    <n v="0"/>
    <n v="0"/>
    <n v="0"/>
    <n v="0"/>
    <n v="0"/>
    <n v="0"/>
    <m/>
    <n v="774200000"/>
    <s v="RS"/>
    <s v="RS"/>
    <s v="Licitación Desierta"/>
  </r>
  <r>
    <n v="31"/>
    <s v="N"/>
    <s v="TRANSPORTE Y VIVIENDA"/>
    <s v="URBANO"/>
    <s v="CONECTIVIDAD"/>
    <x v="2"/>
    <x v="12"/>
    <n v="12"/>
    <s v="FAR"/>
    <s v="EJECUCION"/>
    <n v="40021313"/>
    <m/>
    <s v="KARIN BARRIENTOS"/>
    <s v="40018876EJECUCION"/>
    <m/>
    <s v="** MEJORAMIENTO DIVERSAS CALLES FRESIA (EL RINCON - RIO LLICO - TEODORO SCHAFER)"/>
    <s v="* CERT. CORE 261 08.20"/>
    <m/>
    <m/>
    <s v="1855 11.20"/>
    <m/>
    <m/>
    <m/>
    <n v="239183000"/>
    <n v="0"/>
    <m/>
    <n v="0"/>
    <n v="0"/>
    <n v="0"/>
    <n v="0"/>
    <n v="0"/>
    <n v="0"/>
    <n v="0"/>
    <n v="0"/>
    <n v="0"/>
    <n v="0"/>
    <n v="0"/>
    <n v="0"/>
    <n v="0"/>
    <n v="0"/>
    <n v="0"/>
    <m/>
    <n v="239183000"/>
    <s v="RS"/>
    <s v="BCO"/>
    <s v="En Licitación"/>
  </r>
  <r>
    <n v="31"/>
    <s v="N"/>
    <s v="TRANSPORTE Y VIVIENDA"/>
    <s v="RURAL"/>
    <s v="CONECTIVIDAD"/>
    <x v="2"/>
    <x v="12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0"/>
    <n v="0"/>
    <n v="0"/>
    <n v="0"/>
    <n v="0"/>
    <n v="0"/>
    <n v="0"/>
    <n v="0"/>
    <n v="0"/>
    <n v="0"/>
    <n v="0"/>
    <n v="0"/>
    <n v="0"/>
    <n v="0"/>
    <n v="0"/>
    <m/>
    <n v="866629000"/>
    <s v="RS*"/>
    <s v="C33"/>
    <s v="En Licitación (15.07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799128000"/>
    <n v="0"/>
    <m/>
    <n v="0"/>
    <n v="0"/>
    <n v="0"/>
    <n v="0"/>
    <n v="0"/>
    <n v="0"/>
    <n v="0"/>
    <n v="0"/>
    <n v="0"/>
    <n v="0"/>
    <n v="0"/>
    <n v="0"/>
    <n v="0"/>
    <n v="0"/>
    <n v="0"/>
    <m/>
    <n v="2799128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ESIA"/>
    <m/>
    <m/>
    <m/>
    <m/>
    <m/>
    <m/>
    <m/>
    <n v="6244149590"/>
    <n v="1469573458"/>
    <m/>
    <n v="692459052"/>
    <n v="571278718"/>
    <n v="121180334"/>
    <n v="0"/>
    <n v="0"/>
    <n v="0"/>
    <n v="93066273"/>
    <n v="1330000"/>
    <n v="2580000"/>
    <n v="75335642"/>
    <n v="20374715"/>
    <n v="85776775"/>
    <n v="80335175"/>
    <n v="97410887"/>
    <n v="115069251"/>
    <m/>
    <n v="408211708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3"/>
    <n v="13"/>
    <s v="LIBRE"/>
    <s v="EJECUCION"/>
    <n v="30484262"/>
    <m/>
    <m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  <s v="RS"/>
    <s v="En Ejecución "/>
  </r>
  <r>
    <n v="31"/>
    <s v="A"/>
    <s v="AGUA POTABLE Y ALCANTARILLADO"/>
    <s v="RURAL"/>
    <s v="AGUA POTABLE"/>
    <x v="2"/>
    <x v="13"/>
    <n v="13"/>
    <s v="LIBRE"/>
    <s v="EJECUCION"/>
    <n v="30465246"/>
    <m/>
    <m/>
    <s v="30465246EJECUCION"/>
    <m/>
    <s v="CONSTRUCCION RED DE APR SECTOR VILLA ALEGRE"/>
    <m/>
    <m/>
    <m/>
    <m/>
    <m/>
    <m/>
    <m/>
    <n v="175409000"/>
    <n v="148115391"/>
    <m/>
    <n v="3600000"/>
    <n v="3600000"/>
    <n v="0"/>
    <n v="0"/>
    <n v="0"/>
    <n v="0"/>
    <n v="0"/>
    <n v="0"/>
    <n v="0"/>
    <n v="0"/>
    <n v="0"/>
    <n v="0"/>
    <n v="1200000"/>
    <n v="1200000"/>
    <n v="1200000"/>
    <m/>
    <n v="23693609"/>
    <s v="RS"/>
    <s v="RS"/>
    <s v="En Ejecución "/>
  </r>
  <r>
    <n v="31"/>
    <s v="A"/>
    <s v="EDUCACIÓN Y CULTURA"/>
    <s v="RURAL"/>
    <s v="SOCIAL"/>
    <x v="2"/>
    <x v="13"/>
    <n v="13"/>
    <s v="LIBRE"/>
    <s v="EJECUCION"/>
    <n v="40005302"/>
    <m/>
    <m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  <s v="C33"/>
    <s v="En Ejecución "/>
  </r>
  <r>
    <n v="31"/>
    <s v="A"/>
    <s v="TRANSPORTE Y VIVIENDA"/>
    <s v="RURAL"/>
    <s v="CONECTIVIDAD"/>
    <x v="2"/>
    <x v="13"/>
    <n v="13"/>
    <s v="FAR"/>
    <s v="EJECUCION"/>
    <n v="30077934"/>
    <m/>
    <m/>
    <s v="30077934EJECUCION"/>
    <m/>
    <s v="CONSTRUCCION CALLE NUEVA NUEVE DE FRUTILLAR"/>
    <m/>
    <m/>
    <m/>
    <m/>
    <m/>
    <m/>
    <m/>
    <n v="1461360000"/>
    <n v="26796157"/>
    <m/>
    <n v="1191328101"/>
    <n v="1191328101"/>
    <n v="0"/>
    <n v="0"/>
    <n v="84229288"/>
    <n v="16935650"/>
    <n v="54005027"/>
    <n v="219442644"/>
    <n v="108020617"/>
    <n v="153392100"/>
    <n v="185052534"/>
    <n v="170070988"/>
    <n v="200179253"/>
    <n v="0"/>
    <n v="0"/>
    <m/>
    <n v="243235742"/>
    <s v="RS"/>
    <s v="RS"/>
    <s v="En Ejecución "/>
  </r>
  <r>
    <n v="31"/>
    <s v="A"/>
    <s v="AGUA POTABLE Y ALCANTARILLADO"/>
    <s v="RURAL"/>
    <s v="SOCIAL"/>
    <x v="2"/>
    <x v="13"/>
    <n v="13"/>
    <s v="LIBRE"/>
    <s v="EJECUCION"/>
    <n v="30485141"/>
    <m/>
    <m/>
    <s v="30485141EJECUCION"/>
    <s v="2289-42-LQ19"/>
    <s v="CONSTRUCCION SISTEMA DE APR SECT. LOS RADALES, COMUNA FRUTILLAR"/>
    <m/>
    <m/>
    <m/>
    <m/>
    <m/>
    <m/>
    <m/>
    <n v="229003000"/>
    <n v="0"/>
    <m/>
    <n v="105198517"/>
    <n v="105198517"/>
    <n v="0"/>
    <n v="0"/>
    <n v="58166423"/>
    <n v="15480685"/>
    <n v="5417008"/>
    <n v="12225442"/>
    <n v="5036628"/>
    <n v="1600000"/>
    <n v="7272331"/>
    <n v="0"/>
    <n v="0"/>
    <n v="0"/>
    <n v="0"/>
    <m/>
    <n v="123804483"/>
    <s v="RS"/>
    <s v="RS"/>
    <s v="En Ejecución "/>
  </r>
  <r>
    <n v="31"/>
    <s v="A"/>
    <s v="EDUCACIÓN Y CULTURA"/>
    <s v="URBANO"/>
    <s v="SOCIAL"/>
    <x v="2"/>
    <x v="13"/>
    <n v="13"/>
    <s v="LIBRE"/>
    <s v="EJECUCION"/>
    <n v="30085259"/>
    <m/>
    <m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1234821667"/>
    <n v="830345185"/>
    <n v="404476482"/>
    <n v="0"/>
    <n v="140000000"/>
    <n v="544722955"/>
    <n v="145622230"/>
    <n v="0"/>
    <n v="0"/>
    <n v="0"/>
    <n v="0"/>
    <n v="0"/>
    <n v="0"/>
    <n v="0"/>
    <n v="0"/>
    <m/>
    <n v="5145088333"/>
    <s v="RS"/>
    <s v="RS"/>
    <s v="En Ejecución"/>
  </r>
  <r>
    <n v="33"/>
    <s v="A"/>
    <s v="MULTISECTORIAL"/>
    <s v="URBANO"/>
    <s v="SOCIAL"/>
    <x v="2"/>
    <x v="13"/>
    <n v="13"/>
    <s v="FRIL"/>
    <s v="EJECUCION"/>
    <s v="FRIL"/>
    <m/>
    <m/>
    <s v="FRILEJECUCION"/>
    <m/>
    <s v="FONDO REGIONAL DE INICIATIVAS LOCAL - ANEXO PAGINA 5"/>
    <m/>
    <m/>
    <m/>
    <m/>
    <m/>
    <m/>
    <m/>
    <n v="214577995"/>
    <n v="0"/>
    <m/>
    <n v="214577995"/>
    <n v="214577995"/>
    <n v="0"/>
    <n v="0"/>
    <n v="0"/>
    <n v="0"/>
    <n v="0"/>
    <n v="68237755"/>
    <n v="0"/>
    <n v="33502308"/>
    <n v="17866850"/>
    <n v="80706105"/>
    <n v="1426497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113772995"/>
    <n v="521109487"/>
    <m/>
    <n v="3056841341"/>
    <n v="2621419382"/>
    <n v="435421959"/>
    <n v="0"/>
    <n v="282395711"/>
    <n v="577139290"/>
    <n v="205044265"/>
    <n v="299905841"/>
    <n v="113057245"/>
    <n v="189616408"/>
    <n v="227597254"/>
    <n v="284043968"/>
    <n v="246159825"/>
    <n v="60385221"/>
    <n v="136074354"/>
    <m/>
    <n v="553582216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SOCIAL"/>
    <x v="2"/>
    <x v="13"/>
    <n v="13"/>
    <s v="LIBRE"/>
    <s v="EJECUCION"/>
    <n v="30485139"/>
    <m/>
    <m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0"/>
    <n v="0"/>
    <n v="0"/>
    <n v="0"/>
    <n v="0"/>
    <n v="0"/>
    <n v="0"/>
    <n v="0"/>
    <n v="0"/>
    <n v="0"/>
    <n v="0"/>
    <n v="0"/>
    <n v="0"/>
    <n v="0"/>
    <n v="0"/>
    <m/>
    <n v="218397000"/>
    <s v="RS"/>
    <s v="RS"/>
    <s v="Licitacion Cerrada (28.11.2019)"/>
  </r>
  <r>
    <n v="31"/>
    <s v="A"/>
    <s v="AGUA POTABLE Y ALCANTARILLADO"/>
    <s v="RURAL"/>
    <s v="SOCIAL"/>
    <x v="2"/>
    <x v="13"/>
    <n v="13"/>
    <s v="LIBRE"/>
    <s v="EJECUCION"/>
    <n v="30485133"/>
    <m/>
    <m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0"/>
    <n v="0"/>
    <n v="0"/>
    <n v="0"/>
    <n v="0"/>
    <n v="0"/>
    <n v="0"/>
    <n v="0"/>
    <n v="0"/>
    <n v="0"/>
    <n v="0"/>
    <n v="0"/>
    <n v="0"/>
    <n v="0"/>
    <n v="0"/>
    <m/>
    <n v="449572000"/>
    <s v="RS"/>
    <s v="RS"/>
    <s v="En Licitación (27.07.20)"/>
  </r>
  <r>
    <n v="31"/>
    <s v="N"/>
    <s v="TRANSPORTE Y VIVIENDA"/>
    <s v="RURAL"/>
    <s v="CONECTIVIDAD"/>
    <x v="2"/>
    <x v="13"/>
    <n v="13"/>
    <s v="LIBRE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  <s v="RS"/>
    <s v="En Licitación"/>
  </r>
  <r>
    <n v="31"/>
    <s v="A"/>
    <s v="AGUA POTABLE Y ALCANTARILLADO"/>
    <s v="RURAL"/>
    <s v="SOCIAL"/>
    <x v="2"/>
    <x v="13"/>
    <n v="13"/>
    <s v="LIBRE"/>
    <s v="EJECUCION"/>
    <n v="30485115"/>
    <m/>
    <m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0"/>
    <n v="0"/>
    <n v="0"/>
    <n v="0"/>
    <n v="0"/>
    <n v="0"/>
    <n v="0"/>
    <n v="0"/>
    <n v="0"/>
    <n v="0"/>
    <n v="0"/>
    <n v="0"/>
    <n v="0"/>
    <n v="0"/>
    <n v="0"/>
    <m/>
    <n v="425742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04503000"/>
    <n v="0"/>
    <m/>
    <n v="0"/>
    <n v="0"/>
    <n v="0"/>
    <n v="0"/>
    <n v="0"/>
    <n v="0"/>
    <n v="0"/>
    <n v="0"/>
    <n v="0"/>
    <n v="0"/>
    <n v="0"/>
    <n v="0"/>
    <n v="0"/>
    <n v="0"/>
    <n v="0"/>
    <m/>
    <n v="1504503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UTILLAR"/>
    <m/>
    <m/>
    <m/>
    <m/>
    <m/>
    <m/>
    <m/>
    <n v="10618275995"/>
    <n v="521109487"/>
    <m/>
    <n v="3056841341"/>
    <n v="2621419382"/>
    <n v="435421959"/>
    <n v="0"/>
    <n v="282395711"/>
    <n v="577139290"/>
    <n v="205044265"/>
    <n v="299905841"/>
    <n v="113057245"/>
    <n v="189616408"/>
    <n v="227597254"/>
    <n v="284043968"/>
    <n v="246159825"/>
    <n v="60385221"/>
    <n v="136074354"/>
    <m/>
    <n v="704032516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2"/>
    <x v="14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406928081"/>
    <n v="406928081"/>
    <n v="0"/>
    <n v="0"/>
    <n v="4508169"/>
    <n v="36166158"/>
    <n v="0"/>
    <n v="25778309"/>
    <n v="138450528"/>
    <n v="47172432"/>
    <n v="49512188"/>
    <n v="0"/>
    <n v="40577094"/>
    <n v="64763203"/>
    <n v="0"/>
    <m/>
    <n v="26697458"/>
    <s v="RS"/>
    <s v="RS"/>
    <s v="En Ejecución "/>
  </r>
  <r>
    <n v="31"/>
    <s v="A"/>
    <s v="AGUA POTABLE Y ALCANTARILLADO"/>
    <s v="RURAL"/>
    <s v="AGUA POTABLE"/>
    <x v="2"/>
    <x v="14"/>
    <n v="14"/>
    <s v="FAR"/>
    <s v="EJECUCION"/>
    <n v="40007476"/>
    <m/>
    <m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311668787"/>
    <n v="311668787"/>
    <n v="0"/>
    <n v="0"/>
    <n v="71148209"/>
    <n v="106107845"/>
    <n v="1330000"/>
    <n v="113359678"/>
    <n v="1330000"/>
    <n v="17063055"/>
    <n v="0"/>
    <n v="1330000"/>
    <n v="0"/>
    <n v="0"/>
    <n v="0"/>
    <m/>
    <n v="73512213"/>
    <s v="RS"/>
    <s v="RS"/>
    <s v="En Ejecución "/>
  </r>
  <r>
    <n v="33"/>
    <s v="A"/>
    <s v="MULTISECTORIAL"/>
    <s v="URBANO"/>
    <s v="SOCIAL"/>
    <x v="2"/>
    <x v="14"/>
    <n v="14"/>
    <s v="FRIL"/>
    <s v="EJECUCION"/>
    <s v="FRIL"/>
    <m/>
    <m/>
    <s v="FRILEJECUCION"/>
    <m/>
    <s v="FONDO REGIONAL DE INICIATIVAS LOCAL - ANEXO PAGINA 5"/>
    <m/>
    <m/>
    <m/>
    <m/>
    <m/>
    <m/>
    <m/>
    <n v="172017448"/>
    <n v="0"/>
    <m/>
    <n v="172017448"/>
    <n v="172017448"/>
    <n v="0"/>
    <n v="0"/>
    <n v="0"/>
    <n v="0"/>
    <n v="0"/>
    <n v="20571135"/>
    <n v="4000185"/>
    <n v="9907625"/>
    <n v="18722865"/>
    <n v="53399067"/>
    <n v="0"/>
    <n v="65416571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072185543"/>
    <n v="3081361556"/>
    <m/>
    <n v="890614316"/>
    <n v="890614316"/>
    <n v="0"/>
    <n v="0"/>
    <n v="75656378"/>
    <n v="142274003"/>
    <n v="1330000"/>
    <n v="159709122"/>
    <n v="143780713"/>
    <n v="74143112"/>
    <n v="68235053"/>
    <n v="54729067"/>
    <n v="40577094"/>
    <n v="130179774"/>
    <n v="0"/>
    <m/>
    <n v="10020967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x v="14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LANQUIHUE"/>
    <m/>
    <m/>
    <m/>
    <m/>
    <m/>
    <m/>
    <m/>
    <n v="4154585543"/>
    <n v="3081361556"/>
    <m/>
    <n v="890614316"/>
    <n v="890614316"/>
    <n v="0"/>
    <n v="0"/>
    <n v="75656378"/>
    <n v="142274003"/>
    <n v="1330000"/>
    <n v="159709122"/>
    <n v="143780713"/>
    <n v="74143112"/>
    <n v="68235053"/>
    <n v="54729067"/>
    <n v="40577094"/>
    <n v="130179774"/>
    <n v="0"/>
    <m/>
    <n v="18260967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5"/>
    <n v="15"/>
    <s v="LIBRE"/>
    <s v="DISEÑO"/>
    <n v="30361529"/>
    <m/>
    <m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  <s v="RS"/>
    <s v="En Ejecución "/>
  </r>
  <r>
    <n v="31"/>
    <s v="A"/>
    <s v="TRANSPORTE Y VIVIENDA"/>
    <s v="RURAL"/>
    <s v="SOCIAL"/>
    <x v="2"/>
    <x v="15"/>
    <n v="15"/>
    <s v="FAR"/>
    <s v="EJECUCION"/>
    <n v="40004593"/>
    <m/>
    <m/>
    <s v="40004593EJECUCION"/>
    <m/>
    <s v="CONSERVACION CAMINOS VECINALES, COMUNA LOS MUERMOS (C33)"/>
    <m/>
    <m/>
    <m/>
    <m/>
    <m/>
    <m/>
    <m/>
    <n v="583059000"/>
    <n v="352770860"/>
    <m/>
    <n v="230288070"/>
    <n v="230288070"/>
    <n v="0"/>
    <n v="0"/>
    <n v="0"/>
    <n v="0"/>
    <n v="0"/>
    <n v="0"/>
    <n v="0"/>
    <n v="0"/>
    <n v="0"/>
    <n v="42677639"/>
    <n v="43417701"/>
    <n v="74464993"/>
    <n v="69727737"/>
    <m/>
    <n v="70"/>
    <s v="RS*"/>
    <s v="C33"/>
    <s v="En Ejecución "/>
  </r>
  <r>
    <n v="31"/>
    <s v="A"/>
    <s v="AGUA POTABLE Y ALCANTARILLADO"/>
    <s v="RURAL"/>
    <s v="AGUA POTABLE"/>
    <x v="2"/>
    <x v="15"/>
    <n v="15"/>
    <s v="LIBRE"/>
    <s v="DISEÑO"/>
    <n v="30465403"/>
    <m/>
    <m/>
    <s v="30465403DISEÑO"/>
    <m/>
    <s v="CONSTRUCCION SERVICIO APR SECTOR CUESTA LA VACA, C LOS MUERMOS"/>
    <m/>
    <m/>
    <m/>
    <m/>
    <m/>
    <m/>
    <m/>
    <n v="27413000"/>
    <n v="10036840"/>
    <m/>
    <n v="0"/>
    <n v="0"/>
    <n v="0"/>
    <n v="0"/>
    <n v="0"/>
    <n v="0"/>
    <n v="0"/>
    <n v="0"/>
    <n v="0"/>
    <n v="0"/>
    <n v="0"/>
    <n v="0"/>
    <n v="0"/>
    <n v="0"/>
    <n v="0"/>
    <m/>
    <n v="17376160"/>
    <s v="RS"/>
    <s v="RS"/>
    <s v="En Ejecución "/>
  </r>
  <r>
    <n v="31"/>
    <s v="A"/>
    <s v="AGUA POTABLE Y ALCANTARILLADO"/>
    <s v="RURAL"/>
    <s v="AGUA POTABLE"/>
    <x v="2"/>
    <x v="15"/>
    <n v="15"/>
    <s v="PMB"/>
    <s v="EJECUCION"/>
    <n v="30289475"/>
    <m/>
    <m/>
    <s v="30289475EJECUCION"/>
    <s v="1522-18-LR19"/>
    <s v="CONSTRUCCION SERVICIO APR SAN CARLOS EL ÑADY"/>
    <s v="* ORD. 1862 29.10.20 SUBDERE RECONOCE PROVICISION PMB $262.693"/>
    <m/>
    <m/>
    <m/>
    <m/>
    <m/>
    <m/>
    <n v="262693000"/>
    <n v="0"/>
    <m/>
    <n v="262693000"/>
    <n v="262693000"/>
    <n v="0"/>
    <n v="0"/>
    <n v="0"/>
    <n v="0"/>
    <n v="0"/>
    <n v="0"/>
    <n v="0"/>
    <n v="0"/>
    <n v="0"/>
    <n v="83975230"/>
    <n v="7678985"/>
    <n v="104661331"/>
    <n v="66377454"/>
    <m/>
    <n v="0"/>
    <s v="RS"/>
    <s v="RS"/>
    <s v="En Ejecución "/>
  </r>
  <r>
    <n v="31"/>
    <s v="A"/>
    <s v="AGUA POTABLE Y ALCANTARILLADO"/>
    <s v="RURAL"/>
    <s v="AGUA POTABLE"/>
    <x v="2"/>
    <x v="15"/>
    <n v="15"/>
    <s v="LIBRE"/>
    <s v="EJECUCION"/>
    <n v="30289475"/>
    <m/>
    <m/>
    <s v="30289475EJECUCION"/>
    <s v="1522-18-LR19"/>
    <s v="CONSTRUCCION SERVICIO APR SAN CARLOS EL ÑADY"/>
    <m/>
    <m/>
    <m/>
    <m/>
    <m/>
    <m/>
    <m/>
    <n v="851834000"/>
    <n v="0"/>
    <m/>
    <n v="745177644"/>
    <n v="745177644"/>
    <n v="0"/>
    <n v="0"/>
    <n v="0"/>
    <n v="110519855"/>
    <n v="0"/>
    <n v="112381660"/>
    <n v="112741228"/>
    <n v="130061989"/>
    <n v="129205773"/>
    <n v="150267139"/>
    <n v="0"/>
    <n v="0"/>
    <n v="0"/>
    <m/>
    <n v="106656356"/>
    <s v="RS"/>
    <s v="RS"/>
    <s v="En Ejecución "/>
  </r>
  <r>
    <n v="31"/>
    <s v="A"/>
    <s v="TRANSPORTE Y VIVIENDA"/>
    <s v="URBANO"/>
    <s v="SOCIAL"/>
    <x v="2"/>
    <x v="15"/>
    <n v="15"/>
    <s v="FAR"/>
    <s v="EJECUCION"/>
    <n v="40009545"/>
    <m/>
    <m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525729390"/>
    <n v="525729390"/>
    <n v="0"/>
    <n v="0"/>
    <n v="74879933"/>
    <n v="0"/>
    <n v="39272387"/>
    <n v="97938840"/>
    <n v="0"/>
    <n v="81685603"/>
    <n v="79700957"/>
    <n v="65553297"/>
    <n v="47419115"/>
    <n v="39279258"/>
    <n v="0"/>
    <m/>
    <n v="833610"/>
    <s v="RS*"/>
    <s v="C33"/>
    <s v="En Ejecución "/>
  </r>
  <r>
    <n v="33"/>
    <s v="A"/>
    <s v="MULTISECTORIAL"/>
    <s v="URBANO"/>
    <s v="SOCIAL"/>
    <x v="2"/>
    <x v="15"/>
    <n v="15"/>
    <s v="FRIL"/>
    <s v="EJECUCION"/>
    <s v="FRIL"/>
    <m/>
    <m/>
    <s v="FRILEJECUCION"/>
    <m/>
    <s v="FONDO REGIONAL DE INICIATIVAS LOCAL - ANEXO PAGINA 6"/>
    <m/>
    <m/>
    <m/>
    <m/>
    <m/>
    <m/>
    <m/>
    <n v="193298830"/>
    <n v="0"/>
    <m/>
    <n v="193298830"/>
    <n v="193298830"/>
    <n v="0"/>
    <n v="0"/>
    <n v="92555756"/>
    <n v="4668946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s v="TRANSPORTE Y VIVIENDA"/>
    <s v="RURAL"/>
    <s v="CONECTIVIDAD"/>
    <x v="2"/>
    <x v="15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s v="AGUA POTABLE Y ALCANTARILLADO"/>
    <s v="RURAL"/>
    <s v="AGUA POTABLE"/>
    <x v="2"/>
    <x v="15"/>
    <n v="15"/>
    <s v="FDL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150000000"/>
    <n v="0"/>
    <m/>
    <n v="150000000"/>
    <n v="150000000"/>
    <n v="0"/>
    <n v="0"/>
    <n v="0"/>
    <n v="0"/>
    <n v="0"/>
    <n v="107811407"/>
    <n v="40038593"/>
    <n v="2150000"/>
    <n v="0"/>
    <n v="0"/>
    <n v="0"/>
    <n v="0"/>
    <n v="0"/>
    <m/>
    <n v="0"/>
    <s v="RS"/>
    <s v="RS"/>
    <s v="En Ejecución "/>
  </r>
  <r>
    <n v="31"/>
    <s v="A"/>
    <s v="AGUA POTABLE Y ALCANTARILLADO"/>
    <s v="RURAL"/>
    <s v="AGUA POTABLE"/>
    <x v="2"/>
    <x v="15"/>
    <n v="15"/>
    <s v="LIBRE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503685000"/>
    <n v="0"/>
    <m/>
    <n v="384449200"/>
    <n v="384449200"/>
    <n v="0"/>
    <n v="0"/>
    <n v="132149999"/>
    <n v="105502734"/>
    <n v="80040471"/>
    <n v="66755996"/>
    <n v="0"/>
    <n v="0"/>
    <n v="0"/>
    <n v="0"/>
    <n v="0"/>
    <n v="0"/>
    <n v="0"/>
    <m/>
    <n v="119235800"/>
    <s v="RS"/>
    <s v="RS"/>
    <s v="En Ejecución "/>
  </r>
  <r>
    <n v="31"/>
    <s v="N"/>
    <s v="TRANSPORTE Y VIVIENDA"/>
    <s v="URBANO"/>
    <s v="CONECTIVIDAD"/>
    <x v="2"/>
    <x v="15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22400000"/>
    <n v="22400000"/>
    <n v="0"/>
    <n v="0"/>
    <n v="10100000"/>
    <n v="0"/>
    <n v="12300000"/>
    <n v="0"/>
    <n v="0"/>
    <n v="0"/>
    <n v="0"/>
    <n v="0"/>
    <n v="0"/>
    <n v="0"/>
    <n v="0"/>
    <m/>
    <n v="18180000"/>
    <s v="RS"/>
    <s v="RS"/>
    <s v="En Ejecución"/>
  </r>
  <r>
    <n v="29"/>
    <s v="N"/>
    <s v="SALUD"/>
    <s v="URBANO"/>
    <s v="SOCIAL"/>
    <x v="2"/>
    <x v="15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  <s v="C33"/>
    <s v="Terminada"/>
  </r>
  <r>
    <n v="31"/>
    <s v="A"/>
    <s v="MULTISECTORIAL"/>
    <s v="RURAL"/>
    <s v="SOCIAL"/>
    <x v="2"/>
    <x v="15"/>
    <n v="15"/>
    <s v="LIBRE"/>
    <s v="EJECUCION"/>
    <n v="30103323"/>
    <m/>
    <m/>
    <s v="30103323EJECUCION"/>
    <m/>
    <s v="CONSTRUCCION CIERRE EX VERTEDERO MUNICIPAL LOS MUERMOS"/>
    <m/>
    <m/>
    <m/>
    <m/>
    <m/>
    <m/>
    <m/>
    <n v="207019010"/>
    <n v="99601553"/>
    <m/>
    <n v="0"/>
    <n v="0"/>
    <n v="0"/>
    <n v="0"/>
    <n v="0"/>
    <n v="0"/>
    <n v="0"/>
    <n v="0"/>
    <n v="0"/>
    <n v="0"/>
    <n v="0"/>
    <n v="0"/>
    <n v="0"/>
    <n v="0"/>
    <n v="0"/>
    <m/>
    <n v="107417457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635030840"/>
    <n v="468557253"/>
    <m/>
    <n v="2792858128"/>
    <n v="2776502128"/>
    <n v="16356000"/>
    <n v="0"/>
    <n v="309685688"/>
    <n v="262712049"/>
    <n v="131612858"/>
    <n v="384887903"/>
    <n v="152779821"/>
    <n v="290464592"/>
    <n v="239953238"/>
    <n v="551379405"/>
    <n v="98515801"/>
    <n v="218405582"/>
    <n v="136105191"/>
    <m/>
    <n v="37361545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SOCIAL"/>
    <x v="2"/>
    <x v="15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73464012"/>
    <n v="73464012"/>
    <n v="0"/>
    <n v="0"/>
    <n v="73464012"/>
    <n v="0"/>
    <n v="0"/>
    <n v="0"/>
    <n v="0"/>
    <n v="0"/>
    <n v="0"/>
    <n v="0"/>
    <n v="0"/>
    <n v="0"/>
    <n v="0"/>
    <m/>
    <n v="278239988"/>
    <s v="RS*"/>
    <s v="C33"/>
    <s v="Licitación Adjudicada (29.05.20)"/>
  </r>
  <r>
    <n v="31"/>
    <s v="N"/>
    <s v="ENERGIA"/>
    <s v="RURAL"/>
    <s v="SOCIAL"/>
    <x v="2"/>
    <x v="15"/>
    <n v="15"/>
    <s v="LIBRE"/>
    <s v="EJECUCION"/>
    <n v="40011698"/>
    <m/>
    <s v="RENE CARCAMO"/>
    <s v="30125824DISEÑO"/>
    <m/>
    <s v="** HABILITACION SUMINISTRO ENERGIA ELECTRICA VARIOS SECTORES, LOS MUERMOS"/>
    <s v="* CERT. CORE 262 08.20"/>
    <m/>
    <m/>
    <s v="1704 09.20"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  <s v="RS"/>
    <s v="En Licitación"/>
  </r>
  <r>
    <n v="31"/>
    <s v="N"/>
    <s v="DEFENSA Y SEGURIDAD"/>
    <s v="URBANO"/>
    <s v="SOCIAL"/>
    <x v="2"/>
    <x v="15"/>
    <n v="15"/>
    <s v="LIBRE"/>
    <s v="EJECUCION"/>
    <n v="40018868"/>
    <m/>
    <m/>
    <m/>
    <m/>
    <s v="** REPOSICION CUARTEL GENERAL Y PRIMERA COMPAÑÍA DE BOMBEROS LOS MUERMOS"/>
    <s v="* CERT. CORE 335 19.11.20 - INCORPORA"/>
    <m/>
    <m/>
    <m/>
    <m/>
    <m/>
    <m/>
    <n v="890770000"/>
    <n v="0"/>
    <m/>
    <n v="0"/>
    <n v="0"/>
    <n v="0"/>
    <m/>
    <n v="0"/>
    <m/>
    <m/>
    <m/>
    <m/>
    <m/>
    <m/>
    <m/>
    <m/>
    <m/>
    <m/>
    <m/>
    <n v="890770000"/>
    <s v="RS"/>
    <m/>
    <s v="Convenio en Confección"/>
  </r>
  <r>
    <n v="31"/>
    <s v="N"/>
    <s v="MULTISECTORIAL"/>
    <s v="URBANO"/>
    <s v="SOCIAL"/>
    <x v="2"/>
    <x v="15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0"/>
    <n v="0"/>
    <n v="0"/>
    <n v="0"/>
    <n v="0"/>
    <n v="0"/>
    <n v="0"/>
    <n v="0"/>
    <n v="0"/>
    <n v="0"/>
    <n v="0"/>
    <n v="0"/>
    <n v="0"/>
    <n v="0"/>
    <n v="0"/>
    <m/>
    <n v="13765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495196000"/>
    <n v="0"/>
    <m/>
    <n v="73464012"/>
    <n v="73464012"/>
    <n v="0"/>
    <n v="0"/>
    <n v="73464012"/>
    <n v="0"/>
    <n v="0"/>
    <n v="0"/>
    <n v="0"/>
    <n v="0"/>
    <n v="0"/>
    <n v="0"/>
    <n v="0"/>
    <n v="0"/>
    <n v="0"/>
    <m/>
    <n v="142173198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OS MUERMOS"/>
    <m/>
    <m/>
    <m/>
    <m/>
    <m/>
    <m/>
    <m/>
    <n v="5130226840"/>
    <n v="468557253"/>
    <m/>
    <n v="2866322140"/>
    <n v="2849966140"/>
    <n v="16356000"/>
    <n v="0"/>
    <n v="383149700"/>
    <n v="262712049"/>
    <n v="131612858"/>
    <n v="384887903"/>
    <n v="152779821"/>
    <n v="290464592"/>
    <n v="239953238"/>
    <n v="551379405"/>
    <n v="98515801"/>
    <n v="218405582"/>
    <n v="136105191"/>
    <m/>
    <n v="179534744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6"/>
    <n v="16"/>
    <s v="FAR"/>
    <s v="EJECUCION"/>
    <n v="30117891"/>
    <m/>
    <m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s v="TRANSPORTE Y VIVIENDA"/>
    <s v="URBANO"/>
    <s v="SOCIAL"/>
    <x v="2"/>
    <x v="16"/>
    <n v="16"/>
    <s v="FAR"/>
    <s v="EJECUCION"/>
    <n v="30390477"/>
    <m/>
    <m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18426870"/>
    <n v="18426870"/>
    <n v="0"/>
    <n v="0"/>
    <n v="0"/>
    <n v="0"/>
    <n v="0"/>
    <n v="0"/>
    <n v="0"/>
    <n v="0"/>
    <n v="18426870"/>
    <n v="0"/>
    <n v="0"/>
    <n v="0"/>
    <n v="0"/>
    <m/>
    <n v="12665130"/>
    <s v="RS"/>
    <s v="RS"/>
    <s v="En Ejecución "/>
  </r>
  <r>
    <n v="31"/>
    <s v="N"/>
    <s v="TRANSPORTE Y VIVIENDA"/>
    <s v="RURAL"/>
    <s v="CONECTIVIDAD"/>
    <x v="2"/>
    <x v="16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AGUA POTABLE Y ALCANTARILLADO"/>
    <s v="RURAL"/>
    <s v="SOCIAL"/>
    <x v="2"/>
    <x v="16"/>
    <n v="16"/>
    <s v="LIBRE"/>
    <s v="EJECUCION"/>
    <n v="30115466"/>
    <m/>
    <m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59031774"/>
    <n v="15410226"/>
    <n v="0"/>
    <n v="1103426"/>
    <n v="0"/>
    <n v="30438069"/>
    <n v="34649558"/>
    <n v="52546846"/>
    <n v="46265179"/>
    <n v="40581485"/>
    <n v="0"/>
    <n v="51108782"/>
    <n v="1235000"/>
    <n v="1103429"/>
    <m/>
    <n v="0"/>
    <s v="RE"/>
    <s v="RE"/>
    <s v="En Ejecución "/>
  </r>
  <r>
    <n v="29"/>
    <s v="A"/>
    <s v="TRANSPORTE Y VIVIENDA"/>
    <s v="RURAL"/>
    <s v="CONECTIVIDAD"/>
    <x v="2"/>
    <x v="16"/>
    <n v="16"/>
    <s v="FAR"/>
    <s v="EJECUCION"/>
    <n v="40003228"/>
    <m/>
    <m/>
    <s v="40003228EJECUCION"/>
    <s v="4086-12-H220"/>
    <s v="REPOSICION DE MOTONIVELADORA MUNICIPALIDAD DE MAULLIN (C33)"/>
    <m/>
    <m/>
    <m/>
    <m/>
    <m/>
    <m/>
    <m/>
    <n v="170000000"/>
    <n v="0"/>
    <m/>
    <n v="169999830"/>
    <n v="169999830"/>
    <n v="0"/>
    <n v="0"/>
    <n v="0"/>
    <n v="0"/>
    <n v="0"/>
    <n v="0"/>
    <n v="0"/>
    <n v="0"/>
    <n v="0"/>
    <n v="0"/>
    <n v="0"/>
    <n v="169999830"/>
    <n v="0"/>
    <m/>
    <n v="170"/>
    <s v="RS*"/>
    <s v="C33"/>
    <s v="En Ejecución "/>
  </r>
  <r>
    <n v="33"/>
    <s v="A"/>
    <s v="MULTISECTORIAL"/>
    <s v="URBANO"/>
    <s v="SOCIAL"/>
    <x v="2"/>
    <x v="16"/>
    <n v="16"/>
    <s v="FRIL"/>
    <s v="EJECUCION"/>
    <s v="FRIL"/>
    <m/>
    <m/>
    <s v="FRILEJECUCION"/>
    <m/>
    <s v="FONDO REGIONAL DE INICIATIVAS LOCAL - ANEXO PAGINA 6"/>
    <m/>
    <m/>
    <m/>
    <m/>
    <m/>
    <m/>
    <m/>
    <n v="109192793"/>
    <n v="0"/>
    <m/>
    <n v="109192793"/>
    <n v="109192793"/>
    <n v="0"/>
    <n v="0"/>
    <n v="33753555"/>
    <n v="20499279"/>
    <n v="0"/>
    <n v="0"/>
    <n v="0"/>
    <n v="0"/>
    <n v="0"/>
    <n v="27514354"/>
    <n v="27425605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21035793"/>
    <n v="311373193"/>
    <m/>
    <n v="589746678"/>
    <n v="574336452"/>
    <n v="15410226"/>
    <n v="0"/>
    <n v="34856981"/>
    <n v="20499279"/>
    <n v="30438069"/>
    <n v="34649558"/>
    <n v="52546846"/>
    <n v="46265179"/>
    <n v="59008355"/>
    <n v="27514354"/>
    <n v="78534387"/>
    <n v="188920015"/>
    <n v="1103429"/>
    <m/>
    <n v="199159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URBANO"/>
    <s v="SOCIAL"/>
    <x v="2"/>
    <x v="16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0"/>
    <n v="0"/>
    <n v="0"/>
    <n v="0"/>
    <n v="0"/>
    <n v="0"/>
    <n v="0"/>
    <n v="0"/>
    <n v="0"/>
    <n v="0"/>
    <n v="0"/>
    <n v="0"/>
    <n v="0"/>
    <n v="0"/>
    <n v="0"/>
    <m/>
    <n v="902195624"/>
    <s v="RS*"/>
    <s v="C33"/>
    <s v="Convenio en Tramite"/>
  </r>
  <r>
    <n v="31"/>
    <s v="N"/>
    <s v="ENERGIA"/>
    <s v="RURAL"/>
    <s v="SOCIAL"/>
    <x v="2"/>
    <x v="16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s v="1659 09.20"/>
    <m/>
    <m/>
    <m/>
    <n v="147506000"/>
    <n v="0"/>
    <m/>
    <n v="0"/>
    <n v="0"/>
    <n v="0"/>
    <n v="0"/>
    <n v="0"/>
    <n v="0"/>
    <n v="0"/>
    <n v="0"/>
    <n v="0"/>
    <n v="0"/>
    <n v="0"/>
    <n v="0"/>
    <n v="0"/>
    <n v="0"/>
    <n v="0"/>
    <m/>
    <n v="147506000"/>
    <s v="RS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049701624"/>
    <n v="0"/>
    <m/>
    <n v="0"/>
    <n v="0"/>
    <n v="0"/>
    <n v="0"/>
    <n v="0"/>
    <n v="0"/>
    <n v="0"/>
    <n v="0"/>
    <n v="0"/>
    <n v="0"/>
    <n v="0"/>
    <n v="0"/>
    <n v="0"/>
    <n v="0"/>
    <n v="0"/>
    <m/>
    <n v="104970162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MAULLIN"/>
    <m/>
    <m/>
    <m/>
    <m/>
    <m/>
    <m/>
    <m/>
    <n v="1970737417"/>
    <n v="311373193"/>
    <m/>
    <n v="589746678"/>
    <n v="574336452"/>
    <n v="15410226"/>
    <n v="0"/>
    <n v="34856981"/>
    <n v="20499279"/>
    <n v="30438069"/>
    <n v="34649558"/>
    <n v="52546846"/>
    <n v="46265179"/>
    <n v="59008355"/>
    <n v="27514354"/>
    <n v="78534387"/>
    <n v="188920015"/>
    <n v="1103429"/>
    <m/>
    <n v="106961754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7"/>
    <n v="17"/>
    <s v="LIBRE"/>
    <s v="EJECUCION"/>
    <n v="30064230"/>
    <s v="G"/>
    <m/>
    <s v="30064230EJECUCION"/>
    <m/>
    <s v="REPOSICION ESTADIO EWALDO KLEIN DE PUERTO VARAS"/>
    <m/>
    <m/>
    <m/>
    <m/>
    <m/>
    <m/>
    <m/>
    <n v="2746936000"/>
    <n v="1002255904"/>
    <m/>
    <n v="74125963"/>
    <n v="74125963"/>
    <n v="0"/>
    <n v="0"/>
    <n v="0"/>
    <n v="0"/>
    <n v="0"/>
    <n v="0"/>
    <n v="0"/>
    <n v="0"/>
    <n v="0"/>
    <n v="2200000"/>
    <n v="2200000"/>
    <n v="67525963"/>
    <n v="2200000"/>
    <m/>
    <n v="1670554133"/>
    <s v="RS"/>
    <s v="RS"/>
    <s v="En Liquidacion"/>
  </r>
  <r>
    <n v="31"/>
    <s v="A"/>
    <s v="TRANSPORTE Y VIVIENDA"/>
    <s v="URBANO"/>
    <s v="CONECTIVIDAD"/>
    <x v="2"/>
    <x v="17"/>
    <n v="17"/>
    <s v="FAR"/>
    <s v="EJECUCION"/>
    <n v="40005578"/>
    <m/>
    <m/>
    <s v="40005578EJECUCION"/>
    <m/>
    <s v="* MEJORAMIENTO CALLE TERRAPLEN, PUERTO VARAS"/>
    <s v="* CERT. CORE 92 03.2020 - AUMENTA PPTO"/>
    <m/>
    <m/>
    <m/>
    <m/>
    <m/>
    <m/>
    <n v="258669418"/>
    <n v="31198653"/>
    <m/>
    <n v="164705522"/>
    <n v="164705522"/>
    <n v="0"/>
    <n v="0"/>
    <n v="14998798"/>
    <n v="46229827"/>
    <n v="40579733"/>
    <n v="61797164"/>
    <n v="1100000"/>
    <n v="0"/>
    <n v="0"/>
    <n v="0"/>
    <n v="0"/>
    <n v="0"/>
    <n v="0"/>
    <m/>
    <n v="62765243"/>
    <s v="RS"/>
    <s v="RS"/>
    <s v="En Ejecución "/>
  </r>
  <r>
    <n v="31"/>
    <s v="A"/>
    <s v="TRANSPORTE Y VIVIENDA"/>
    <s v="URBANO"/>
    <s v="CONECTIVIDAD"/>
    <x v="2"/>
    <x v="17"/>
    <n v="17"/>
    <s v="FAR"/>
    <s v="EJECUCION"/>
    <n v="40001254"/>
    <m/>
    <m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227776813"/>
    <n v="227776813"/>
    <n v="0"/>
    <n v="0"/>
    <n v="0"/>
    <n v="57439219"/>
    <n v="24288920"/>
    <n v="79063608"/>
    <n v="1133000"/>
    <n v="45295885"/>
    <n v="20556181"/>
    <n v="0"/>
    <n v="0"/>
    <n v="0"/>
    <n v="0"/>
    <m/>
    <n v="19435721"/>
    <s v="RS"/>
    <s v="RS"/>
    <s v="En Ejecución "/>
  </r>
  <r>
    <n v="31"/>
    <s v="A"/>
    <s v="EDUCACIÓN Y CULTURA"/>
    <s v="RURAL"/>
    <s v="SOCIAL"/>
    <x v="2"/>
    <x v="17"/>
    <n v="17"/>
    <s v="LIBRE"/>
    <s v="EJECUCION"/>
    <n v="30066636"/>
    <m/>
    <m/>
    <s v="30066636EJECUCION"/>
    <m/>
    <s v="REPOSICION ESCUELA EPSON ENSENADA"/>
    <s v="* CERT. CORE 278 12.09.19 - APRUEBA AUMENTO PPTO"/>
    <m/>
    <m/>
    <m/>
    <m/>
    <m/>
    <m/>
    <n v="2826817000"/>
    <n v="1720257350"/>
    <m/>
    <n v="489805806"/>
    <n v="489805806"/>
    <n v="0"/>
    <n v="0"/>
    <n v="2561904"/>
    <n v="2971097"/>
    <n v="57733016"/>
    <n v="221182594"/>
    <n v="27380960"/>
    <n v="0"/>
    <n v="123214316"/>
    <n v="54761919"/>
    <n v="0"/>
    <n v="0"/>
    <n v="0"/>
    <m/>
    <n v="616753844"/>
    <s v="RS"/>
    <s v="RS"/>
    <s v="En Ejecución "/>
  </r>
  <r>
    <n v="29"/>
    <s v="A"/>
    <s v="DEFENSA Y SEGURIDAD"/>
    <s v="RURAL"/>
    <s v="SOCIAL"/>
    <x v="2"/>
    <x v="17"/>
    <n v="17"/>
    <s v="LIBRE"/>
    <s v="EJECUCION"/>
    <n v="30396974"/>
    <m/>
    <m/>
    <s v="30396974EJECUCION"/>
    <m/>
    <s v="ADQUISICION LUMINARIAS LED ALUMBRADO PUBLICO, PUERTO VARAS (C33)"/>
    <m/>
    <m/>
    <m/>
    <m/>
    <m/>
    <m/>
    <m/>
    <n v="2414287000"/>
    <n v="1357741523"/>
    <m/>
    <n v="332259377"/>
    <n v="332259377"/>
    <n v="0"/>
    <n v="0"/>
    <n v="0"/>
    <n v="0"/>
    <n v="0"/>
    <n v="0"/>
    <n v="0"/>
    <n v="0"/>
    <n v="0"/>
    <n v="0"/>
    <n v="332259377"/>
    <n v="0"/>
    <n v="0"/>
    <m/>
    <n v="724286100"/>
    <s v="RS*"/>
    <s v="C33"/>
    <s v="En Ejecución "/>
  </r>
  <r>
    <n v="29"/>
    <s v="A"/>
    <s v="EDUCACIÓN Y CULTURA"/>
    <s v="URBANO"/>
    <s v="SOCIAL"/>
    <x v="2"/>
    <x v="17"/>
    <n v="17"/>
    <s v="LIBRE"/>
    <s v="EJECUCION"/>
    <n v="30436694"/>
    <m/>
    <m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  <s v="C33"/>
    <s v="En Ejecución "/>
  </r>
  <r>
    <n v="31"/>
    <s v="A"/>
    <s v="TRANSPORTE Y VIVIENDA"/>
    <s v="URBANO"/>
    <s v="CONECTIVIDAD"/>
    <x v="2"/>
    <x v="17"/>
    <n v="17"/>
    <s v="FAR"/>
    <s v="EJECUCION"/>
    <n v="40005278"/>
    <m/>
    <m/>
    <s v="40005278EJECUCION"/>
    <m/>
    <s v="CONSERVACION VIAS URBANAS PUERTO VARAS (C33)"/>
    <m/>
    <m/>
    <m/>
    <m/>
    <m/>
    <m/>
    <m/>
    <n v="980817000"/>
    <n v="21532561"/>
    <m/>
    <n v="588885739"/>
    <n v="588885739"/>
    <n v="0"/>
    <n v="0"/>
    <n v="59954741"/>
    <n v="101855502"/>
    <n v="103757377"/>
    <n v="0"/>
    <n v="0"/>
    <n v="0"/>
    <n v="0"/>
    <n v="93397323"/>
    <n v="181252621"/>
    <n v="0"/>
    <n v="48668175"/>
    <m/>
    <n v="370398700"/>
    <s v="RS*"/>
    <s v="C33"/>
    <s v="En Ejecución "/>
  </r>
  <r>
    <n v="31"/>
    <s v="A"/>
    <s v="TRANSPORTE Y VIVIENDA"/>
    <s v="URBANO"/>
    <s v="SOCIAL"/>
    <x v="2"/>
    <x v="17"/>
    <n v="17"/>
    <s v="FAR"/>
    <s v="EJECUCION"/>
    <n v="30485313"/>
    <m/>
    <m/>
    <s v="30485313EJECUCION"/>
    <s v="2852-112-LR19"/>
    <s v="CONSERVACION PLAZA DE ARMAS Y SU ENTORNO, PUERTO VARAS (C33)"/>
    <m/>
    <m/>
    <m/>
    <m/>
    <m/>
    <m/>
    <m/>
    <n v="468032000"/>
    <n v="0"/>
    <m/>
    <n v="404527958"/>
    <n v="404527958"/>
    <n v="0"/>
    <n v="0"/>
    <n v="75448333"/>
    <n v="1600000"/>
    <n v="14775012"/>
    <n v="18495583"/>
    <n v="83369654"/>
    <n v="96635450"/>
    <n v="76593628"/>
    <n v="37610298"/>
    <n v="0"/>
    <n v="0"/>
    <n v="0"/>
    <m/>
    <n v="63504042"/>
    <s v="RS*"/>
    <s v="C33"/>
    <s v="En Ejecución "/>
  </r>
  <r>
    <n v="33"/>
    <s v="A"/>
    <s v="MULTISECTORIAL"/>
    <s v="URBANO"/>
    <s v="SOCIAL"/>
    <x v="2"/>
    <x v="17"/>
    <n v="17"/>
    <s v="FRIL"/>
    <s v="EJECUCION"/>
    <s v="FRIL"/>
    <m/>
    <m/>
    <s v="FRILEJECUCION"/>
    <m/>
    <s v="FONDO REGIONAL DE INICIATIVAS LOCAL - ANEXO PAGINA 6"/>
    <m/>
    <m/>
    <m/>
    <m/>
    <m/>
    <m/>
    <m/>
    <n v="216867624"/>
    <n v="0"/>
    <m/>
    <n v="216867624"/>
    <n v="216867624"/>
    <n v="0"/>
    <n v="0"/>
    <n v="58419435"/>
    <n v="27870619"/>
    <n v="20612537"/>
    <n v="18151422"/>
    <n v="1804209"/>
    <n v="0"/>
    <n v="0"/>
    <n v="37181846"/>
    <n v="0"/>
    <n v="52827556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0648882576"/>
    <n v="4214314891"/>
    <m/>
    <n v="2498954802"/>
    <n v="2498954802"/>
    <n v="0"/>
    <n v="0"/>
    <n v="211383211"/>
    <n v="237966264"/>
    <n v="261746595"/>
    <n v="398690371"/>
    <n v="114787823"/>
    <n v="141931335"/>
    <n v="220364125"/>
    <n v="225151386"/>
    <n v="515711998"/>
    <n v="120353519"/>
    <n v="50868175"/>
    <m/>
    <n v="393561288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FENSA Y SEGURIDAD"/>
    <s v="URBANO"/>
    <s v="SOCIAL"/>
    <x v="2"/>
    <x v="17"/>
    <n v="17"/>
    <s v="LIBRE"/>
    <s v="EJECUCION"/>
    <n v="30204522"/>
    <m/>
    <m/>
    <s v="30204522EJECUCION"/>
    <s v="2852-31-LR20"/>
    <s v="REPOSICION CUARTEL SEXTA COMPAÑIA DE BOMBEROS"/>
    <m/>
    <m/>
    <m/>
    <s v="2505 30,08,19"/>
    <n v="1169057000"/>
    <m/>
    <m/>
    <n v="1237007000"/>
    <n v="0"/>
    <m/>
    <n v="0"/>
    <n v="0"/>
    <n v="0"/>
    <n v="0"/>
    <n v="0"/>
    <n v="0"/>
    <n v="0"/>
    <n v="0"/>
    <n v="0"/>
    <n v="0"/>
    <n v="0"/>
    <n v="0"/>
    <n v="0"/>
    <n v="0"/>
    <n v="0"/>
    <m/>
    <n v="1237007000"/>
    <s v="RS"/>
    <s v="RS"/>
    <s v="Licitación Adjudicada"/>
  </r>
  <r>
    <n v="31"/>
    <s v="N"/>
    <s v="INDUSTRIA, COMERCIO, FINANZAS Y TURISMO"/>
    <s v="RURAL"/>
    <s v="TURISMO"/>
    <x v="2"/>
    <x v="17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  <s v="RS"/>
    <s v="En Licitación"/>
  </r>
  <r>
    <n v="31"/>
    <s v="N"/>
    <s v="TRANSPORTE Y VIVIENDA"/>
    <s v="URBANO"/>
    <s v="CONECTIVIDAD"/>
    <x v="2"/>
    <x v="17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25043042"/>
    <n v="25043042"/>
    <n v="0"/>
    <n v="0"/>
    <n v="25043042"/>
    <n v="0"/>
    <n v="0"/>
    <n v="0"/>
    <n v="0"/>
    <n v="0"/>
    <n v="0"/>
    <n v="0"/>
    <n v="0"/>
    <n v="0"/>
    <n v="0"/>
    <m/>
    <n v="220956958"/>
    <s v="RS"/>
    <s v="RS"/>
    <s v="Licitación Cerrada (08.06.20)"/>
  </r>
  <r>
    <n v="31"/>
    <s v="N"/>
    <s v="TRANSPORTE Y VIVIENDA"/>
    <s v="URBANO"/>
    <s v="SOCIAL"/>
    <x v="2"/>
    <x v="17"/>
    <n v="17"/>
    <s v="LIBRE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  <s v="C33"/>
    <s v="Convenio en Tramite"/>
  </r>
  <r>
    <n v="31"/>
    <s v="N"/>
    <s v="TRANSPORTE Y VIVIENDA"/>
    <s v="URBANO"/>
    <s v="SOCIAL"/>
    <x v="2"/>
    <x v="17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80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789607000"/>
    <n v="0"/>
    <m/>
    <n v="25043042"/>
    <n v="25043042"/>
    <n v="0"/>
    <n v="0"/>
    <n v="25043042"/>
    <n v="0"/>
    <n v="0"/>
    <n v="0"/>
    <n v="0"/>
    <n v="0"/>
    <n v="0"/>
    <n v="0"/>
    <n v="0"/>
    <n v="0"/>
    <n v="0"/>
    <m/>
    <n v="276456395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VARAS"/>
    <m/>
    <m/>
    <m/>
    <m/>
    <m/>
    <m/>
    <m/>
    <n v="13438489576"/>
    <n v="4214314891"/>
    <m/>
    <n v="2523997844"/>
    <n v="2523997844"/>
    <n v="0"/>
    <n v="0"/>
    <n v="236426253"/>
    <n v="237966264"/>
    <n v="261746595"/>
    <n v="398690371"/>
    <n v="114787823"/>
    <n v="141931335"/>
    <n v="220364125"/>
    <n v="225151386"/>
    <n v="515711998"/>
    <n v="120353519"/>
    <n v="50868175"/>
    <m/>
    <n v="67001768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8"/>
    <n v="18"/>
    <s v="PV"/>
    <s v="EJECUCION"/>
    <n v="30342773"/>
    <s v="V"/>
    <m/>
    <s v="30342773EJECUCION"/>
    <m/>
    <s v="MEJORAMIENTO RUTA V 69 SECTOR RALUN COCHAMO"/>
    <m/>
    <m/>
    <m/>
    <m/>
    <m/>
    <m/>
    <m/>
    <n v="7077521000"/>
    <n v="3408630569"/>
    <m/>
    <n v="2689377360"/>
    <n v="2689377360"/>
    <n v="0"/>
    <n v="0"/>
    <n v="372661619"/>
    <n v="45619359"/>
    <n v="439994939"/>
    <n v="125582308"/>
    <n v="77106606"/>
    <n v="44742626"/>
    <n v="100888405"/>
    <n v="284031169"/>
    <n v="367910604"/>
    <n v="327156331"/>
    <n v="503683394"/>
    <m/>
    <n v="979513071"/>
    <s v="RE"/>
    <s v="RE"/>
    <s v="En Ejecución / Reevaluación"/>
  </r>
  <r>
    <n v="31"/>
    <s v="A"/>
    <s v="SALUD"/>
    <s v="RURAL"/>
    <s v="SOCIAL"/>
    <x v="2"/>
    <x v="18"/>
    <n v="18"/>
    <s v="LIBRE"/>
    <s v="EJECUCION"/>
    <n v="30380331"/>
    <s v="SALUD"/>
    <m/>
    <s v="30380331EJECUCION"/>
    <m/>
    <s v="CONSTRUCCION Y HABILITACION CENTRO DE DIALISIS HOSPITAL DE CALBUCO"/>
    <m/>
    <m/>
    <m/>
    <m/>
    <m/>
    <m/>
    <m/>
    <n v="1947580000"/>
    <n v="0"/>
    <m/>
    <n v="188831897"/>
    <n v="177066265"/>
    <n v="11765632"/>
    <n v="0"/>
    <n v="0"/>
    <n v="0"/>
    <n v="0"/>
    <n v="0"/>
    <n v="0"/>
    <n v="39431720"/>
    <n v="0"/>
    <n v="53722525"/>
    <n v="0"/>
    <n v="27825832"/>
    <n v="56086188"/>
    <m/>
    <n v="1758748103"/>
    <s v="RS"/>
    <s v="RS"/>
    <s v="En Ejecución "/>
  </r>
  <r>
    <n v="31"/>
    <s v="A"/>
    <s v="TRANSPORTE Y VIVIENDA"/>
    <s v="RURAL"/>
    <s v="CONECTIVIDAD"/>
    <x v="2"/>
    <x v="18"/>
    <n v="18"/>
    <s v="FAR"/>
    <s v="EJECUCION"/>
    <n v="30133755"/>
    <m/>
    <m/>
    <s v="30133755EJECUCION"/>
    <m/>
    <s v="CONSERVACION RED VIAL DE VARIOS CAMINOS PAVIMENTADOS AÑO 2013 (C33)"/>
    <m/>
    <m/>
    <m/>
    <m/>
    <m/>
    <m/>
    <m/>
    <n v="9774474000"/>
    <n v="4532551127"/>
    <m/>
    <n v="3094783128"/>
    <n v="3094783128"/>
    <n v="0"/>
    <n v="0"/>
    <n v="0"/>
    <n v="205251355"/>
    <n v="0"/>
    <n v="0"/>
    <n v="0"/>
    <n v="177140947"/>
    <n v="0"/>
    <n v="898024426"/>
    <n v="186853563"/>
    <n v="1252698058"/>
    <n v="374814779"/>
    <m/>
    <n v="2147139745"/>
    <s v="RS*"/>
    <s v="C33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5972992385"/>
    <n v="5961226753"/>
    <n v="11765632"/>
    <n v="0"/>
    <n v="372661619"/>
    <n v="250870714"/>
    <n v="439994939"/>
    <n v="125582308"/>
    <n v="77106606"/>
    <n v="261315293"/>
    <n v="100888405"/>
    <n v="1235778120"/>
    <n v="554764167"/>
    <n v="1607680221"/>
    <n v="934584361"/>
    <m/>
    <n v="488540091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2"/>
    <x v="18"/>
    <n v="18"/>
    <s v="LIBRE"/>
    <s v="EJECUCION"/>
    <n v="30077481"/>
    <s v="G"/>
    <m/>
    <s v="30077481EJECUCION"/>
    <s v="827-22-O119"/>
    <s v="* RESTAURACION IGLESIA N. SRA. DE LA CANDELARIA (MN), CARELMAPU"/>
    <s v="* CORE 358 24.10.19 - AUMENTA PPTO ($ 2.057.540.000) - CERT. CORE 340 19.11.20 - COSTO"/>
    <m/>
    <m/>
    <m/>
    <m/>
    <m/>
    <m/>
    <n v="2050780000"/>
    <n v="0"/>
    <m/>
    <n v="0"/>
    <n v="0"/>
    <n v="0"/>
    <n v="0"/>
    <n v="0"/>
    <n v="0"/>
    <n v="0"/>
    <n v="0"/>
    <n v="0"/>
    <n v="0"/>
    <n v="0"/>
    <n v="0"/>
    <n v="0"/>
    <n v="0"/>
    <n v="0"/>
    <m/>
    <n v="2050780000"/>
    <s v="RS"/>
    <s v="RS"/>
    <s v="Licitación Desierta"/>
  </r>
  <r>
    <n v="31"/>
    <s v="A"/>
    <s v="DEFENSA Y SEGURIDAD"/>
    <s v="URBANO"/>
    <s v="SOCIAL"/>
    <x v="2"/>
    <x v="18"/>
    <n v="18"/>
    <s v="LIBRE"/>
    <s v="EJECUCION"/>
    <n v="30077182"/>
    <s v="G"/>
    <m/>
    <s v="30077182EJECUCION"/>
    <m/>
    <s v="REPOSICION CUARTEL INVESTIGACIONES PUERTO VARAS"/>
    <m/>
    <m/>
    <m/>
    <m/>
    <m/>
    <m/>
    <m/>
    <n v="2369092000"/>
    <n v="9000000"/>
    <m/>
    <n v="3242800"/>
    <n v="0"/>
    <n v="3242800"/>
    <n v="0"/>
    <n v="0"/>
    <n v="0"/>
    <n v="0"/>
    <n v="0"/>
    <n v="0"/>
    <n v="0"/>
    <n v="0"/>
    <n v="0"/>
    <n v="0"/>
    <n v="0"/>
    <n v="0"/>
    <m/>
    <n v="2356849200"/>
    <s v="RS"/>
    <s v="RS"/>
    <s v="Convenio en Confección"/>
  </r>
  <r>
    <n v="31"/>
    <s v="N"/>
    <s v="TRANSPORTE Y VIVIENDA"/>
    <s v="URBANO"/>
    <s v="SOCIAL"/>
    <x v="2"/>
    <x v="18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  <s v="S-FICHA"/>
    <s v="En Licitación"/>
  </r>
  <r>
    <n v="31"/>
    <s v="N"/>
    <s v="TRANSPORTE Y VIVIENDA"/>
    <s v="URBANO"/>
    <s v="CONECTIVIDAD"/>
    <x v="2"/>
    <x v="18"/>
    <n v="18"/>
    <s v="FAR"/>
    <s v="EJECUCION"/>
    <n v="30127010"/>
    <s v="CIU.+HUM."/>
    <m/>
    <s v="30127010EJECUCION"/>
    <m/>
    <s v="MEJORAMIENTO CALLE EL TENIENTE BARRIO INDUSTRIAL"/>
    <m/>
    <m/>
    <m/>
    <s v="796 19,03,20"/>
    <n v="3678096000"/>
    <m/>
    <m/>
    <n v="3678102000"/>
    <n v="0"/>
    <m/>
    <n v="417402781"/>
    <n v="417402781"/>
    <n v="0"/>
    <n v="0"/>
    <n v="417402781"/>
    <n v="0"/>
    <n v="0"/>
    <n v="0"/>
    <n v="0"/>
    <n v="0"/>
    <n v="0"/>
    <n v="0"/>
    <n v="0"/>
    <n v="0"/>
    <n v="0"/>
    <m/>
    <n v="3260699219"/>
    <s v="RS"/>
    <s v="RS"/>
    <s v="Licitación Adjudicada"/>
  </r>
  <r>
    <n v="29"/>
    <s v="N"/>
    <s v="DEFENSA Y SEGURIDAD"/>
    <s v="RURAL"/>
    <s v="SOCIAL"/>
    <x v="2"/>
    <x v="18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  <s v="C33"/>
    <s v="Convenio en Tramite"/>
  </r>
  <r>
    <n v="31"/>
    <s v="N"/>
    <s v="TRANSPORTE Y VIVIENDA"/>
    <s v="URBANO"/>
    <s v="CONECTIVIDAD"/>
    <x v="2"/>
    <x v="18"/>
    <n v="18"/>
    <s v="FAR"/>
    <s v="DISEÑO"/>
    <n v="30437675"/>
    <s v="CIU.+HUM."/>
    <m/>
    <s v="30437675DISEÑO"/>
    <m/>
    <s v="CONSTRUCCION INTERTERRAZAS PUERTO MONTT, ETAPA I"/>
    <m/>
    <m/>
    <m/>
    <s v="798 19,03,20"/>
    <n v="500000000"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9139184000"/>
    <n v="9000000"/>
    <m/>
    <n v="420694665"/>
    <n v="417451865"/>
    <n v="3242800"/>
    <n v="0"/>
    <n v="417402781"/>
    <n v="0"/>
    <n v="0"/>
    <n v="0"/>
    <n v="49084"/>
    <n v="0"/>
    <n v="0"/>
    <n v="0"/>
    <n v="0"/>
    <n v="0"/>
    <n v="0"/>
    <m/>
    <n v="87094893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27938759000"/>
    <n v="7950181696"/>
    <m/>
    <n v="6393687050"/>
    <n v="6378678618"/>
    <n v="15008432"/>
    <n v="0"/>
    <n v="790064400"/>
    <n v="250870714"/>
    <n v="439994939"/>
    <n v="125582308"/>
    <n v="77155690"/>
    <n v="261315293"/>
    <n v="100888405"/>
    <n v="1235778120"/>
    <n v="554764167"/>
    <n v="1607680221"/>
    <n v="934584361"/>
    <m/>
    <n v="135948902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LLANQUIHUE"/>
    <m/>
    <m/>
    <m/>
    <m/>
    <m/>
    <m/>
    <m/>
    <n v="120250056650"/>
    <n v="28678511839"/>
    <m/>
    <n v="18848242046"/>
    <n v="17900835670"/>
    <n v="947406376"/>
    <n v="0"/>
    <n v="1921282461"/>
    <n v="2006372642"/>
    <n v="1203321547"/>
    <n v="1608129547"/>
    <n v="717077288"/>
    <n v="1204348659"/>
    <n v="978734537"/>
    <n v="2578626076"/>
    <n v="1656614987"/>
    <n v="2609233375"/>
    <n v="1417094551"/>
    <m/>
    <n v="7272330276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19"/>
    <n v="19"/>
    <s v="LIBRE"/>
    <s v="EJECUCION"/>
    <n v="30085972"/>
    <m/>
    <m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AGUA POTABLE Y ALCANTARILLADO"/>
    <s v="URBANO"/>
    <s v="AGUA POTABLE"/>
    <x v="3"/>
    <x v="19"/>
    <n v="19"/>
    <s v="LIBRE"/>
    <s v="EJECUCION"/>
    <n v="30341232"/>
    <m/>
    <m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15000000"/>
    <n v="12448301"/>
    <n v="0"/>
    <n v="15000000"/>
    <n v="0"/>
    <n v="0"/>
    <n v="0"/>
    <n v="0"/>
    <n v="0"/>
    <n v="0"/>
    <n v="0"/>
    <n v="0"/>
    <n v="0"/>
    <n v="0"/>
    <m/>
    <n v="44657275"/>
    <s v="RS"/>
    <s v="RS"/>
    <s v="En Ejecución "/>
  </r>
  <r>
    <n v="31"/>
    <s v="A"/>
    <s v="AGUA POTABLE Y ALCANTARILLADO"/>
    <s v="URBANO"/>
    <s v="AGUA POTABLE"/>
    <x v="3"/>
    <x v="19"/>
    <n v="19"/>
    <s v="LIBRE"/>
    <s v="EJECUCION"/>
    <n v="30476333"/>
    <m/>
    <m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  <s v="RS"/>
    <s v="En Ejecución "/>
  </r>
  <r>
    <n v="31"/>
    <s v="A"/>
    <s v="DEPORTE"/>
    <s v="URBANO"/>
    <s v="SOCIAL"/>
    <x v="3"/>
    <x v="19"/>
    <n v="19"/>
    <s v="LIBRE"/>
    <s v="EJECUCION"/>
    <n v="30486350"/>
    <m/>
    <m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  <s v="C33"/>
    <s v="En Ejecución "/>
  </r>
  <r>
    <n v="31"/>
    <s v="A"/>
    <s v="AGUA POTABLE Y ALCANTARILLADO"/>
    <s v="RURAL"/>
    <s v="AGUA POTABLE"/>
    <x v="3"/>
    <x v="19"/>
    <n v="19"/>
    <s v="LIBRE"/>
    <s v="EJECUCION"/>
    <n v="30109898"/>
    <m/>
    <m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640050200"/>
    <n v="640050200"/>
    <n v="0"/>
    <n v="0"/>
    <n v="0"/>
    <n v="130630684"/>
    <n v="149936405"/>
    <n v="142137379"/>
    <n v="82349998"/>
    <n v="56913014"/>
    <n v="0"/>
    <n v="0"/>
    <n v="78082720"/>
    <n v="0"/>
    <n v="0"/>
    <m/>
    <n v="21555800"/>
    <s v="RS"/>
    <s v="RS"/>
    <s v="En Ejecución "/>
  </r>
  <r>
    <n v="31"/>
    <s v="A"/>
    <s v="AGUA POTABLE Y ALCANTARILLADO"/>
    <s v="URBANO"/>
    <s v="AGUA POTABLE"/>
    <x v="3"/>
    <x v="19"/>
    <n v="19"/>
    <s v="LIBRE"/>
    <s v="EJECUCION"/>
    <n v="40009233"/>
    <m/>
    <m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178781624"/>
    <n v="178781624"/>
    <n v="0"/>
    <n v="0"/>
    <n v="43024481"/>
    <n v="88397637"/>
    <n v="47359506"/>
    <n v="0"/>
    <n v="0"/>
    <n v="0"/>
    <n v="0"/>
    <n v="0"/>
    <n v="0"/>
    <n v="0"/>
    <n v="0"/>
    <m/>
    <n v="480313376"/>
    <s v="RS"/>
    <s v="RS"/>
    <s v="En Ejecución"/>
  </r>
  <r>
    <n v="31"/>
    <s v="N"/>
    <s v="ENERGIA"/>
    <s v="RURAL"/>
    <s v="ENERGIA"/>
    <x v="3"/>
    <x v="19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310199000"/>
    <n v="0"/>
    <n v="0"/>
    <n v="0"/>
    <n v="310199000"/>
    <n v="0"/>
    <n v="0"/>
    <n v="0"/>
    <n v="0"/>
    <n v="0"/>
    <n v="0"/>
    <n v="0"/>
    <n v="0"/>
    <n v="0"/>
    <m/>
    <n v="0"/>
    <s v="RS"/>
    <s v="RS"/>
    <s v="En Licitación"/>
  </r>
  <r>
    <n v="33"/>
    <s v="A"/>
    <s v="MULTISECTORIAL"/>
    <s v="URBANO"/>
    <s v="SOCIAL"/>
    <x v="3"/>
    <x v="19"/>
    <n v="19"/>
    <s v="FRIL"/>
    <s v="EJECUCION"/>
    <s v="FRIL"/>
    <m/>
    <m/>
    <s v="FRILEJECUCION"/>
    <m/>
    <s v="FONDO REGIONAL DE INICIATIVAS LOCAL - ANEXO PAGINA 7"/>
    <m/>
    <m/>
    <m/>
    <m/>
    <m/>
    <m/>
    <m/>
    <n v="107719432"/>
    <n v="0"/>
    <m/>
    <n v="107719432"/>
    <n v="107719432"/>
    <n v="0"/>
    <n v="0"/>
    <n v="37424694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353704200"/>
    <n v="2122659030"/>
    <m/>
    <n v="1684518719"/>
    <n v="1668485196"/>
    <n v="16033523"/>
    <n v="0"/>
    <n v="95449175"/>
    <n v="529227321"/>
    <n v="197295911"/>
    <n v="142137379"/>
    <n v="82349998"/>
    <n v="56913014"/>
    <n v="0"/>
    <n v="21109805"/>
    <n v="150677458"/>
    <n v="175119431"/>
    <n v="218205704"/>
    <m/>
    <n v="54652645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x v="19"/>
    <n v="19"/>
    <s v="LIBRE"/>
    <s v="EJECUCION"/>
    <n v="30093349"/>
    <s v="SALUD"/>
    <m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0"/>
    <n v="0"/>
    <n v="0"/>
    <n v="0"/>
    <n v="0"/>
    <n v="0"/>
    <n v="0"/>
    <n v="0"/>
    <n v="0"/>
    <n v="0"/>
    <n v="0"/>
    <n v="0"/>
    <n v="0"/>
    <n v="0"/>
    <n v="0"/>
    <m/>
    <n v="563580000"/>
    <s v="RS"/>
    <s v="RS"/>
    <s v="En Licitación"/>
  </r>
  <r>
    <n v="31"/>
    <s v="N"/>
    <s v="AGUA POTABLE Y ALCANTARILLADO"/>
    <s v="RURAL"/>
    <s v="AGUA POTABLE"/>
    <x v="3"/>
    <x v="19"/>
    <n v="19"/>
    <s v="FDL"/>
    <s v="EJECUCION"/>
    <n v="30116708"/>
    <m/>
    <m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0"/>
    <n v="0"/>
    <n v="0"/>
    <n v="0"/>
    <n v="0"/>
    <n v="0"/>
    <n v="0"/>
    <n v="0"/>
    <n v="0"/>
    <n v="0"/>
    <n v="0"/>
    <n v="0"/>
    <n v="0"/>
    <n v="0"/>
    <n v="0"/>
    <m/>
    <n v="842254000"/>
    <s v="RS"/>
    <s v="RS"/>
    <s v="En Licitación"/>
  </r>
  <r>
    <n v="31"/>
    <s v="A"/>
    <s v="SALUD"/>
    <s v="URBANO"/>
    <s v="SOCIAL"/>
    <x v="3"/>
    <x v="19"/>
    <n v="19"/>
    <s v="LIBRE"/>
    <s v="DISEÑO"/>
    <n v="30485368"/>
    <m/>
    <m/>
    <s v="30485368EJECUCION"/>
    <m/>
    <s v="** REPOSICION CENTRO REHABILITACION CLUB DE LEONES COMUNA DE ANCUD"/>
    <s v="* CERT. CORE 279 12.09.19 - APRUEBA REINCORPORAR AL EE.SS CON CARGO AL FNDR - CERT. CORE 323 11.20 REINCORPORA"/>
    <m/>
    <m/>
    <m/>
    <m/>
    <m/>
    <m/>
    <n v="101500000"/>
    <n v="0"/>
    <m/>
    <n v="30300000"/>
    <n v="30300000"/>
    <n v="0"/>
    <n v="0"/>
    <n v="30300000"/>
    <n v="0"/>
    <n v="0"/>
    <n v="0"/>
    <n v="0"/>
    <n v="0"/>
    <n v="0"/>
    <n v="0"/>
    <n v="0"/>
    <n v="0"/>
    <n v="0"/>
    <m/>
    <n v="71200000"/>
    <s v="RS"/>
    <s v="C33"/>
    <s v="En Licitación"/>
  </r>
  <r>
    <n v="31"/>
    <s v="N"/>
    <s v="ENERGIA"/>
    <s v="RURAL"/>
    <s v="ENERGIA"/>
    <x v="3"/>
    <x v="19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  <s v="OT"/>
    <s v="Convenio en Tramite"/>
  </r>
  <r>
    <n v="31"/>
    <s v="N"/>
    <s v="AGUA POTABLE Y ALCANTARILLADO"/>
    <s v="URBANO"/>
    <s v="ALCANTARILLADO"/>
    <x v="3"/>
    <x v="19"/>
    <n v="19"/>
    <s v="LIBRE"/>
    <s v="EJECUCION"/>
    <n v="40017416"/>
    <s v="AC. COMPL."/>
    <m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0"/>
    <n v="0"/>
    <n v="0"/>
    <n v="0"/>
    <n v="0"/>
    <n v="0"/>
    <n v="0"/>
    <n v="0"/>
    <n v="0"/>
    <n v="0"/>
    <n v="0"/>
    <n v="0"/>
    <n v="0"/>
    <n v="0"/>
    <n v="0"/>
    <m/>
    <n v="406672000"/>
    <s v="RS"/>
    <s v="RS"/>
    <s v="En Licitación"/>
  </r>
  <r>
    <n v="31"/>
    <s v="N"/>
    <s v="EDUCACIÓN Y CULTURA"/>
    <s v="URBANO"/>
    <s v="SOCIAL"/>
    <x v="3"/>
    <x v="19"/>
    <n v="19"/>
    <s v="LIBRE"/>
    <s v="EJECUCION"/>
    <n v="40001823"/>
    <m/>
    <m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0"/>
    <n v="0"/>
    <n v="0"/>
    <n v="0"/>
    <n v="0"/>
    <n v="0"/>
    <n v="0"/>
    <n v="0"/>
    <n v="0"/>
    <n v="0"/>
    <n v="0"/>
    <n v="0"/>
    <n v="0"/>
    <n v="0"/>
    <n v="0"/>
    <m/>
    <n v="225228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328640000"/>
    <n v="0"/>
    <m/>
    <n v="30300000"/>
    <n v="30300000"/>
    <n v="0"/>
    <n v="0"/>
    <n v="30300000"/>
    <n v="0"/>
    <n v="0"/>
    <n v="0"/>
    <n v="0"/>
    <n v="0"/>
    <n v="0"/>
    <n v="0"/>
    <n v="0"/>
    <n v="0"/>
    <n v="0"/>
    <m/>
    <n v="229834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ANCUD"/>
    <m/>
    <m/>
    <m/>
    <m/>
    <m/>
    <m/>
    <m/>
    <n v="6682344200"/>
    <n v="2122659030"/>
    <m/>
    <n v="1714818719"/>
    <n v="1698785196"/>
    <n v="16033523"/>
    <n v="0"/>
    <n v="125749175"/>
    <n v="529227321"/>
    <n v="197295911"/>
    <n v="142137379"/>
    <n v="82349998"/>
    <n v="56913014"/>
    <n v="0"/>
    <n v="21109805"/>
    <n v="150677458"/>
    <n v="175119431"/>
    <n v="218205704"/>
    <m/>
    <n v="284486645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3"/>
    <x v="20"/>
    <n v="20"/>
    <s v="FAR"/>
    <s v="EJECUCION"/>
    <n v="30485135"/>
    <m/>
    <m/>
    <s v="30485135EJECUCION"/>
    <m/>
    <s v="CONSERVACION VEREDAS CASTRO ALTO, COMUNA DE CASTRO (C33)"/>
    <m/>
    <m/>
    <m/>
    <m/>
    <m/>
    <m/>
    <m/>
    <n v="457733000"/>
    <n v="0"/>
    <m/>
    <n v="435946053"/>
    <n v="435946053"/>
    <n v="0"/>
    <n v="0"/>
    <n v="0"/>
    <n v="0"/>
    <n v="0"/>
    <n v="0"/>
    <n v="0"/>
    <n v="0"/>
    <n v="103844241"/>
    <n v="0"/>
    <n v="0"/>
    <n v="94313272"/>
    <n v="237788540"/>
    <m/>
    <n v="21786947"/>
    <s v="RS*"/>
    <s v="C33"/>
    <s v="En Ejecución "/>
  </r>
  <r>
    <n v="31"/>
    <s v="A"/>
    <s v="AGUA POTABLE Y ALCANTARILLADO"/>
    <s v="URBANO"/>
    <s v="AGUA POTABLE"/>
    <x v="3"/>
    <x v="20"/>
    <n v="20"/>
    <s v="LIBRE"/>
    <s v="EJECUCION"/>
    <n v="30121787"/>
    <m/>
    <m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EDUCACIÓN Y CULTURA"/>
    <s v="URBANO"/>
    <s v="SOCIAL"/>
    <x v="3"/>
    <x v="20"/>
    <n v="20"/>
    <s v="LIBRE"/>
    <s v="DISEÑO"/>
    <n v="30076949"/>
    <m/>
    <m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186482297"/>
    <n v="43488676"/>
    <n v="0"/>
    <n v="58275718"/>
    <n v="0"/>
    <n v="46620574"/>
    <n v="0"/>
    <n v="0"/>
    <n v="0"/>
    <n v="46620574"/>
    <n v="0"/>
    <n v="34965431"/>
    <n v="0"/>
    <n v="0"/>
    <m/>
    <n v="102168027"/>
    <s v="RS"/>
    <s v="RS"/>
    <s v="En Ejecución "/>
  </r>
  <r>
    <n v="31"/>
    <s v="A"/>
    <s v="TRANSPORTE Y VIVIENDA"/>
    <s v="URBANO"/>
    <s v="CONECTIVIDAD"/>
    <x v="3"/>
    <x v="20"/>
    <n v="20"/>
    <s v="FAR"/>
    <s v="EJECUCION"/>
    <n v="40003369"/>
    <m/>
    <m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  <s v="C33"/>
    <s v="En Ejecución "/>
  </r>
  <r>
    <n v="24"/>
    <s v="N"/>
    <s v="ENERGIA"/>
    <s v="RURAL"/>
    <s v="ENERGIA"/>
    <x v="3"/>
    <x v="20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133535938"/>
    <n v="0"/>
    <m/>
    <n v="133535938"/>
    <n v="133535938"/>
    <n v="0"/>
    <n v="0"/>
    <n v="36905101"/>
    <n v="0"/>
    <n v="0"/>
    <n v="45738497"/>
    <n v="0"/>
    <n v="0"/>
    <n v="0"/>
    <n v="50892340"/>
    <m/>
    <m/>
    <m/>
    <m/>
    <n v="0"/>
    <s v="RS***"/>
    <s v="SS.EE"/>
    <s v="En Ejecución "/>
  </r>
  <r>
    <n v="31"/>
    <s v="A"/>
    <s v="INDUSTRIA, COMERCIO, FINANZAS Y TURISMO"/>
    <s v="URBANO"/>
    <s v="FOMENTO PRODUCTIVO"/>
    <x v="3"/>
    <x v="20"/>
    <n v="20"/>
    <s v="LIBRE"/>
    <s v="EJECUCION"/>
    <n v="30076663"/>
    <m/>
    <m/>
    <s v="30076663EJECUCION"/>
    <s v="966131-55-LR19"/>
    <s v="CONSERVACION FERIA LILLO COMUNA CASTRO (C33)"/>
    <m/>
    <m/>
    <m/>
    <m/>
    <m/>
    <m/>
    <m/>
    <n v="564532000"/>
    <n v="0"/>
    <m/>
    <n v="390413469"/>
    <n v="390413469"/>
    <n v="0"/>
    <n v="0"/>
    <n v="63903817"/>
    <n v="65465489"/>
    <n v="58239595"/>
    <n v="80541404"/>
    <n v="115983164"/>
    <n v="1570000"/>
    <n v="1570000"/>
    <n v="3140000"/>
    <n v="0"/>
    <n v="0"/>
    <n v="0"/>
    <m/>
    <n v="174118531"/>
    <s v="RS*"/>
    <s v="C33"/>
    <s v="En Ejecución "/>
  </r>
  <r>
    <n v="31"/>
    <s v="A"/>
    <s v="SALUD"/>
    <s v="URBANO"/>
    <s v="SOCIAL"/>
    <x v="3"/>
    <x v="20"/>
    <n v="20"/>
    <s v="LIBRE"/>
    <s v="EJECUCION"/>
    <n v="20140221"/>
    <m/>
    <m/>
    <s v="20140221EJECUCION"/>
    <s v="966131-80-LR19"/>
    <s v="REPOSICION POSTA DE SALUD RURAL DE LA ISLA CHELIN, CASTRO"/>
    <m/>
    <m/>
    <m/>
    <m/>
    <m/>
    <m/>
    <m/>
    <n v="600518000"/>
    <n v="0"/>
    <m/>
    <n v="203793037"/>
    <n v="203793037"/>
    <n v="0"/>
    <n v="0"/>
    <n v="79859594"/>
    <n v="68049734"/>
    <n v="0"/>
    <n v="55883709"/>
    <n v="0"/>
    <n v="0"/>
    <n v="0"/>
    <n v="0"/>
    <n v="0"/>
    <n v="0"/>
    <n v="0"/>
    <m/>
    <n v="396724963"/>
    <s v="RS"/>
    <s v="RS"/>
    <s v="Licitación Adjudicada"/>
  </r>
  <r>
    <n v="33"/>
    <s v="A"/>
    <s v="MULTISECTORIAL"/>
    <s v="URBANO"/>
    <s v="SOCIAL"/>
    <x v="3"/>
    <x v="20"/>
    <n v="20"/>
    <s v="FRIL"/>
    <s v="EJECUCION"/>
    <s v="FRIL"/>
    <m/>
    <m/>
    <s v="FRILEJECUCION"/>
    <m/>
    <s v="FONDO REGIONAL DE INICIATIVAS LOCAL - ANEXO PAGINA 7"/>
    <m/>
    <m/>
    <m/>
    <m/>
    <m/>
    <m/>
    <m/>
    <n v="69125999"/>
    <n v="0"/>
    <m/>
    <n v="69125999"/>
    <n v="69125999"/>
    <n v="0"/>
    <n v="0"/>
    <n v="19868668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56808247"/>
    <n v="747772307"/>
    <m/>
    <n v="1749795825"/>
    <n v="1704855146"/>
    <n v="44940679"/>
    <n v="0"/>
    <n v="258812898"/>
    <n v="133515223"/>
    <n v="104860169"/>
    <n v="182163610"/>
    <n v="179755617"/>
    <n v="19087562"/>
    <n v="252239289"/>
    <n v="126481854"/>
    <n v="115837112"/>
    <n v="94313272"/>
    <n v="237788540"/>
    <m/>
    <n v="95924011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3"/>
    <x v="20"/>
    <n v="20"/>
    <s v="FAR"/>
    <s v="EJECUCION"/>
    <n v="40002877"/>
    <m/>
    <m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0"/>
    <n v="0"/>
    <n v="0"/>
    <n v="0"/>
    <n v="0"/>
    <n v="0"/>
    <n v="0"/>
    <n v="0"/>
    <n v="0"/>
    <n v="0"/>
    <n v="0"/>
    <n v="0"/>
    <n v="0"/>
    <n v="0"/>
    <n v="0"/>
    <m/>
    <n v="3779356000"/>
    <s v="RS"/>
    <s v="RS"/>
    <s v="Licitacion Adjudicada"/>
  </r>
  <r>
    <n v="31"/>
    <s v="N"/>
    <s v="EDUCACIÓN Y CULTURA"/>
    <s v="URBANO"/>
    <s v="SOCIAL"/>
    <x v="3"/>
    <x v="20"/>
    <n v="20"/>
    <s v="LIBRE"/>
    <s v="DISEÑO"/>
    <n v="40005957"/>
    <m/>
    <s v="FRANCISCA MONTECINOS"/>
    <s v="40005957DISEÑO"/>
    <m/>
    <s v="* REPOSICION MUSEO MUNICIPAL Y BIBLIOTECA PUBLICA"/>
    <m/>
    <m/>
    <m/>
    <s v="1781 10.20"/>
    <m/>
    <m/>
    <m/>
    <n v="139625000"/>
    <n v="0"/>
    <m/>
    <n v="0"/>
    <n v="0"/>
    <n v="0"/>
    <n v="0"/>
    <n v="0"/>
    <n v="0"/>
    <n v="0"/>
    <n v="0"/>
    <n v="0"/>
    <n v="0"/>
    <n v="0"/>
    <n v="0"/>
    <n v="0"/>
    <n v="0"/>
    <n v="0"/>
    <m/>
    <n v="139625000"/>
    <s v="RS"/>
    <s v="RS"/>
    <s v="En Licitación"/>
  </r>
  <r>
    <n v="29"/>
    <s v="N"/>
    <s v="MULTISECTORIAL"/>
    <s v="URBANO"/>
    <s v="SOCIAL"/>
    <x v="3"/>
    <x v="20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  <s v="C33"/>
    <s v="Convenio en Confección"/>
  </r>
  <r>
    <n v="31"/>
    <s v="N"/>
    <s v="TRANSPORTE Y VIVIENDA"/>
    <s v="URBANO"/>
    <s v="CONECTIVIDAD"/>
    <x v="3"/>
    <x v="20"/>
    <n v="22"/>
    <s v="FAR"/>
    <s v="EJECUCION"/>
    <n v="40014732"/>
    <m/>
    <s v="FRANCISCA MONTECINOS"/>
    <s v="40014732EJECUCION"/>
    <m/>
    <s v="CONSERVACION CAMINOS RURALES Y URBANOS SECTOR TEN TEN Y LA CHACRAN (C33)"/>
    <m/>
    <m/>
    <m/>
    <s v="1856 11.20"/>
    <m/>
    <m/>
    <m/>
    <n v="158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8000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4728506000"/>
    <n v="0"/>
    <m/>
    <n v="0"/>
    <n v="0"/>
    <n v="0"/>
    <n v="0"/>
    <n v="0"/>
    <n v="0"/>
    <n v="0"/>
    <n v="0"/>
    <n v="0"/>
    <n v="0"/>
    <n v="0"/>
    <n v="0"/>
    <n v="0"/>
    <n v="0"/>
    <n v="0"/>
    <m/>
    <n v="4728506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STRO"/>
    <m/>
    <m/>
    <m/>
    <m/>
    <m/>
    <m/>
    <m/>
    <n v="8185314247"/>
    <n v="747772307"/>
    <m/>
    <n v="1749795825"/>
    <n v="1704855146"/>
    <n v="44940679"/>
    <n v="0"/>
    <n v="258812898"/>
    <n v="133515223"/>
    <n v="104860169"/>
    <n v="182163610"/>
    <n v="179755617"/>
    <n v="19087562"/>
    <n v="252239289"/>
    <n v="126481854"/>
    <n v="115837112"/>
    <n v="94313272"/>
    <n v="237788540"/>
    <m/>
    <n v="568774611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AGUA POTABLE Y ALCANTARILLADO"/>
    <s v="RURAL"/>
    <s v="AGUA POTABLE"/>
    <x v="3"/>
    <x v="21"/>
    <n v="21"/>
    <s v="PMB"/>
    <s v="EJECUCION"/>
    <n v="30091901"/>
    <m/>
    <m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  <s v="RS"/>
    <s v="En Ejecución "/>
  </r>
  <r>
    <n v="31"/>
    <s v="A"/>
    <s v="DEFENSA Y SEGURIDAD"/>
    <s v="RURAL"/>
    <s v="SOCIAL"/>
    <x v="3"/>
    <x v="21"/>
    <n v="21"/>
    <s v="LIBRE"/>
    <s v="EJECUCION"/>
    <n v="30126506"/>
    <m/>
    <m/>
    <s v="30126506EJECUCION"/>
    <m/>
    <s v="CONSTRUCCION CUARTEL 2° COMPAÑIA BOMBEROS DE LA COMUNA DE CHONCHI"/>
    <m/>
    <m/>
    <m/>
    <m/>
    <m/>
    <m/>
    <m/>
    <n v="644396000"/>
    <n v="126246486"/>
    <m/>
    <n v="185235561"/>
    <n v="185235561"/>
    <n v="0"/>
    <n v="0"/>
    <n v="50365824"/>
    <n v="3600000"/>
    <n v="0"/>
    <n v="0"/>
    <n v="0"/>
    <n v="0"/>
    <n v="1800000"/>
    <n v="3600000"/>
    <n v="1800000"/>
    <n v="86045461"/>
    <n v="38024276"/>
    <m/>
    <n v="332913953"/>
    <s v="RS"/>
    <s v="RS"/>
    <s v="En Liquidación"/>
  </r>
  <r>
    <n v="29"/>
    <s v="A"/>
    <s v="MULTISECTORIAL"/>
    <s v="RURAL"/>
    <s v="SOCIAL"/>
    <x v="3"/>
    <x v="21"/>
    <n v="21"/>
    <s v="LIBRE"/>
    <s v="EJECUCION"/>
    <n v="30208122"/>
    <m/>
    <m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s v="TRANSPORTE Y VIVIENDA"/>
    <s v="RURAL"/>
    <s v="SOCIAL"/>
    <x v="3"/>
    <x v="21"/>
    <n v="21"/>
    <s v="LIBRE"/>
    <s v="EJECUCION"/>
    <n v="30126522"/>
    <m/>
    <m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  <s v="C33"/>
    <s v="En Ejecución "/>
  </r>
  <r>
    <n v="31"/>
    <s v="A"/>
    <s v="EDUCACIÓN Y CULTURA"/>
    <s v="RURAL"/>
    <s v="SOCIAL"/>
    <x v="3"/>
    <x v="21"/>
    <n v="21"/>
    <s v="LIBRE"/>
    <s v="DISEÑO"/>
    <n v="20157700"/>
    <m/>
    <m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  <s v="RS"/>
    <s v="Terminado"/>
  </r>
  <r>
    <n v="31"/>
    <s v="A"/>
    <s v="AGUA POTABLE Y ALCANTARILLADO"/>
    <s v="RURAL"/>
    <s v="AGUA POTABLE"/>
    <x v="3"/>
    <x v="21"/>
    <n v="21"/>
    <s v="LIBRE"/>
    <s v="EJECUCION"/>
    <n v="30466394"/>
    <m/>
    <m/>
    <s v="30466394EJECUCION"/>
    <m/>
    <s v="CONSTRUCCION SISTEMA APR DE TARAHUIN, CHONCHI"/>
    <m/>
    <m/>
    <m/>
    <m/>
    <m/>
    <m/>
    <m/>
    <n v="483702000"/>
    <n v="233771289"/>
    <m/>
    <n v="167769901"/>
    <n v="167769901"/>
    <n v="0"/>
    <n v="0"/>
    <n v="22668041"/>
    <n v="0"/>
    <n v="19350659"/>
    <n v="0"/>
    <n v="23775593"/>
    <n v="0"/>
    <n v="15423454"/>
    <n v="18147894"/>
    <n v="36791677"/>
    <n v="14320197"/>
    <n v="17292386"/>
    <m/>
    <n v="82160810"/>
    <s v="RS"/>
    <s v="RS"/>
    <s v="En Ejecución "/>
  </r>
  <r>
    <n v="31"/>
    <s v="A"/>
    <s v="EDUCACIÓN Y CULTURA"/>
    <s v="RURAL"/>
    <s v="SOCIAL"/>
    <x v="3"/>
    <x v="21"/>
    <n v="21"/>
    <s v="LIBRE"/>
    <s v="DISEÑO"/>
    <n v="30126487"/>
    <m/>
    <m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  <s v="RS"/>
    <s v="En Ejecución "/>
  </r>
  <r>
    <n v="31"/>
    <s v="A"/>
    <s v="SALUD"/>
    <s v="RURAL"/>
    <s v="SOCIAL"/>
    <x v="3"/>
    <x v="21"/>
    <n v="21"/>
    <s v="LIBRE"/>
    <s v="EJECUCION"/>
    <n v="30476688"/>
    <s v="SALUD"/>
    <m/>
    <s v="30476688EJECUCION"/>
    <s v="4318-34-LR19"/>
    <s v="REPOSICION POSTA SALUD RURAL CUCAO, COMUNA CHONCHI"/>
    <m/>
    <m/>
    <m/>
    <m/>
    <m/>
    <m/>
    <m/>
    <n v="543264000"/>
    <n v="0"/>
    <m/>
    <n v="51785626"/>
    <n v="51785626"/>
    <n v="0"/>
    <n v="0"/>
    <n v="1944444"/>
    <n v="1944444"/>
    <n v="1944444"/>
    <n v="0"/>
    <n v="0"/>
    <n v="0"/>
    <n v="1944444"/>
    <n v="23894501"/>
    <n v="16224461"/>
    <n v="3888888"/>
    <n v="0"/>
    <m/>
    <n v="491478374"/>
    <s v="RS"/>
    <s v="RS"/>
    <s v="En Liquidación"/>
  </r>
  <r>
    <n v="31"/>
    <s v="A"/>
    <s v="DEPORTE"/>
    <s v="RURAL"/>
    <s v="SOCIAL"/>
    <x v="3"/>
    <x v="21"/>
    <n v="21"/>
    <s v="LIBRE"/>
    <s v="DISEÑO"/>
    <n v="30484959"/>
    <m/>
    <m/>
    <s v="30484959DISEÑO"/>
    <s v="4318-41-LP19"/>
    <s v="CONSTRUCCION CENTRO DEPORTIVO MUNICIPAL COMUNA DE CHONCHI"/>
    <m/>
    <m/>
    <m/>
    <m/>
    <m/>
    <m/>
    <m/>
    <n v="75000000"/>
    <n v="0"/>
    <m/>
    <n v="45000000"/>
    <n v="30600000"/>
    <n v="14400000"/>
    <n v="0"/>
    <n v="0"/>
    <n v="0"/>
    <n v="0"/>
    <n v="0"/>
    <n v="0"/>
    <n v="0"/>
    <n v="20400000"/>
    <n v="0"/>
    <n v="10200000"/>
    <n v="0"/>
    <n v="0"/>
    <m/>
    <n v="30000000"/>
    <s v="RS"/>
    <s v="RS"/>
    <s v="En Ejecución "/>
  </r>
  <r>
    <n v="31"/>
    <s v="A"/>
    <s v="TRANSPORTE Y VIVIENDA"/>
    <s v="RURAL"/>
    <s v="CONECTIVIDAD"/>
    <x v="3"/>
    <x v="21"/>
    <n v="21"/>
    <s v="FAR"/>
    <s v="EJECUCION"/>
    <n v="40006762"/>
    <m/>
    <m/>
    <s v="40006762EJECUCION"/>
    <s v="4318-44-LR19"/>
    <s v="CONSERVACION CAMINOS NO ENROLADOS COMUNA DE CHONCHI (C33)"/>
    <m/>
    <m/>
    <m/>
    <m/>
    <m/>
    <m/>
    <m/>
    <n v="588576000"/>
    <n v="0"/>
    <m/>
    <n v="520377383"/>
    <n v="520377383"/>
    <n v="0"/>
    <n v="0"/>
    <n v="12583413"/>
    <n v="0"/>
    <n v="37738959"/>
    <n v="79819633"/>
    <n v="83980522"/>
    <n v="103983204"/>
    <n v="143762495"/>
    <n v="4000000"/>
    <n v="54509157"/>
    <n v="0"/>
    <n v="0"/>
    <m/>
    <n v="68198617"/>
    <s v="RS*"/>
    <s v="C33"/>
    <s v="En Ejecución "/>
  </r>
  <r>
    <n v="33"/>
    <s v="A"/>
    <s v="MULTISECTORIAL"/>
    <s v="URBANO"/>
    <s v="SOCIAL"/>
    <x v="3"/>
    <x v="21"/>
    <n v="21"/>
    <s v="FRIL"/>
    <s v="EJECUCION"/>
    <s v="FRIL"/>
    <m/>
    <m/>
    <s v="FRILEJECUCION"/>
    <m/>
    <s v="FONDO REGIONAL DE INICIATIVAS LOCAL - ANEXO PAGINA 7"/>
    <m/>
    <m/>
    <m/>
    <m/>
    <m/>
    <m/>
    <m/>
    <n v="190293981"/>
    <n v="0"/>
    <m/>
    <n v="190293981"/>
    <n v="190293981"/>
    <n v="0"/>
    <n v="0"/>
    <n v="36133439"/>
    <n v="0"/>
    <n v="2415699"/>
    <n v="4940791"/>
    <n v="9323445"/>
    <n v="27148180"/>
    <n v="0"/>
    <n v="25999195"/>
    <n v="0"/>
    <n v="84333232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12966116"/>
    <n v="879918242"/>
    <m/>
    <n v="1420783833"/>
    <n v="1379912183"/>
    <n v="40871650"/>
    <n v="0"/>
    <n v="123695161"/>
    <n v="5544444"/>
    <n v="61449761"/>
    <n v="84760424"/>
    <n v="142079560"/>
    <n v="160503933"/>
    <n v="183330393"/>
    <n v="99353590"/>
    <n v="131381295"/>
    <n v="213587778"/>
    <n v="174225844"/>
    <m/>
    <n v="11122640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3"/>
    <x v="21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  <s v="C33"/>
    <s v="Convenio en Confección"/>
  </r>
  <r>
    <n v="31"/>
    <s v="N"/>
    <s v="DEFENSA Y SEGURIDAD"/>
    <s v="RURAL"/>
    <s v="SOCIAL"/>
    <x v="3"/>
    <x v="21"/>
    <n v="21"/>
    <s v="ENERGIZACION"/>
    <s v="EJECUCION"/>
    <n v="40019386"/>
    <m/>
    <m/>
    <s v="40019386EJECUCION"/>
    <m/>
    <s v="REPOSICION E ILUMINACION DE GARITAS EN DIVERSOS SECTORES DE LA COMUNA DE  CHONCHI"/>
    <s v="* CERT. CORE 318 11.20 - INCORPORA"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  <s v="OT"/>
    <s v="Convenio en Confección"/>
  </r>
  <r>
    <n v="31"/>
    <s v="N"/>
    <s v="EDUCACIÓN Y CULTURA"/>
    <s v="RURAL"/>
    <s v="SOCIAL"/>
    <x v="3"/>
    <x v="21"/>
    <n v="21"/>
    <s v="LIBRE"/>
    <s v="EJECUCION"/>
    <n v="20157700"/>
    <m/>
    <s v="HARRY"/>
    <s v="20157700DISEÑO"/>
    <m/>
    <s v="** REPOSICION ESCUELA RURAL DE QUITRIPULLI COMUNA DE CHONCHI"/>
    <s v="* CERT. CORE 264 20.08.20 - "/>
    <m/>
    <n v="2850569000"/>
    <s v="1858 11.20"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3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300569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ONCHI"/>
    <m/>
    <m/>
    <m/>
    <m/>
    <m/>
    <m/>
    <m/>
    <n v="6713535116"/>
    <n v="879918242"/>
    <m/>
    <n v="1420783833"/>
    <n v="1379912183"/>
    <n v="40871650"/>
    <n v="0"/>
    <n v="123695161"/>
    <n v="5544444"/>
    <n v="61449761"/>
    <n v="84760424"/>
    <n v="142079560"/>
    <n v="160503933"/>
    <n v="183330393"/>
    <n v="99353590"/>
    <n v="131381295"/>
    <n v="213587778"/>
    <n v="174225844"/>
    <m/>
    <n v="44128330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2"/>
    <n v="22"/>
    <s v="LIBRE"/>
    <s v="DISEÑO"/>
    <n v="30095333"/>
    <m/>
    <m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  <s v="RS"/>
    <s v="Terminada"/>
  </r>
  <r>
    <n v="31"/>
    <s v="A"/>
    <s v="SALUD"/>
    <s v="RURAL"/>
    <s v="SOCIAL"/>
    <x v="3"/>
    <x v="22"/>
    <n v="22"/>
    <s v="LIBRE"/>
    <s v="EJECUCION"/>
    <n v="30135738"/>
    <s v="SALUD"/>
    <m/>
    <s v="30135738EJECUCION"/>
    <m/>
    <s v="REPOSICION POSTA DE SALUD HUYAR ALTO"/>
    <m/>
    <m/>
    <m/>
    <m/>
    <m/>
    <m/>
    <m/>
    <n v="575525000"/>
    <n v="537497538"/>
    <m/>
    <n v="38027462"/>
    <n v="26094559"/>
    <n v="11932903"/>
    <n v="0"/>
    <n v="0"/>
    <n v="0"/>
    <n v="2623129"/>
    <n v="0"/>
    <n v="0"/>
    <n v="23471430"/>
    <n v="0"/>
    <n v="0"/>
    <n v="0"/>
    <n v="0"/>
    <n v="0"/>
    <m/>
    <n v="0"/>
    <s v="RS"/>
    <s v="RS"/>
    <s v="En Ejecución "/>
  </r>
  <r>
    <n v="31"/>
    <s v="A"/>
    <s v="SALUD"/>
    <s v="RURAL"/>
    <s v="SOCIAL"/>
    <x v="3"/>
    <x v="22"/>
    <n v="22"/>
    <s v="LIBRE"/>
    <s v="EJECUCION"/>
    <n v="30135739"/>
    <s v="SALUD"/>
    <m/>
    <s v="30135739EJECUCION"/>
    <m/>
    <s v="REPOSICION POSTA DE SALUD DE PALQUI"/>
    <m/>
    <m/>
    <m/>
    <m/>
    <m/>
    <m/>
    <m/>
    <n v="571440000"/>
    <n v="42821820"/>
    <m/>
    <n v="450399664"/>
    <n v="450399664"/>
    <n v="0"/>
    <n v="0"/>
    <n v="0"/>
    <n v="0"/>
    <n v="0"/>
    <n v="99136599"/>
    <n v="64602977"/>
    <n v="40186025"/>
    <n v="110687671"/>
    <n v="1903000"/>
    <n v="49224958"/>
    <n v="84658434"/>
    <n v="0"/>
    <m/>
    <n v="78218516"/>
    <s v="RS"/>
    <s v="RS"/>
    <s v="En Ejecución "/>
  </r>
  <r>
    <n v="29"/>
    <s v="N"/>
    <s v="TRANSPORTE Y VIVIENDA"/>
    <s v="RURAL"/>
    <s v="CONECTIVIDAD"/>
    <x v="3"/>
    <x v="22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  <s v="C33"/>
    <s v="Terminada"/>
  </r>
  <r>
    <n v="33"/>
    <s v="A"/>
    <s v="MULTISECTORIAL"/>
    <s v="URBANO"/>
    <s v="SOCIAL"/>
    <x v="3"/>
    <x v="22"/>
    <n v="22"/>
    <s v="FRIL"/>
    <s v="EJECUCION"/>
    <s v="FRIL"/>
    <m/>
    <m/>
    <s v="FRILEJECUCION"/>
    <m/>
    <s v="FONDO REGIONAL DE INICIATIVAS LOCAL - ANEXO PAGINA 8"/>
    <m/>
    <m/>
    <m/>
    <m/>
    <m/>
    <m/>
    <m/>
    <n v="107103667"/>
    <n v="0"/>
    <m/>
    <n v="107103667"/>
    <n v="107103667"/>
    <n v="0"/>
    <n v="0"/>
    <n v="0"/>
    <n v="0"/>
    <n v="0"/>
    <n v="0"/>
    <n v="8476830"/>
    <n v="24420645"/>
    <n v="2115172"/>
    <n v="24308361"/>
    <n v="4778265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496307605"/>
    <n v="735635858"/>
    <m/>
    <n v="682453231"/>
    <n v="670520328"/>
    <n v="11932903"/>
    <n v="0"/>
    <n v="0"/>
    <n v="0"/>
    <n v="2623129"/>
    <n v="186059037"/>
    <n v="73079807"/>
    <n v="88078100"/>
    <n v="112802843"/>
    <n v="26211361"/>
    <n v="97007617"/>
    <n v="84658434"/>
    <n v="0"/>
    <m/>
    <n v="7821851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RURAL"/>
    <s v="SOCIAL"/>
    <x v="3"/>
    <x v="22"/>
    <n v="22"/>
    <s v="LIBRE"/>
    <s v="EJECUCION"/>
    <n v="30095333"/>
    <m/>
    <m/>
    <s v="30095333DISEÑO"/>
    <m/>
    <s v="REPOSICION ESTADIO MUNICIPAL CURACO DE VELEZ"/>
    <s v="CERT. CORE 275 09.2020 - INCORPORA"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.VELEZ"/>
    <m/>
    <m/>
    <m/>
    <m/>
    <m/>
    <m/>
    <m/>
    <n v="3052582605"/>
    <n v="735635858"/>
    <m/>
    <n v="682453231"/>
    <n v="670520328"/>
    <n v="11932903"/>
    <n v="0"/>
    <n v="0"/>
    <n v="0"/>
    <n v="2623129"/>
    <n v="186059037"/>
    <n v="73079807"/>
    <n v="88078100"/>
    <n v="112802843"/>
    <n v="26211361"/>
    <n v="97007617"/>
    <n v="84658434"/>
    <n v="0"/>
    <m/>
    <n v="163449351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3"/>
    <x v="23"/>
    <n v="23"/>
    <s v="LIBRE"/>
    <s v="EJECUCION"/>
    <n v="30395727"/>
    <m/>
    <m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  <s v="RS"/>
    <s v="En Ejecución "/>
  </r>
  <r>
    <n v="31"/>
    <s v="A"/>
    <s v="DEPORTE"/>
    <s v="RURAL"/>
    <s v="SOCIAL"/>
    <x v="3"/>
    <x v="23"/>
    <n v="23"/>
    <s v="LIBRE"/>
    <s v="EJECUCION"/>
    <n v="30134014"/>
    <m/>
    <m/>
    <s v="30134014EJECUCION"/>
    <m/>
    <s v="* CONSTRUCCION GIMNASIO TENAUN"/>
    <s v="* CERT. CORE 259 - ACTUALIZA COSTO"/>
    <m/>
    <m/>
    <m/>
    <m/>
    <m/>
    <m/>
    <n v="466092000"/>
    <n v="63846643"/>
    <m/>
    <n v="3739456"/>
    <n v="0"/>
    <n v="3739456"/>
    <n v="0"/>
    <n v="0"/>
    <n v="0"/>
    <n v="0"/>
    <n v="0"/>
    <n v="0"/>
    <n v="0"/>
    <n v="0"/>
    <n v="0"/>
    <n v="0"/>
    <n v="0"/>
    <n v="0"/>
    <m/>
    <n v="398505901"/>
    <s v="RS"/>
    <s v="RS"/>
    <s v="En Ejecución "/>
  </r>
  <r>
    <n v="31"/>
    <s v="A"/>
    <s v="MULTISECTORIAL"/>
    <s v="URBANO"/>
    <s v="SOCIAL"/>
    <x v="3"/>
    <x v="23"/>
    <n v="23"/>
    <s v="LIBRE"/>
    <s v="DISEÑO"/>
    <n v="30129912"/>
    <m/>
    <m/>
    <s v="30129912DISEÑO"/>
    <m/>
    <s v="CONSTRUCCION CENTRO CIVICO DE DALCAHUE"/>
    <m/>
    <m/>
    <m/>
    <m/>
    <m/>
    <m/>
    <m/>
    <n v="96890200"/>
    <n v="58512850"/>
    <m/>
    <n v="2514800"/>
    <n v="0"/>
    <n v="2514800"/>
    <n v="0"/>
    <n v="0"/>
    <n v="0"/>
    <n v="0"/>
    <n v="0"/>
    <n v="0"/>
    <n v="0"/>
    <n v="0"/>
    <n v="0"/>
    <n v="0"/>
    <n v="0"/>
    <n v="0"/>
    <m/>
    <n v="35862550"/>
    <s v="RS"/>
    <s v="RS"/>
    <s v="En Ejecución "/>
  </r>
  <r>
    <n v="31"/>
    <s v="A"/>
    <s v="AGUA POTABLE Y ALCANTARILLADO"/>
    <s v="RURAL"/>
    <s v="ALCANTARILLADO"/>
    <x v="3"/>
    <x v="23"/>
    <n v="23"/>
    <s v="LIBRE"/>
    <s v="EJECUCION"/>
    <n v="30485152"/>
    <m/>
    <m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33733802"/>
    <n v="233733802"/>
    <n v="0"/>
    <n v="0"/>
    <n v="62793094"/>
    <n v="0"/>
    <n v="0"/>
    <n v="0"/>
    <n v="22019054"/>
    <n v="1550000"/>
    <n v="33840093"/>
    <n v="48788029"/>
    <n v="1550000"/>
    <n v="25843859"/>
    <n v="37349673"/>
    <m/>
    <n v="3807631"/>
    <s v="RS"/>
    <s v="RS"/>
    <s v="En Ejecución "/>
  </r>
  <r>
    <n v="31"/>
    <s v="A"/>
    <s v="AGUA POTABLE Y ALCANTARILLADO"/>
    <s v="RURAL"/>
    <s v="AGUA POTABLE"/>
    <x v="3"/>
    <x v="23"/>
    <n v="23"/>
    <s v="PIR"/>
    <s v="EJECUCION"/>
    <n v="40004659"/>
    <m/>
    <m/>
    <s v="40004659EJECUCION"/>
    <s v="3520-5-LR20"/>
    <s v="CONSTRUCCION SISTEMA APR SECTOR BUTALCURA"/>
    <s v="* ORD. 567 18.02.20 RECONOCE Y ASIGNA RECURSOS PROV. PIR"/>
    <m/>
    <m/>
    <m/>
    <m/>
    <m/>
    <m/>
    <n v="110000000"/>
    <n v="0"/>
    <m/>
    <n v="110000000"/>
    <n v="79866100"/>
    <n v="30133900"/>
    <n v="0"/>
    <n v="34885991"/>
    <n v="28112505"/>
    <n v="16867604"/>
    <n v="0"/>
    <n v="0"/>
    <n v="0"/>
    <n v="0"/>
    <n v="0"/>
    <n v="0"/>
    <n v="0"/>
    <n v="0"/>
    <m/>
    <n v="0"/>
    <s v="RS"/>
    <s v="RS"/>
    <s v="En Ejecución "/>
  </r>
  <r>
    <n v="31"/>
    <s v="A"/>
    <s v="AGUA POTABLE Y ALCANTARILLADO"/>
    <s v="RURAL"/>
    <s v="AGUA POTABLE"/>
    <x v="3"/>
    <x v="23"/>
    <n v="23"/>
    <s v="LIBRE"/>
    <s v="EJECUCION"/>
    <n v="40004659"/>
    <m/>
    <m/>
    <s v="40004659EJECUCION"/>
    <s v="3520-5-LR20"/>
    <s v="CONSTRUCCION SISTEMA APR SECTOR BUTALCURA"/>
    <m/>
    <m/>
    <m/>
    <s v="2698 23,09,19"/>
    <n v="317511000"/>
    <m/>
    <m/>
    <n v="2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"/>
    <s v="RS"/>
    <s v="RS"/>
    <s v="En Ejecución "/>
  </r>
  <r>
    <n v="31"/>
    <s v="N"/>
    <s v="DEPORTE"/>
    <s v="RURAL"/>
    <s v="SOCIAL"/>
    <x v="3"/>
    <x v="23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  <s v="RS"/>
    <s v="En Ejecución "/>
  </r>
  <r>
    <n v="33"/>
    <s v="A"/>
    <s v="MULTISECTORIAL"/>
    <s v="URBANO"/>
    <s v="SOCIAL"/>
    <x v="3"/>
    <x v="23"/>
    <n v="23"/>
    <s v="FRIL"/>
    <s v="EJECUCION"/>
    <s v="FRIL"/>
    <m/>
    <m/>
    <s v="FRILEJECUCION"/>
    <m/>
    <s v="FONDO REGIONAL DE INICIATIVAS LOCAL - ANEXO PAGINA 8"/>
    <m/>
    <m/>
    <m/>
    <m/>
    <m/>
    <m/>
    <m/>
    <n v="162419733"/>
    <n v="0"/>
    <m/>
    <n v="162419733"/>
    <n v="162419733"/>
    <n v="0"/>
    <n v="0"/>
    <n v="5488522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990341117"/>
    <n v="722327363"/>
    <m/>
    <n v="605751172"/>
    <n v="560994845"/>
    <n v="44756327"/>
    <n v="0"/>
    <n v="103167607"/>
    <n v="28112505"/>
    <n v="23780104"/>
    <n v="0"/>
    <n v="22019054"/>
    <n v="158481211"/>
    <n v="33840093"/>
    <n v="62353831"/>
    <n v="1550000"/>
    <n v="46733862"/>
    <n v="80956578"/>
    <m/>
    <n v="66226258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EDUCACIÓN Y CULTURA"/>
    <s v="RURAL"/>
    <s v="SOCIAL"/>
    <x v="3"/>
    <x v="23"/>
    <n v="23"/>
    <s v="FIE"/>
    <s v="EJECUCION"/>
    <n v="30134013"/>
    <m/>
    <m/>
    <s v="30134013EJECUCION"/>
    <s v="3520-15-LR20"/>
    <s v="REPOSICION ESCUELA TEHUACO - QUETALCO COMUNA DE DALCAHUE"/>
    <m/>
    <m/>
    <m/>
    <m/>
    <m/>
    <m/>
    <m/>
    <n v="758577000"/>
    <n v="0"/>
    <m/>
    <n v="0"/>
    <n v="0"/>
    <n v="0"/>
    <n v="0"/>
    <n v="0"/>
    <n v="0"/>
    <n v="0"/>
    <n v="0"/>
    <n v="0"/>
    <n v="0"/>
    <n v="0"/>
    <n v="0"/>
    <n v="0"/>
    <n v="0"/>
    <n v="0"/>
    <m/>
    <n v="758577000"/>
    <s v="RS"/>
    <s v="RS"/>
    <s v="Adjudicado"/>
  </r>
  <r>
    <n v="31"/>
    <s v="N"/>
    <s v="EDUCACIÓN Y CULTURA"/>
    <s v="URBANO"/>
    <s v="SOCIAL"/>
    <x v="3"/>
    <x v="23"/>
    <n v="23"/>
    <s v="FIE"/>
    <s v="EJECUCION"/>
    <n v="30419547"/>
    <m/>
    <m/>
    <s v="30419547EJECUCION"/>
    <m/>
    <s v="MEJORAMIENTO INTEGRAL ESCUELA BASICA DE DALCAHUE"/>
    <m/>
    <m/>
    <m/>
    <m/>
    <m/>
    <m/>
    <m/>
    <n v="239685000"/>
    <n v="0"/>
    <m/>
    <n v="0"/>
    <n v="0"/>
    <n v="0"/>
    <n v="0"/>
    <n v="0"/>
    <n v="0"/>
    <n v="0"/>
    <n v="0"/>
    <n v="0"/>
    <n v="0"/>
    <n v="0"/>
    <n v="0"/>
    <n v="0"/>
    <n v="0"/>
    <n v="0"/>
    <m/>
    <n v="239685000"/>
    <s v="RS"/>
    <s v="RS"/>
    <s v="En Licitación"/>
  </r>
  <r>
    <n v="31"/>
    <s v="N"/>
    <s v="TRANSPORTE Y VIVIENDA"/>
    <s v="URBANO"/>
    <s v="CONECTIVIDAD"/>
    <x v="3"/>
    <x v="23"/>
    <n v="23"/>
    <s v="FAR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0"/>
    <n v="0"/>
    <n v="0"/>
    <n v="0"/>
    <n v="0"/>
    <n v="0"/>
    <n v="0"/>
    <n v="0"/>
    <n v="0"/>
    <n v="0"/>
    <n v="0"/>
    <n v="0"/>
    <n v="0"/>
    <n v="0"/>
    <n v="0"/>
    <m/>
    <n v="361068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359330000"/>
    <n v="0"/>
    <m/>
    <n v="0"/>
    <n v="0"/>
    <n v="0"/>
    <n v="0"/>
    <n v="0"/>
    <n v="0"/>
    <n v="0"/>
    <n v="0"/>
    <n v="0"/>
    <n v="0"/>
    <n v="0"/>
    <n v="0"/>
    <n v="0"/>
    <n v="0"/>
    <n v="0"/>
    <m/>
    <n v="135933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DALCAHUE"/>
    <m/>
    <m/>
    <m/>
    <m/>
    <m/>
    <m/>
    <m/>
    <n v="3349671117"/>
    <n v="722327363"/>
    <m/>
    <n v="605751172"/>
    <n v="560994845"/>
    <n v="44756327"/>
    <n v="0"/>
    <n v="103167607"/>
    <n v="28112505"/>
    <n v="23780104"/>
    <n v="0"/>
    <n v="22019054"/>
    <n v="158481211"/>
    <n v="33840093"/>
    <n v="62353831"/>
    <n v="1550000"/>
    <n v="46733862"/>
    <n v="80956578"/>
    <m/>
    <n v="202159258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3"/>
    <x v="24"/>
    <n v="24"/>
    <s v="LIBRE"/>
    <s v="EJECUCION"/>
    <n v="30466153"/>
    <m/>
    <m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s v="SALUD"/>
    <s v="RURAL"/>
    <s v="SOCIAL"/>
    <x v="3"/>
    <x v="24"/>
    <n v="24"/>
    <s v="LIBRE"/>
    <s v="EJECUCION"/>
    <n v="30042613"/>
    <s v="SALUD"/>
    <m/>
    <s v="30042613EJECUCION"/>
    <m/>
    <s v="NORMALIZACION CONSULTORIO RURAL PUQUELDON"/>
    <m/>
    <m/>
    <m/>
    <m/>
    <m/>
    <m/>
    <m/>
    <n v="3472101337"/>
    <n v="2618173447"/>
    <m/>
    <n v="0"/>
    <n v="0"/>
    <n v="0"/>
    <n v="0"/>
    <n v="0"/>
    <n v="0"/>
    <n v="0"/>
    <n v="0"/>
    <n v="0"/>
    <n v="0"/>
    <n v="0"/>
    <n v="0"/>
    <n v="0"/>
    <n v="0"/>
    <n v="0"/>
    <m/>
    <n v="853927890"/>
    <s v="RS"/>
    <s v="RS"/>
    <s v="En Ejecución "/>
  </r>
  <r>
    <n v="31"/>
    <s v="A"/>
    <s v="TRANSPORTE Y VIVIENDA"/>
    <s v="RURAL"/>
    <s v="CONECTIVIDAD"/>
    <x v="3"/>
    <x v="24"/>
    <n v="24"/>
    <s v="FAR"/>
    <s v="EJECUCION"/>
    <n v="40006078"/>
    <m/>
    <m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571137329"/>
    <n v="571137329"/>
    <n v="0"/>
    <n v="0"/>
    <n v="166470223"/>
    <n v="185251196"/>
    <n v="189774681"/>
    <n v="28041229"/>
    <n v="1600000"/>
    <n v="0"/>
    <n v="0"/>
    <n v="0"/>
    <n v="0"/>
    <n v="0"/>
    <n v="0"/>
    <m/>
    <n v="95693671"/>
    <s v="RS*"/>
    <s v="C33"/>
    <s v="En Ejecución "/>
  </r>
  <r>
    <n v="33"/>
    <s v="A"/>
    <s v="MULTISECTORIAL"/>
    <s v="URBANO"/>
    <s v="SOCIAL"/>
    <x v="3"/>
    <x v="24"/>
    <n v="24"/>
    <s v="FRIL"/>
    <s v="EJECUCION"/>
    <s v="FRIL"/>
    <m/>
    <m/>
    <s v="FRILEJECUCION"/>
    <m/>
    <s v="FONDO REGIONAL DE INICIATIVAS LOCAL - ANEXO PAGINA 8"/>
    <m/>
    <m/>
    <m/>
    <m/>
    <m/>
    <m/>
    <m/>
    <n v="173759374"/>
    <n v="0"/>
    <m/>
    <n v="173759374"/>
    <n v="173759374"/>
    <n v="0"/>
    <n v="0"/>
    <n v="48951382"/>
    <n v="0"/>
    <n v="52095009"/>
    <n v="0"/>
    <n v="0"/>
    <n v="11809721"/>
    <n v="0"/>
    <n v="60903262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685373936"/>
    <n v="2618173447"/>
    <m/>
    <n v="1117578928"/>
    <n v="1117578928"/>
    <n v="0"/>
    <n v="0"/>
    <n v="215421605"/>
    <n v="185251196"/>
    <n v="241869690"/>
    <n v="28041229"/>
    <n v="1600000"/>
    <n v="11809721"/>
    <n v="0"/>
    <n v="60903262"/>
    <n v="0"/>
    <n v="0"/>
    <n v="372682225"/>
    <m/>
    <n v="94962156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QUELDON"/>
    <m/>
    <m/>
    <m/>
    <m/>
    <m/>
    <m/>
    <m/>
    <n v="4685373936"/>
    <n v="2618173447"/>
    <m/>
    <n v="1117578928"/>
    <n v="1117578928"/>
    <n v="0"/>
    <n v="0"/>
    <n v="215421605"/>
    <n v="185251196"/>
    <n v="241869690"/>
    <n v="28041229"/>
    <n v="1600000"/>
    <n v="11809721"/>
    <n v="0"/>
    <n v="60903262"/>
    <n v="0"/>
    <n v="0"/>
    <n v="372682225"/>
    <m/>
    <n v="94962156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URBANO"/>
    <s v="SOCIAL"/>
    <x v="3"/>
    <x v="25"/>
    <n v="25"/>
    <s v="FAR"/>
    <s v="EJECUCION"/>
    <n v="40004579"/>
    <m/>
    <m/>
    <s v="40004579EJECUCION"/>
    <m/>
    <s v="ADQUISICION CAMIONETAS PARA DIVERSAS OFICINAS MUNICIPALES (C33)"/>
    <m/>
    <m/>
    <m/>
    <m/>
    <m/>
    <m/>
    <m/>
    <n v="93784000"/>
    <n v="0"/>
    <m/>
    <n v="76472052"/>
    <n v="76472052"/>
    <n v="0"/>
    <n v="0"/>
    <n v="0"/>
    <n v="0"/>
    <n v="0"/>
    <n v="0"/>
    <n v="0"/>
    <n v="76472052"/>
    <n v="0"/>
    <n v="0"/>
    <n v="0"/>
    <n v="0"/>
    <n v="0"/>
    <m/>
    <n v="17311948"/>
    <s v="RS*"/>
    <s v="C33"/>
    <s v="En Ejecución "/>
  </r>
  <r>
    <n v="31"/>
    <s v="A"/>
    <s v="EDUCACIÓN Y CULTURA"/>
    <s v="RURAL"/>
    <s v="SOCIAL"/>
    <x v="3"/>
    <x v="25"/>
    <n v="25"/>
    <s v="LIBRE"/>
    <s v="EJECUCION"/>
    <n v="30343540"/>
    <m/>
    <m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DEPORTE"/>
    <s v="RURAL"/>
    <s v="SOCIAL"/>
    <x v="3"/>
    <x v="25"/>
    <n v="25"/>
    <s v="LIBRE"/>
    <s v="EJECUCION"/>
    <n v="30480757"/>
    <m/>
    <m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  <s v="C33"/>
    <s v="Paralizado"/>
  </r>
  <r>
    <n v="31"/>
    <s v="A"/>
    <s v="SALUD"/>
    <s v="RURAL"/>
    <s v="SOCIAL"/>
    <x v="3"/>
    <x v="25"/>
    <n v="25"/>
    <s v="LIBRE"/>
    <s v="EJECUCION"/>
    <n v="30078798"/>
    <s v="SALUD"/>
    <m/>
    <s v="30078798EJECUCION"/>
    <m/>
    <s v="REPOSICION POSTA DE SALUD RURAL DE PIO PIO, COMUNA DE QUEILEN"/>
    <s v="* CERT. CORE 136 06.18 - AUTORIZA CARGO FNDR / CERT. CORE 322 11.20 - MODIFICA MONTO ENTRE ITEM"/>
    <m/>
    <m/>
    <s v="4456 21 DIC 2018 / 979 27,04,20"/>
    <n v="23622000"/>
    <m/>
    <m/>
    <n v="487098000"/>
    <n v="140554528"/>
    <m/>
    <n v="318682249"/>
    <n v="318682249"/>
    <n v="0"/>
    <n v="0"/>
    <n v="8136742"/>
    <n v="0"/>
    <n v="0"/>
    <n v="0"/>
    <n v="0"/>
    <n v="22612490"/>
    <n v="41650296"/>
    <n v="0"/>
    <n v="48715866"/>
    <n v="48756690"/>
    <n v="148810165"/>
    <m/>
    <n v="27861223"/>
    <s v="RS"/>
    <s v="RS"/>
    <s v="En Ejecución "/>
  </r>
  <r>
    <n v="31"/>
    <s v="N"/>
    <s v="ENERGIA"/>
    <s v="RURAL"/>
    <s v="ENERGIA"/>
    <x v="3"/>
    <x v="25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238672000"/>
    <n v="0"/>
    <n v="0"/>
    <n v="0"/>
    <n v="238672000"/>
    <n v="0"/>
    <n v="0"/>
    <n v="0"/>
    <n v="0"/>
    <n v="0"/>
    <n v="0"/>
    <n v="0"/>
    <n v="0"/>
    <n v="0"/>
    <m/>
    <n v="0"/>
    <s v="RS"/>
    <s v="RS"/>
    <s v="Convenio en Confección"/>
  </r>
  <r>
    <n v="33"/>
    <s v="A"/>
    <s v="MULTISECTORIAL"/>
    <s v="URBANO"/>
    <s v="SOCIAL"/>
    <x v="3"/>
    <x v="25"/>
    <n v="25"/>
    <s v="FRIL"/>
    <s v="EJECUCION"/>
    <s v="FRIL"/>
    <m/>
    <m/>
    <s v="FRILEJECUCION"/>
    <m/>
    <s v="FONDO REGIONAL DE INICIATIVAS LOCAL - ANEXO PAGINA 9"/>
    <m/>
    <m/>
    <m/>
    <m/>
    <m/>
    <m/>
    <m/>
    <n v="11137653"/>
    <n v="0"/>
    <m/>
    <n v="11137653"/>
    <n v="11137653"/>
    <n v="0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311996892"/>
    <n v="1498326510"/>
    <m/>
    <n v="768497211"/>
    <n v="719724964"/>
    <n v="48772247"/>
    <n v="0"/>
    <n v="8136742"/>
    <n v="238672000"/>
    <n v="0"/>
    <n v="0"/>
    <n v="0"/>
    <n v="99084542"/>
    <n v="41650296"/>
    <n v="26588006"/>
    <n v="48715866"/>
    <n v="78002145"/>
    <n v="178875367"/>
    <m/>
    <n v="4517317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x v="25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ILEN"/>
    <m/>
    <m/>
    <m/>
    <m/>
    <m/>
    <m/>
    <m/>
    <n v="3662908892"/>
    <n v="1498326510"/>
    <m/>
    <n v="768497211"/>
    <n v="719724964"/>
    <n v="48772247"/>
    <n v="0"/>
    <n v="8136742"/>
    <n v="238672000"/>
    <n v="0"/>
    <n v="0"/>
    <n v="0"/>
    <n v="99084542"/>
    <n v="41650296"/>
    <n v="26588006"/>
    <n v="48715866"/>
    <n v="78002145"/>
    <n v="178875367"/>
    <m/>
    <n v="139608517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26"/>
    <n v="26"/>
    <s v="LIBRE"/>
    <s v="DISEÑO"/>
    <n v="30069919"/>
    <m/>
    <m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Terminado"/>
  </r>
  <r>
    <n v="31"/>
    <s v="A"/>
    <s v="EDUCACIÓN Y CULTURA"/>
    <s v="URBANO"/>
    <s v="SOCIAL"/>
    <x v="3"/>
    <x v="26"/>
    <n v="26"/>
    <s v="FIE"/>
    <s v="EJECUCION"/>
    <n v="30472589"/>
    <m/>
    <m/>
    <s v="30472589EJECUCION"/>
    <m/>
    <s v="REPOSICION ESCUELA RURAL DE COINCO"/>
    <m/>
    <m/>
    <m/>
    <m/>
    <m/>
    <m/>
    <m/>
    <n v="2531139000"/>
    <n v="427545288"/>
    <m/>
    <n v="1680391101"/>
    <n v="1680391101"/>
    <n v="0"/>
    <n v="0"/>
    <n v="100001496"/>
    <n v="4599780"/>
    <n v="446416990"/>
    <n v="0"/>
    <n v="6665180"/>
    <n v="500691339"/>
    <n v="3332590"/>
    <n v="3332590"/>
    <n v="469859360"/>
    <n v="0"/>
    <n v="145491776"/>
    <m/>
    <n v="423202611"/>
    <s v="RS"/>
    <s v="RS"/>
    <s v="En Ejecución "/>
  </r>
  <r>
    <n v="31"/>
    <s v="A"/>
    <s v="EDUCACIÓN Y CULTURA"/>
    <s v="URBANO"/>
    <s v="SOCIAL"/>
    <x v="3"/>
    <x v="26"/>
    <n v="26"/>
    <s v="LIBRE"/>
    <s v="EJECUCION"/>
    <n v="30135630"/>
    <m/>
    <m/>
    <s v="30135630EJECUCION"/>
    <m/>
    <s v="* REPOSICION ESCUELA RURAL DE COMPU, COMUNA DE QUELLON"/>
    <s v="* CERT. CORE 19.11.20 - AJUSTA COSTO"/>
    <m/>
    <m/>
    <m/>
    <m/>
    <m/>
    <m/>
    <n v="1667420000"/>
    <n v="551464"/>
    <m/>
    <n v="1007814"/>
    <n v="194067"/>
    <n v="813747"/>
    <n v="0"/>
    <n v="0"/>
    <n v="0"/>
    <n v="194067"/>
    <n v="0"/>
    <n v="0"/>
    <n v="0"/>
    <n v="0"/>
    <n v="0"/>
    <n v="0"/>
    <n v="0"/>
    <n v="0"/>
    <m/>
    <n v="1665860722"/>
    <s v="RS"/>
    <s v="RS"/>
    <s v="En Ejecución "/>
  </r>
  <r>
    <n v="24"/>
    <s v="N"/>
    <s v="ENERGIA"/>
    <s v="RURAL"/>
    <s v="ENERGIA"/>
    <x v="3"/>
    <x v="26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119619251"/>
    <n v="0"/>
    <m/>
    <n v="119619251"/>
    <n v="119619251"/>
    <n v="0"/>
    <n v="0"/>
    <n v="31114081"/>
    <n v="0"/>
    <n v="0"/>
    <n v="40575651"/>
    <n v="0"/>
    <n v="0"/>
    <n v="0"/>
    <n v="47929519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101156617"/>
    <n v="0"/>
    <m/>
    <n v="101156617"/>
    <n v="101156617"/>
    <n v="0"/>
    <n v="0"/>
    <n v="25906100"/>
    <n v="0"/>
    <n v="0"/>
    <n v="34481522"/>
    <n v="0"/>
    <n v="0"/>
    <n v="0"/>
    <n v="40768995"/>
    <m/>
    <m/>
    <m/>
    <m/>
    <n v="0"/>
    <s v="RS***"/>
    <s v="SS.EE"/>
    <s v="En Ejecución "/>
  </r>
  <r>
    <n v="31"/>
    <s v="A"/>
    <s v="DEPORTE"/>
    <s v="URBANO"/>
    <s v="SOCIAL"/>
    <x v="3"/>
    <x v="26"/>
    <n v="26"/>
    <s v="LIBRE"/>
    <s v="EJECUCION"/>
    <n v="30125850"/>
    <m/>
    <m/>
    <s v="30125850EJECUCION"/>
    <s v="2928-30-B219"/>
    <s v="CONSTRUCCION MULTICANCHA CERRADA FRANCISCO COLOANE COMUNA DE QUELLON"/>
    <m/>
    <m/>
    <m/>
    <m/>
    <m/>
    <m/>
    <m/>
    <n v="302702000"/>
    <n v="0"/>
    <m/>
    <n v="232173278"/>
    <n v="232173278"/>
    <n v="0"/>
    <n v="0"/>
    <n v="27468101"/>
    <n v="29336103"/>
    <n v="0"/>
    <n v="37914441"/>
    <n v="34180296"/>
    <n v="26546037"/>
    <n v="26669016"/>
    <n v="50059284"/>
    <n v="0"/>
    <n v="0"/>
    <n v="0"/>
    <m/>
    <n v="70528722"/>
    <s v="RS"/>
    <s v="RS"/>
    <s v="En Ejecución "/>
  </r>
  <r>
    <n v="31"/>
    <s v="N"/>
    <s v="AGUA POTABLE Y ALCANTARILLADO"/>
    <s v="RURAL"/>
    <s v="AGUA POTABLE"/>
    <x v="3"/>
    <x v="26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882500"/>
    <n v="2882500"/>
    <n v="0"/>
    <n v="0"/>
    <n v="0"/>
    <n v="2882500"/>
    <n v="0"/>
    <n v="0"/>
    <n v="0"/>
    <n v="0"/>
    <n v="0"/>
    <n v="0"/>
    <n v="0"/>
    <n v="0"/>
    <n v="0"/>
    <m/>
    <n v="25942500"/>
    <s v="RS"/>
    <s v="RS"/>
    <s v="En Ejecución "/>
  </r>
  <r>
    <n v="33"/>
    <s v="A"/>
    <s v="MULTISECTORIAL"/>
    <s v="URBANO"/>
    <s v="SOCIAL"/>
    <x v="3"/>
    <x v="26"/>
    <n v="26"/>
    <s v="FRIL"/>
    <s v="EJECUCION"/>
    <s v="FRIL"/>
    <m/>
    <m/>
    <s v="FRILEJECUCION"/>
    <m/>
    <s v="FONDO REGIONAL DE INICIATIVAS LOCAL - ANEXO PAGINA 9"/>
    <m/>
    <m/>
    <m/>
    <m/>
    <m/>
    <m/>
    <m/>
    <n v="158381013"/>
    <n v="0"/>
    <m/>
    <n v="158381013"/>
    <n v="158381013"/>
    <n v="0"/>
    <n v="0"/>
    <n v="0"/>
    <n v="0"/>
    <n v="0"/>
    <n v="8010259"/>
    <n v="15485307"/>
    <n v="22304633"/>
    <n v="26684765"/>
    <n v="41194280"/>
    <n v="4470176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5035268898"/>
    <n v="455595696"/>
    <m/>
    <n v="2394138647"/>
    <n v="2393324900"/>
    <n v="813747"/>
    <n v="0"/>
    <n v="184489778"/>
    <n v="36818383"/>
    <n v="446611057"/>
    <n v="170189934"/>
    <n v="56330783"/>
    <n v="549542009"/>
    <n v="56686371"/>
    <n v="232603680"/>
    <n v="514561129"/>
    <n v="0"/>
    <n v="145491776"/>
    <m/>
    <n v="218553455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26"/>
    <n v="26"/>
    <s v="LIBRE"/>
    <s v="EJECUCION"/>
    <n v="30069919"/>
    <m/>
    <m/>
    <s v="30069919DISEÑO"/>
    <m/>
    <s v="* CONSTRUCCION GIMNASIO ESCUELA ORIENTE DE QUELLON"/>
    <s v="CERT. CORE 272 09.2020"/>
    <m/>
    <m/>
    <m/>
    <m/>
    <m/>
    <m/>
    <n v="835261000"/>
    <n v="0"/>
    <m/>
    <n v="0"/>
    <n v="0"/>
    <n v="0"/>
    <n v="0"/>
    <n v="0"/>
    <n v="0"/>
    <n v="0"/>
    <n v="0"/>
    <n v="0"/>
    <n v="0"/>
    <n v="0"/>
    <n v="0"/>
    <n v="0"/>
    <n v="0"/>
    <n v="0"/>
    <m/>
    <n v="835261000"/>
    <s v="RS"/>
    <s v="RS"/>
    <s v="Convenio en Confección"/>
  </r>
  <r>
    <n v="31"/>
    <s v="N"/>
    <s v="AGUA POTABLE Y ALCANTARILLADO"/>
    <s v="URBANO"/>
    <s v="AGUA POTABLE"/>
    <x v="3"/>
    <x v="26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0"/>
    <n v="0"/>
    <n v="0"/>
    <n v="0"/>
    <n v="0"/>
    <n v="0"/>
    <n v="0"/>
    <n v="0"/>
    <n v="0"/>
    <n v="0"/>
    <n v="0"/>
    <n v="0"/>
    <n v="0"/>
    <n v="0"/>
    <n v="0"/>
    <m/>
    <n v="508302000"/>
    <s v="RS"/>
    <s v="RS"/>
    <s v="Convenio en Confección"/>
  </r>
  <r>
    <n v="31"/>
    <s v="N"/>
    <s v="AGUA POTABLE Y ALCANTARILLADO"/>
    <s v="RURAL"/>
    <s v="AGUA POTABLE"/>
    <x v="3"/>
    <x v="26"/>
    <n v="26"/>
    <s v="LIBRE"/>
    <s v="DISEÑO"/>
    <n v="40000178"/>
    <m/>
    <s v="FRANCISCA MONTECINOS"/>
    <s v="40000178DISEÑO"/>
    <m/>
    <s v="CONSTRUCCION SISTEMA APR SECTORES CHAILDAD-CHANCO-YATEHUE, QUELLON"/>
    <m/>
    <m/>
    <m/>
    <s v="1809 11.20"/>
    <m/>
    <m/>
    <m/>
    <n v="46350000"/>
    <n v="0"/>
    <m/>
    <n v="0"/>
    <n v="0"/>
    <n v="0"/>
    <n v="0"/>
    <n v="0"/>
    <n v="0"/>
    <n v="0"/>
    <n v="0"/>
    <n v="0"/>
    <n v="0"/>
    <n v="0"/>
    <n v="0"/>
    <n v="0"/>
    <n v="0"/>
    <n v="0"/>
    <m/>
    <n v="46350000"/>
    <s v="RS"/>
    <s v="RS"/>
    <s v="En Licitación"/>
  </r>
  <r>
    <n v="29"/>
    <s v="N"/>
    <s v="MULTISECTORIAL"/>
    <s v="URBANO"/>
    <s v="SOCIAL"/>
    <x v="3"/>
    <x v="26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  <s v="C33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973608000"/>
    <n v="0"/>
    <m/>
    <n v="0"/>
    <n v="0"/>
    <n v="0"/>
    <n v="0"/>
    <n v="0"/>
    <n v="0"/>
    <n v="0"/>
    <n v="0"/>
    <n v="0"/>
    <n v="0"/>
    <n v="0"/>
    <n v="0"/>
    <n v="0"/>
    <n v="0"/>
    <n v="0"/>
    <m/>
    <n v="1973608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LLON"/>
    <m/>
    <m/>
    <m/>
    <m/>
    <m/>
    <m/>
    <m/>
    <n v="7008876898"/>
    <n v="455595696"/>
    <m/>
    <n v="2394138647"/>
    <n v="2393324900"/>
    <n v="813747"/>
    <n v="0"/>
    <n v="184489778"/>
    <n v="36818383"/>
    <n v="446611057"/>
    <n v="170189934"/>
    <n v="56330783"/>
    <n v="549542009"/>
    <n v="56686371"/>
    <n v="232603680"/>
    <n v="514561129"/>
    <n v="0"/>
    <n v="145491776"/>
    <m/>
    <n v="415914255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7"/>
    <n v="27"/>
    <s v="LIBRE"/>
    <s v="EJECUCION"/>
    <n v="30133125"/>
    <m/>
    <m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EDUCACIÓN Y CULTURA"/>
    <s v="RURAL"/>
    <s v="SOCIAL"/>
    <x v="3"/>
    <x v="27"/>
    <n v="27"/>
    <s v="LIBRE"/>
    <s v="EJECUCION"/>
    <n v="30185572"/>
    <m/>
    <m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  <s v="RS"/>
    <s v="En Ejecución "/>
  </r>
  <r>
    <n v="31"/>
    <s v="A"/>
    <s v="SALUD"/>
    <s v="RURAL"/>
    <s v="SOCIAL"/>
    <x v="3"/>
    <x v="27"/>
    <n v="27"/>
    <s v="LIBRE"/>
    <s v="EJECUCION"/>
    <n v="30071585"/>
    <s v="SALUD"/>
    <m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  <s v="RS"/>
    <s v="En Ejecución "/>
  </r>
  <r>
    <n v="24"/>
    <s v="N"/>
    <s v="ENERGIA"/>
    <s v="RURAL"/>
    <s v="ENERGIA"/>
    <x v="3"/>
    <x v="27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93439477"/>
    <n v="0"/>
    <m/>
    <n v="93439477"/>
    <n v="93439477"/>
    <n v="0"/>
    <m/>
    <n v="30764801"/>
    <n v="0"/>
    <n v="0"/>
    <n v="31771922"/>
    <n v="0"/>
    <n v="0"/>
    <n v="0"/>
    <n v="30902754"/>
    <m/>
    <m/>
    <m/>
    <m/>
    <n v="0"/>
    <s v="RS***"/>
    <s v="SS.EE"/>
    <s v="En Ejecución "/>
  </r>
  <r>
    <n v="33"/>
    <s v="A"/>
    <s v="MULTISECTORIAL"/>
    <s v="URBANO"/>
    <s v="SOCIAL"/>
    <x v="3"/>
    <x v="27"/>
    <n v="27"/>
    <s v="FRIL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s v="TRANSPORTE Y VIVIENDA"/>
    <s v="RURAL"/>
    <s v="CONECTIVIDAD"/>
    <x v="3"/>
    <x v="27"/>
    <n v="27"/>
    <s v="LIBRE"/>
    <s v="LIBRE"/>
    <n v="30430173"/>
    <m/>
    <m/>
    <s v="30430173LIBRE"/>
    <m/>
    <s v="CONSERVACION CAMINOS ISLA BUTACHAUQUES (C33)"/>
    <m/>
    <m/>
    <m/>
    <m/>
    <m/>
    <m/>
    <m/>
    <n v="547411000"/>
    <n v="253005532"/>
    <m/>
    <n v="0"/>
    <n v="0"/>
    <n v="0"/>
    <n v="0"/>
    <n v="0"/>
    <n v="0"/>
    <n v="0"/>
    <n v="0"/>
    <n v="0"/>
    <n v="0"/>
    <n v="0"/>
    <n v="0"/>
    <n v="0"/>
    <n v="0"/>
    <n v="0"/>
    <m/>
    <n v="294405468"/>
    <s v="RS*"/>
    <s v="C33"/>
    <s v="En Liquidación"/>
  </r>
  <r>
    <n v="31"/>
    <s v="A"/>
    <s v="TRANSPORTE Y VIVIENDA"/>
    <s v="RURAL"/>
    <s v="CONECTIVIDAD"/>
    <x v="3"/>
    <x v="27"/>
    <n v="27"/>
    <s v="FAR"/>
    <s v="EJECUCION"/>
    <n v="30396026"/>
    <m/>
    <m/>
    <s v="30396026EJECUCION"/>
    <m/>
    <s v="CONSERVACION CAMINOS RURALES SECTOR SUR (C33)"/>
    <m/>
    <m/>
    <m/>
    <m/>
    <m/>
    <m/>
    <m/>
    <n v="477979805"/>
    <n v="358482829"/>
    <m/>
    <n v="0"/>
    <n v="0"/>
    <n v="0"/>
    <n v="0"/>
    <n v="0"/>
    <n v="0"/>
    <n v="0"/>
    <n v="0"/>
    <n v="0"/>
    <n v="0"/>
    <n v="0"/>
    <n v="0"/>
    <n v="0"/>
    <n v="0"/>
    <n v="0"/>
    <m/>
    <n v="119496976"/>
    <s v="RS*"/>
    <s v="C33"/>
    <s v="En Liquidación"/>
  </r>
  <r>
    <n v="31"/>
    <s v="N"/>
    <s v="ENERGIA"/>
    <s v="RURAL"/>
    <s v="SOCIAL"/>
    <x v="3"/>
    <x v="27"/>
    <n v="27"/>
    <s v="LIBRE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n v="31"/>
    <s v="A"/>
    <s v="TRANSPORTE Y VIVIENDA"/>
    <s v="RURAL"/>
    <s v="CONECTIVIDAD"/>
    <x v="3"/>
    <x v="27"/>
    <n v="27"/>
    <s v="PIR"/>
    <s v="EJECUCION"/>
    <n v="40005537"/>
    <m/>
    <m/>
    <s v="40005537EJECUCION"/>
    <s v="4195-125-LR19"/>
    <s v="CONSERVACION CAMINOS ISLA MECHUQUE (C33)"/>
    <s v="* ORD. 567 18.02.20 RECONOCE Y ASIGNA RECURSOS PROV. PIR"/>
    <m/>
    <m/>
    <m/>
    <m/>
    <m/>
    <m/>
    <n v="124500000"/>
    <n v="0"/>
    <m/>
    <n v="124500000"/>
    <n v="124500000"/>
    <n v="0"/>
    <n v="0"/>
    <n v="0"/>
    <n v="0"/>
    <n v="0"/>
    <n v="0"/>
    <n v="0"/>
    <n v="0"/>
    <n v="124500000"/>
    <n v="0"/>
    <n v="0"/>
    <n v="0"/>
    <n v="0"/>
    <m/>
    <n v="0"/>
    <s v="RS*"/>
    <s v="C33"/>
    <s v="En Ejecución "/>
  </r>
  <r>
    <n v="31"/>
    <s v="A"/>
    <s v="TRANSPORTE Y VIVIENDA"/>
    <s v="RURAL"/>
    <s v="CONECTIVIDAD"/>
    <x v="3"/>
    <x v="27"/>
    <n v="27"/>
    <s v="LIBRE"/>
    <s v="EJECUCION"/>
    <n v="40005537"/>
    <m/>
    <m/>
    <s v="40005537EJECUCION"/>
    <s v="4195-125-LR19"/>
    <s v="CONSERVACION CAMINOS ISLA MECHUQUE (C33)"/>
    <m/>
    <m/>
    <m/>
    <m/>
    <m/>
    <m/>
    <m/>
    <n v="374500000"/>
    <n v="0"/>
    <m/>
    <n v="374500000"/>
    <n v="367936690"/>
    <n v="6563310"/>
    <n v="0"/>
    <n v="0"/>
    <n v="24679782"/>
    <n v="0"/>
    <n v="74977133"/>
    <n v="77078235"/>
    <n v="65891194"/>
    <n v="125310346"/>
    <n v="0"/>
    <n v="0"/>
    <n v="0"/>
    <n v="0"/>
    <m/>
    <n v="0"/>
    <s v="RS*"/>
    <s v="C33"/>
    <s v="En Ejecución "/>
  </r>
  <r>
    <n v="29"/>
    <s v="N"/>
    <s v="TRANSPORTE Y VIVIENDA"/>
    <s v="RURAL"/>
    <s v="CONECTIVIDAD"/>
    <x v="3"/>
    <x v="27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s v="MULTISECTORIAL"/>
    <s v="RURAL"/>
    <s v="SOCIAL"/>
    <x v="3"/>
    <x v="27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s v="MULTISECTORIAL"/>
    <s v="RURAL"/>
    <s v="SOCIAL"/>
    <x v="3"/>
    <x v="27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671006953"/>
    <n v="5161415680"/>
    <m/>
    <n v="1095688829"/>
    <n v="1087814087"/>
    <n v="7874742"/>
    <n v="0"/>
    <n v="30764801"/>
    <n v="24679782"/>
    <n v="19298474"/>
    <n v="146872623"/>
    <n v="136210395"/>
    <n v="118253646"/>
    <n v="249810346"/>
    <n v="69985337"/>
    <n v="21051318"/>
    <n v="97180539"/>
    <n v="173706826"/>
    <m/>
    <n v="41390244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x v="27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0"/>
    <n v="0"/>
    <n v="0"/>
    <n v="0"/>
    <n v="0"/>
    <n v="0"/>
    <n v="0"/>
    <n v="0"/>
    <n v="0"/>
    <n v="0"/>
    <n v="0"/>
    <n v="0"/>
    <n v="0"/>
    <n v="0"/>
    <n v="0"/>
    <m/>
    <n v="500494000"/>
    <s v="RS"/>
    <s v="RS"/>
    <s v="En Licitación"/>
  </r>
  <r>
    <n v="29"/>
    <s v="N"/>
    <s v="MULTISECTORIAL"/>
    <s v="URBANO"/>
    <s v="SOCIAL"/>
    <x v="3"/>
    <x v="27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  <s v="C33"/>
    <s v="Res. En Toma de Razon CGR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91687000"/>
    <n v="0"/>
    <m/>
    <n v="0"/>
    <n v="0"/>
    <n v="0"/>
    <n v="0"/>
    <n v="0"/>
    <n v="0"/>
    <n v="0"/>
    <n v="0"/>
    <n v="0"/>
    <n v="0"/>
    <n v="0"/>
    <n v="0"/>
    <n v="0"/>
    <n v="0"/>
    <n v="0"/>
    <m/>
    <n v="791687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MCHI"/>
    <m/>
    <m/>
    <m/>
    <m/>
    <m/>
    <m/>
    <m/>
    <n v="7462693953"/>
    <n v="5161415680"/>
    <m/>
    <n v="1095688829"/>
    <n v="1087814087"/>
    <n v="7874742"/>
    <n v="0"/>
    <n v="30764801"/>
    <n v="24679782"/>
    <n v="19298474"/>
    <n v="146872623"/>
    <n v="136210395"/>
    <n v="118253646"/>
    <n v="249810346"/>
    <n v="69985337"/>
    <n v="21051318"/>
    <n v="97180539"/>
    <n v="173706826"/>
    <m/>
    <n v="120558944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3"/>
    <x v="28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94316221"/>
    <n v="0"/>
    <m/>
    <n v="94316221"/>
    <n v="94316221"/>
    <n v="0"/>
    <n v="0"/>
    <n v="16735945"/>
    <n v="0"/>
    <n v="0"/>
    <n v="30916883"/>
    <n v="0"/>
    <n v="0"/>
    <n v="0"/>
    <n v="46663393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76030080"/>
    <n v="0"/>
    <m/>
    <n v="76030080"/>
    <n v="76030080"/>
    <n v="0"/>
    <n v="0"/>
    <n v="12587842"/>
    <n v="0"/>
    <n v="0"/>
    <n v="26902631"/>
    <n v="0"/>
    <n v="0"/>
    <n v="0"/>
    <n v="36539607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90570487"/>
    <n v="0"/>
    <m/>
    <n v="90570487"/>
    <n v="90570487"/>
    <n v="0"/>
    <n v="0"/>
    <n v="29617807"/>
    <n v="0"/>
    <n v="0"/>
    <n v="36065444"/>
    <n v="0"/>
    <n v="0"/>
    <n v="0"/>
    <n v="2488723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105274907"/>
    <n v="0"/>
    <m/>
    <n v="105274907"/>
    <n v="105274907"/>
    <n v="0"/>
    <n v="0"/>
    <n v="29098977"/>
    <n v="0"/>
    <n v="0"/>
    <n v="37189564"/>
    <n v="0"/>
    <n v="0"/>
    <n v="0"/>
    <n v="3898636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37300327"/>
    <n v="0"/>
    <m/>
    <n v="137300327"/>
    <n v="137300327"/>
    <n v="0"/>
    <n v="0"/>
    <n v="27974759"/>
    <n v="0"/>
    <n v="0"/>
    <n v="40009387"/>
    <n v="0"/>
    <n v="0"/>
    <n v="0"/>
    <n v="69316181"/>
    <m/>
    <m/>
    <m/>
    <m/>
    <n v="0"/>
    <s v="RS***"/>
    <s v="SS.EE"/>
    <s v="En Ejecución "/>
  </r>
  <r>
    <n v="31"/>
    <s v="N"/>
    <s v="SALUD"/>
    <s v="RURAL"/>
    <s v="SOCIAL"/>
    <x v="3"/>
    <x v="28"/>
    <n v="28"/>
    <s v="FDL"/>
    <s v="EJECUCION"/>
    <n v="40013068"/>
    <s v="SALUD"/>
    <m/>
    <s v="40013068EJECUCION"/>
    <s v="507428-29-LR20"/>
    <s v="* REPOSICION POSTA DE SALUD RURAL VILLA CHAULINEC"/>
    <s v="* CERT. CORE 423 12.19 - AUMENTA PPTO FNDR 2020 / * CERT. CORE 97 03.2020 - ACTUALIZA PPTO / DECRETO 925 06.2020 RECONOCE PROV. FDL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  <s v="RS"/>
    <s v="En Ejecución "/>
  </r>
  <r>
    <n v="33"/>
    <s v="A"/>
    <s v="MULTISECTORIAL"/>
    <s v="URBANO"/>
    <s v="SOCIAL"/>
    <x v="3"/>
    <x v="28"/>
    <n v="28"/>
    <s v="FRIL"/>
    <s v="EJECUCION"/>
    <s v="FRIL"/>
    <m/>
    <m/>
    <s v="FRILEJECUCION"/>
    <m/>
    <s v="FONDO REGIONAL DE INICIATIVAS LOCAL - ANEXO PAGINA 10"/>
    <m/>
    <m/>
    <m/>
    <m/>
    <m/>
    <m/>
    <m/>
    <n v="13052903"/>
    <n v="0"/>
    <m/>
    <n v="13052903"/>
    <n v="13052903"/>
    <n v="0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310792514"/>
    <n v="0"/>
    <m/>
    <n v="814450514"/>
    <n v="694180514"/>
    <n v="120270000"/>
    <n v="0"/>
    <n v="116015330"/>
    <n v="0"/>
    <n v="0"/>
    <n v="235979212"/>
    <n v="730000"/>
    <n v="0"/>
    <n v="0"/>
    <n v="341455972"/>
    <n v="0"/>
    <n v="0"/>
    <n v="0"/>
    <m/>
    <n v="49634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SOCIAL"/>
    <x v="3"/>
    <x v="28"/>
    <n v="28"/>
    <s v="LIBRE"/>
    <s v="EJECUCION"/>
    <n v="40008054"/>
    <m/>
    <m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0"/>
    <n v="0"/>
    <n v="0"/>
    <n v="0"/>
    <n v="0"/>
    <n v="0"/>
    <n v="0"/>
    <n v="0"/>
    <n v="0"/>
    <n v="0"/>
    <n v="0"/>
    <n v="0"/>
    <n v="0"/>
    <n v="0"/>
    <n v="0"/>
    <m/>
    <n v="367393000"/>
    <s v="RS*"/>
    <s v="C33"/>
    <s v="Licitación Desierta"/>
  </r>
  <r>
    <n v="31"/>
    <s v="N"/>
    <s v="TRANSPORTE Y VIVIENDA"/>
    <s v="RURAL"/>
    <s v="SOCIAL"/>
    <x v="3"/>
    <x v="28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50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22393000"/>
    <n v="0"/>
    <m/>
    <n v="0"/>
    <n v="0"/>
    <n v="0"/>
    <n v="0"/>
    <n v="0"/>
    <n v="0"/>
    <n v="0"/>
    <n v="0"/>
    <n v="0"/>
    <n v="0"/>
    <n v="0"/>
    <n v="0"/>
    <n v="0"/>
    <n v="0"/>
    <n v="0"/>
    <m/>
    <n v="522393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INCHAO"/>
    <m/>
    <m/>
    <m/>
    <m/>
    <m/>
    <m/>
    <m/>
    <n v="1833185514"/>
    <n v="0"/>
    <m/>
    <n v="814450514"/>
    <n v="694180514"/>
    <n v="120270000"/>
    <n v="0"/>
    <n v="116015330"/>
    <n v="0"/>
    <n v="0"/>
    <n v="235979212"/>
    <n v="730000"/>
    <n v="0"/>
    <n v="0"/>
    <n v="341455972"/>
    <n v="0"/>
    <n v="0"/>
    <n v="0"/>
    <m/>
    <n v="101873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9"/>
    <n v="29"/>
    <s v="LIBRE"/>
    <s v="EJECUCION"/>
    <n v="30381175"/>
    <s v="G"/>
    <m/>
    <s v="30381175EJECUCION"/>
    <m/>
    <s v="CONSTRUCCION COMPLEJO DEPORTIVO CANCHA RAYADA"/>
    <m/>
    <m/>
    <m/>
    <m/>
    <m/>
    <m/>
    <m/>
    <n v="1528367000"/>
    <n v="14300000"/>
    <m/>
    <n v="571631232"/>
    <n v="486462710"/>
    <n v="85168522"/>
    <n v="0"/>
    <n v="15658400"/>
    <n v="14526554"/>
    <n v="0"/>
    <n v="45646407"/>
    <n v="45446317"/>
    <n v="45817668"/>
    <n v="24957958"/>
    <n v="27417645"/>
    <n v="45829560"/>
    <n v="72569248"/>
    <n v="148592953"/>
    <m/>
    <n v="942435768"/>
    <s v="RS"/>
    <s v="RS"/>
    <s v="En Ejecución "/>
  </r>
  <r>
    <n v="31"/>
    <s v="A"/>
    <s v="SALUD"/>
    <s v="RURAL"/>
    <s v="SOCIAL"/>
    <x v="3"/>
    <x v="29"/>
    <n v="29"/>
    <s v="LIBRE"/>
    <s v="EJECUCION"/>
    <n v="30083335"/>
    <s v="SALUD"/>
    <m/>
    <s v="30083335EJECUCION"/>
    <m/>
    <s v="NORMALIZACION HOSPITAL DE QUELLON, PROVINCIA DE CHILOE"/>
    <m/>
    <m/>
    <m/>
    <m/>
    <m/>
    <m/>
    <m/>
    <n v="2016128000"/>
    <n v="82700000"/>
    <m/>
    <n v="0"/>
    <n v="0"/>
    <n v="0"/>
    <n v="0"/>
    <n v="0"/>
    <n v="0"/>
    <n v="0"/>
    <n v="0"/>
    <n v="0"/>
    <n v="0"/>
    <n v="0"/>
    <n v="0"/>
    <n v="0"/>
    <n v="0"/>
    <n v="0"/>
    <m/>
    <n v="1933428000"/>
    <s v="RS"/>
    <s v="RS"/>
    <s v="En Ejecución "/>
  </r>
  <r>
    <n v="31"/>
    <s v="A"/>
    <s v="EDUCACIÓN Y CULTURA"/>
    <s v="RURAL"/>
    <s v="SOCIAL"/>
    <x v="3"/>
    <x v="29"/>
    <n v="29"/>
    <s v="FAR"/>
    <s v="EJECUCION"/>
    <n v="30135059"/>
    <s v="G"/>
    <m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  <s v="RS"/>
    <s v="En Ejecución "/>
  </r>
  <r>
    <n v="31"/>
    <s v="A"/>
    <s v="TRANSPORTE Y VIVIENDA"/>
    <s v="RURAL"/>
    <s v="CONECTIVIDAD"/>
    <x v="3"/>
    <x v="29"/>
    <n v="29"/>
    <s v="FAR"/>
    <s v="EJECUCION"/>
    <n v="30453827"/>
    <m/>
    <m/>
    <s v="30453827EJECUCION"/>
    <m/>
    <s v="CONSERVACION CAMINOS VECINALES POR GLOSA , ETAPA I PROVINCIA DE CHILOE (C33)"/>
    <m/>
    <m/>
    <m/>
    <m/>
    <m/>
    <m/>
    <m/>
    <n v="1298249800"/>
    <n v="418964479"/>
    <m/>
    <n v="374267567"/>
    <n v="374267567"/>
    <n v="0"/>
    <n v="0"/>
    <n v="0"/>
    <n v="0"/>
    <n v="0"/>
    <n v="0"/>
    <n v="0"/>
    <n v="0"/>
    <n v="0"/>
    <n v="0"/>
    <n v="131459259"/>
    <n v="52058476"/>
    <n v="190749832"/>
    <m/>
    <n v="505017754"/>
    <s v="RS*"/>
    <s v="C33"/>
    <s v="En Ejecución "/>
  </r>
  <r>
    <n v="29"/>
    <s v="N"/>
    <s v="SALUD"/>
    <s v="URBANO"/>
    <s v="SOCIAL"/>
    <x v="3"/>
    <x v="29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  <s v="C33"/>
    <s v="Terminada"/>
  </r>
  <r>
    <n v="31"/>
    <s v="N"/>
    <s v="SALUD"/>
    <s v="RURAL"/>
    <s v="SOCIAL"/>
    <x v="3"/>
    <x v="29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759290349"/>
    <n v="5568179894"/>
    <m/>
    <n v="2810228933"/>
    <n v="2725060411"/>
    <n v="85168522"/>
    <n v="0"/>
    <n v="15658400"/>
    <n v="14526554"/>
    <n v="0"/>
    <n v="617411876"/>
    <n v="211332317"/>
    <n v="45817668"/>
    <n v="27863941"/>
    <n v="29770059"/>
    <n v="179918018"/>
    <n v="767798466"/>
    <n v="814963112"/>
    <m/>
    <n v="33808815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x v="29"/>
    <n v="29"/>
    <s v="LIBRE"/>
    <s v="EJECUCION"/>
    <n v="30083300"/>
    <s v="SALUD"/>
    <m/>
    <s v="30083300EJECUCION"/>
    <s v="1896-3-O120"/>
    <s v="NORMALIZACION HOSPITAL DE ANCUD"/>
    <m/>
    <m/>
    <m/>
    <m/>
    <m/>
    <m/>
    <m/>
    <n v="4454843000"/>
    <n v="0"/>
    <m/>
    <n v="0"/>
    <n v="0"/>
    <n v="0"/>
    <n v="0"/>
    <n v="0"/>
    <n v="0"/>
    <n v="0"/>
    <n v="0"/>
    <n v="0"/>
    <n v="0"/>
    <n v="0"/>
    <n v="0"/>
    <n v="0"/>
    <n v="0"/>
    <n v="0"/>
    <m/>
    <n v="4454843000"/>
    <s v="RS"/>
    <s v="RS"/>
    <s v="En Licitación (15.07.20)"/>
  </r>
  <r>
    <n v="29"/>
    <s v="N"/>
    <s v="SALUD"/>
    <s v="URBANO"/>
    <s v="SOCIAL"/>
    <x v="3"/>
    <x v="29"/>
    <n v="29"/>
    <s v="LIBRE"/>
    <s v="EJECUCION"/>
    <n v="40002366"/>
    <m/>
    <m/>
    <m/>
    <m/>
    <s v="** REPOSICION Y ADQUISICION DE EQUIPOS Y EQUPA. RED SALUD CHILOE (C33)"/>
    <s v="* CERT. CORE 319 - REINCORPORA"/>
    <m/>
    <m/>
    <m/>
    <m/>
    <m/>
    <m/>
    <n v="593221690"/>
    <n v="578037528"/>
    <m/>
    <n v="15184162"/>
    <n v="15184162"/>
    <n v="0"/>
    <n v="0"/>
    <n v="15184162"/>
    <n v="0"/>
    <n v="0"/>
    <n v="0"/>
    <n v="0"/>
    <n v="0"/>
    <n v="0"/>
    <n v="0"/>
    <m/>
    <m/>
    <m/>
    <m/>
    <n v="0"/>
    <s v="RS*"/>
    <s v="C33"/>
    <s v="En Ejecución "/>
  </r>
  <r>
    <n v="29"/>
    <s v="N"/>
    <s v="SALUD"/>
    <s v="URBANO"/>
    <s v="SOCIAL"/>
    <x v="3"/>
    <x v="29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535168690"/>
    <n v="578037528"/>
    <m/>
    <n v="15184162"/>
    <n v="15184162"/>
    <n v="0"/>
    <n v="0"/>
    <n v="15184162"/>
    <n v="0"/>
    <n v="0"/>
    <n v="0"/>
    <n v="0"/>
    <n v="0"/>
    <n v="0"/>
    <n v="0"/>
    <n v="0"/>
    <n v="0"/>
    <n v="0"/>
    <m/>
    <n v="4941947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17294459039"/>
    <n v="6146217422"/>
    <m/>
    <n v="2825413095"/>
    <n v="2740244573"/>
    <n v="85168522"/>
    <n v="0"/>
    <n v="30842562"/>
    <n v="14526554"/>
    <n v="0"/>
    <n v="617411876"/>
    <n v="211332317"/>
    <n v="45817668"/>
    <n v="27863941"/>
    <n v="29770059"/>
    <n v="179918018"/>
    <n v="767798466"/>
    <n v="814963112"/>
    <m/>
    <n v="83228285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CHILOE"/>
    <m/>
    <m/>
    <m/>
    <m/>
    <m/>
    <m/>
    <m/>
    <n v="69930945517"/>
    <n v="21088041555"/>
    <m/>
    <n v="15189370004"/>
    <n v="14767935664"/>
    <n v="421434340"/>
    <n v="0"/>
    <n v="1197095659"/>
    <n v="1196347408"/>
    <n v="1097788295"/>
    <n v="1793615324"/>
    <n v="905487531"/>
    <n v="1307571406"/>
    <n v="958223572"/>
    <n v="1096816757"/>
    <n v="1260699813"/>
    <n v="1557393927"/>
    <n v="2396895972"/>
    <m/>
    <n v="3365353395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4"/>
    <x v="30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154241274"/>
    <n v="0"/>
    <m/>
    <n v="154241274"/>
    <n v="154241274"/>
    <n v="0"/>
    <n v="0"/>
    <n v="0"/>
    <n v="32989584"/>
    <n v="0"/>
    <n v="30821544"/>
    <n v="0"/>
    <n v="33955636"/>
    <n v="32645953"/>
    <n v="0"/>
    <n v="0"/>
    <n v="22052099"/>
    <n v="1776458"/>
    <m/>
    <n v="0"/>
    <s v="RS***"/>
    <s v="SS.EE"/>
    <s v="En Ejecución "/>
  </r>
  <r>
    <n v="24"/>
    <s v="N"/>
    <s v="ENERGIA"/>
    <s v="RURAL"/>
    <s v="ENERGIA"/>
    <x v="4"/>
    <x v="30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  <s v="SS.EE"/>
    <s v="En Ejecución "/>
  </r>
  <r>
    <n v="31"/>
    <s v="A"/>
    <s v="MULTISECTORIAL"/>
    <s v="URBANO"/>
    <s v="SOCIAL"/>
    <x v="4"/>
    <x v="30"/>
    <n v="30"/>
    <s v="LIBRE"/>
    <s v="DISEÑO"/>
    <n v="30103541"/>
    <s v="V"/>
    <m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  <s v="RS"/>
    <s v="En Ejecución "/>
  </r>
  <r>
    <n v="31"/>
    <s v="A"/>
    <s v="TRANSPORTE Y VIVIENDA"/>
    <s v="URBANO"/>
    <s v="CONECTIVIDAD"/>
    <x v="4"/>
    <x v="30"/>
    <n v="30"/>
    <s v="LIBRE"/>
    <s v="PREFACTIBILIDAD"/>
    <n v="30186523"/>
    <s v="V"/>
    <m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23100000"/>
    <n v="23100000"/>
    <n v="0"/>
    <n v="0"/>
    <n v="0"/>
    <n v="0"/>
    <n v="23100000"/>
    <n v="0"/>
    <n v="0"/>
    <n v="0"/>
    <n v="0"/>
    <n v="0"/>
    <n v="0"/>
    <n v="0"/>
    <n v="0"/>
    <m/>
    <n v="468302000"/>
    <s v="RS"/>
    <s v="RS"/>
    <s v="En Ejecución "/>
  </r>
  <r>
    <n v="33"/>
    <s v="A"/>
    <s v="MULTISECTORIAL"/>
    <s v="URBANO"/>
    <s v="SOCIAL"/>
    <x v="4"/>
    <x v="30"/>
    <n v="30"/>
    <s v="FRIL"/>
    <s v="EJECUCION"/>
    <s v="FRIL"/>
    <m/>
    <m/>
    <s v="FRILEJECUCION"/>
    <m/>
    <s v="FONDO REGIONAL DE INICIATIVAS LOCAL - ANEXO PAGINA 11"/>
    <m/>
    <m/>
    <m/>
    <m/>
    <m/>
    <m/>
    <m/>
    <n v="157023311"/>
    <n v="0"/>
    <m/>
    <n v="157023311"/>
    <n v="157023311"/>
    <n v="0"/>
    <n v="0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13930732"/>
    <n v="7407000"/>
    <m/>
    <n v="615401732"/>
    <n v="572721732"/>
    <n v="42680000"/>
    <n v="0"/>
    <n v="0"/>
    <n v="32989584"/>
    <n v="23100000"/>
    <n v="100396539"/>
    <n v="0"/>
    <n v="57555636"/>
    <n v="91352016"/>
    <n v="116492571"/>
    <n v="58504051"/>
    <n v="90554877"/>
    <n v="1776458"/>
    <m/>
    <n v="49112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ALUD"/>
    <x v="4"/>
    <x v="30"/>
    <n v="30"/>
    <s v="PV"/>
    <s v="EJECUCION"/>
    <n v="30060589"/>
    <s v="SALUD"/>
    <m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0"/>
    <n v="0"/>
    <n v="0"/>
    <n v="0"/>
    <n v="0"/>
    <n v="0"/>
    <n v="0"/>
    <n v="0"/>
    <n v="0"/>
    <n v="0"/>
    <n v="0"/>
    <n v="0"/>
    <n v="0"/>
    <n v="0"/>
    <n v="0"/>
    <m/>
    <n v="14945793000"/>
    <s v="RS"/>
    <s v="RS"/>
    <s v="En Licitación (20.07.20)"/>
  </r>
  <r>
    <n v="29"/>
    <s v="N"/>
    <s v="MULTISECTORIAL"/>
    <s v="RURAL"/>
    <s v="SOCIAL"/>
    <x v="4"/>
    <x v="30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28400000"/>
    <n v="0"/>
    <n v="428400000"/>
    <n v="0"/>
    <n v="0"/>
    <n v="0"/>
    <n v="0"/>
    <n v="0"/>
    <n v="0"/>
    <n v="0"/>
    <n v="0"/>
    <n v="0"/>
    <n v="0"/>
    <n v="0"/>
    <n v="0"/>
    <m/>
    <n v="6885000"/>
    <s v="RS*"/>
    <s v="C33"/>
    <s v="Adjudicado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381078000"/>
    <n v="0"/>
    <m/>
    <n v="428400000"/>
    <n v="0"/>
    <n v="428400000"/>
    <n v="0"/>
    <n v="0"/>
    <n v="0"/>
    <n v="0"/>
    <n v="0"/>
    <n v="0"/>
    <n v="0"/>
    <n v="0"/>
    <n v="0"/>
    <n v="0"/>
    <n v="0"/>
    <n v="0"/>
    <m/>
    <n v="14952678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AITEN"/>
    <m/>
    <m/>
    <m/>
    <m/>
    <m/>
    <m/>
    <m/>
    <n v="16495008732"/>
    <n v="7407000"/>
    <m/>
    <n v="1043801732"/>
    <n v="572721732"/>
    <n v="471080000"/>
    <n v="0"/>
    <n v="0"/>
    <n v="32989584"/>
    <n v="23100000"/>
    <n v="100396539"/>
    <n v="0"/>
    <n v="57555636"/>
    <n v="91352016"/>
    <n v="116492571"/>
    <n v="58504051"/>
    <n v="90554877"/>
    <n v="1776458"/>
    <m/>
    <n v="154438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4"/>
    <x v="31"/>
    <n v="31"/>
    <s v="PV"/>
    <s v="EJECUCION"/>
    <n v="30072372"/>
    <s v="V"/>
    <m/>
    <s v="30072372EJECUCION"/>
    <m/>
    <s v="AMPLIACION ESCUELA BASICA  FUTALEUFU PARA EDUCACION MEDIA"/>
    <m/>
    <m/>
    <m/>
    <m/>
    <m/>
    <m/>
    <m/>
    <n v="3944224378"/>
    <n v="3810001601"/>
    <m/>
    <n v="0"/>
    <n v="0"/>
    <n v="0"/>
    <n v="0"/>
    <n v="0"/>
    <n v="0"/>
    <n v="0"/>
    <n v="0"/>
    <n v="0"/>
    <n v="0"/>
    <n v="0"/>
    <n v="0"/>
    <n v="0"/>
    <n v="0"/>
    <n v="0"/>
    <m/>
    <n v="134222777"/>
    <s v="RS"/>
    <s v="RS"/>
    <s v="En Ejecución "/>
  </r>
  <r>
    <n v="31"/>
    <s v="A"/>
    <s v="TRANSPORTE Y VIVIENDA"/>
    <s v="RURAL"/>
    <s v="CONECTIVIDAD"/>
    <x v="4"/>
    <x v="31"/>
    <n v="31"/>
    <s v="PV"/>
    <s v="EJECUCION"/>
    <n v="30102779"/>
    <s v="V"/>
    <m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64240796"/>
    <n v="22604507"/>
    <n v="41636289"/>
    <n v="0"/>
    <n v="5621334"/>
    <n v="0"/>
    <n v="0"/>
    <n v="0"/>
    <n v="0"/>
    <n v="0"/>
    <n v="0"/>
    <n v="0"/>
    <n v="0"/>
    <n v="0"/>
    <n v="16983173"/>
    <m/>
    <n v="100000000"/>
    <s v="RS"/>
    <s v="RS"/>
    <s v="En Ejecución "/>
  </r>
  <r>
    <n v="31"/>
    <s v="A"/>
    <s v="DEPORTE"/>
    <s v="RURAL"/>
    <s v="SOCIAL"/>
    <x v="4"/>
    <x v="31"/>
    <n v="31"/>
    <s v="PV"/>
    <s v="EJECUCION"/>
    <n v="30086361"/>
    <s v="V"/>
    <m/>
    <s v="30086361EJECUCION"/>
    <m/>
    <s v="REPOSICION GIMNASIO MUNICIPAL DE FUTALEUFU"/>
    <m/>
    <m/>
    <m/>
    <m/>
    <m/>
    <m/>
    <m/>
    <n v="3900581000"/>
    <n v="3137883323"/>
    <m/>
    <n v="354656000"/>
    <n v="302035304"/>
    <n v="52620696"/>
    <n v="0"/>
    <n v="0"/>
    <n v="0"/>
    <n v="0"/>
    <n v="2300779"/>
    <n v="0"/>
    <n v="0"/>
    <n v="0"/>
    <n v="295509359"/>
    <n v="0"/>
    <n v="2112583"/>
    <n v="2112583"/>
    <m/>
    <n v="408041677"/>
    <s v="RS"/>
    <s v="RS"/>
    <s v="En Ejecución "/>
  </r>
  <r>
    <n v="31"/>
    <s v="A"/>
    <s v="TRANSPORTE Y VIVIENDA"/>
    <s v="RURAL"/>
    <s v="SOCIAL"/>
    <x v="4"/>
    <x v="31"/>
    <n v="31"/>
    <s v="LIBRE"/>
    <s v="DISEÑO"/>
    <n v="30352430"/>
    <s v="V"/>
    <m/>
    <s v="30352430DISEÑO"/>
    <m/>
    <s v="CONSTRUCCION PARQUE MUNICIPAL DE FUTALEUFU"/>
    <m/>
    <m/>
    <m/>
    <m/>
    <m/>
    <m/>
    <m/>
    <n v="118160000"/>
    <n v="48000000"/>
    <m/>
    <n v="30160000"/>
    <n v="26000000"/>
    <n v="4160000"/>
    <n v="0"/>
    <n v="0"/>
    <n v="0"/>
    <n v="0"/>
    <n v="0"/>
    <n v="0"/>
    <n v="0"/>
    <n v="0"/>
    <n v="26000000"/>
    <n v="0"/>
    <n v="0"/>
    <n v="0"/>
    <m/>
    <n v="40000000"/>
    <s v="RS"/>
    <s v="RS"/>
    <s v="En Ejecución "/>
  </r>
  <r>
    <n v="29"/>
    <s v="A"/>
    <s v="DEFENSA Y SEGURIDAD"/>
    <s v="URBANO"/>
    <s v="SOCIAL"/>
    <x v="4"/>
    <x v="31"/>
    <n v="31"/>
    <s v="FAR"/>
    <s v="EJECUCION"/>
    <n v="40006627"/>
    <m/>
    <m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196692607"/>
    <n v="194680795"/>
    <n v="2011812"/>
    <n v="0"/>
    <n v="179022775"/>
    <n v="0"/>
    <n v="0"/>
    <n v="0"/>
    <n v="0"/>
    <n v="15658020"/>
    <n v="0"/>
    <n v="0"/>
    <n v="0"/>
    <n v="0"/>
    <n v="0"/>
    <m/>
    <n v="89113900"/>
    <s v="RS*"/>
    <s v="C33"/>
    <s v="En Ejecución "/>
  </r>
  <r>
    <n v="33"/>
    <s v="A"/>
    <s v="MULTISECTORIAL"/>
    <s v="URBANO"/>
    <s v="SOCIAL"/>
    <x v="4"/>
    <x v="31"/>
    <n v="31"/>
    <s v="FRIL"/>
    <s v="EJECUCION"/>
    <s v="FRIL"/>
    <m/>
    <m/>
    <s v="FRILEJECUCION"/>
    <m/>
    <s v="FONDO REGIONAL DE INICIATIVAS LOCAL - ANEXO PAGINA 11"/>
    <m/>
    <m/>
    <m/>
    <m/>
    <m/>
    <m/>
    <m/>
    <n v="207221336"/>
    <n v="0"/>
    <m/>
    <n v="207221336"/>
    <n v="207221336"/>
    <n v="0"/>
    <n v="0"/>
    <n v="54439100"/>
    <n v="63903582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159408221"/>
    <n v="7535059128"/>
    <m/>
    <n v="852970739"/>
    <n v="752541942"/>
    <n v="100428797"/>
    <n v="0"/>
    <n v="239083209"/>
    <n v="63903582"/>
    <n v="0"/>
    <n v="2300779"/>
    <n v="0"/>
    <n v="23118536"/>
    <n v="0"/>
    <n v="350583800"/>
    <n v="52343697"/>
    <n v="2112583"/>
    <n v="19095756"/>
    <m/>
    <n v="7713783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MULTISECTORIAL"/>
    <s v="RURAL"/>
    <s v="SOCIAL"/>
    <x v="4"/>
    <x v="31"/>
    <n v="31"/>
    <s v="LIBRE"/>
    <s v="EJECUCION"/>
    <n v="30341678"/>
    <s v="V"/>
    <m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UTALEUFU"/>
    <m/>
    <m/>
    <m/>
    <m/>
    <m/>
    <m/>
    <m/>
    <n v="9285466221"/>
    <n v="7535059128"/>
    <m/>
    <n v="852970739"/>
    <n v="752541942"/>
    <n v="100428797"/>
    <n v="0"/>
    <n v="239083209"/>
    <n v="63903582"/>
    <n v="0"/>
    <n v="2300779"/>
    <n v="0"/>
    <n v="23118536"/>
    <n v="0"/>
    <n v="350583800"/>
    <n v="52343697"/>
    <n v="2112583"/>
    <n v="19095756"/>
    <m/>
    <n v="8974363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4"/>
    <x v="32"/>
    <n v="32"/>
    <s v="PV"/>
    <s v="EJECUCION"/>
    <n v="30311722"/>
    <s v="SALUD"/>
    <m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460143969"/>
    <n v="23429727"/>
    <n v="0"/>
    <n v="60114761"/>
    <n v="0"/>
    <n v="139160521"/>
    <n v="0"/>
    <n v="110119883"/>
    <n v="0"/>
    <n v="50599291"/>
    <n v="36014549"/>
    <n v="55602939"/>
    <n v="8532025"/>
    <n v="0"/>
    <m/>
    <n v="0"/>
    <s v="RS"/>
    <s v="RS"/>
    <s v="En Ejecución "/>
  </r>
  <r>
    <n v="31"/>
    <s v="A"/>
    <s v="EDUCACIÓN Y CULTURA"/>
    <s v="RURAL"/>
    <s v="SOCIAL"/>
    <x v="4"/>
    <x v="32"/>
    <n v="32"/>
    <s v="LIBRE"/>
    <s v="EJECUCION"/>
    <n v="30277425"/>
    <s v="V"/>
    <m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  <s v="C33"/>
    <s v="En Ejecución "/>
  </r>
  <r>
    <n v="31"/>
    <s v="A"/>
    <s v="TRANSPORTE Y VIVIENDA"/>
    <s v="RURAL"/>
    <s v="CONECTIVIDAD"/>
    <x v="4"/>
    <x v="32"/>
    <n v="32"/>
    <s v="FAR"/>
    <s v="EJECUCION"/>
    <n v="30471092"/>
    <m/>
    <m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6421271"/>
    <n v="296421271"/>
    <n v="0"/>
    <n v="0"/>
    <n v="0"/>
    <n v="3870223"/>
    <n v="0"/>
    <n v="0"/>
    <n v="0"/>
    <n v="224567831"/>
    <n v="0"/>
    <n v="0"/>
    <n v="0"/>
    <n v="67983217"/>
    <n v="0"/>
    <m/>
    <n v="8456729"/>
    <s v="RS*"/>
    <s v="C33"/>
    <s v="En Ejecución "/>
  </r>
  <r>
    <n v="33"/>
    <s v="A"/>
    <s v="MULTISECTORIAL"/>
    <s v="URBANO"/>
    <s v="SOCIAL"/>
    <x v="4"/>
    <x v="32"/>
    <n v="32"/>
    <s v="FRIL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  <s v="FRIL"/>
    <s v="En Ejecución "/>
  </r>
  <r>
    <n v="31"/>
    <s v="A"/>
    <s v="SALUD"/>
    <s v="RURAL"/>
    <s v="SOCIAL"/>
    <x v="4"/>
    <x v="32"/>
    <n v="32"/>
    <s v="LIBRE"/>
    <s v="EJECUCION"/>
    <n v="30455973"/>
    <m/>
    <m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Cerrado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431634949"/>
    <n v="444757438"/>
    <m/>
    <n v="971692434"/>
    <n v="941019284"/>
    <n v="30673150"/>
    <n v="0"/>
    <n v="60114761"/>
    <n v="3870223"/>
    <n v="162707626"/>
    <n v="0"/>
    <n v="114805070"/>
    <n v="257844039"/>
    <n v="50599291"/>
    <n v="105126651"/>
    <n v="55602939"/>
    <n v="130348684"/>
    <n v="0"/>
    <m/>
    <n v="1518507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4"/>
    <x v="32"/>
    <n v="32"/>
    <s v="LIBRE"/>
    <s v="DISEÑO"/>
    <n v="30338024"/>
    <s v="V"/>
    <m/>
    <s v="30338024DISEÑO"/>
    <s v="2904-34-LE19"/>
    <s v="CONSTRUCCION SISTEMA AGUA POTABLE PUNTILLA PICHICOL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  <s v="RS"/>
    <s v="Paralizado"/>
  </r>
  <r>
    <n v="31"/>
    <s v="A"/>
    <s v="AGUA POTABLE Y ALCANTARILLADO"/>
    <s v="RURAL"/>
    <s v="AGUA POTABLE"/>
    <x v="4"/>
    <x v="32"/>
    <n v="32"/>
    <s v="LIBRE"/>
    <s v="DISEÑO"/>
    <n v="30338523"/>
    <s v="V"/>
    <m/>
    <s v="30338523DISEÑO"/>
    <s v="2904-35-LE19"/>
    <s v="CONSTRUCCION SISTEMA AGUA POTABLE CHOLG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  <s v="RS"/>
    <s v="Paralizado"/>
  </r>
  <r>
    <n v="31"/>
    <s v="A"/>
    <s v="AGUA POTABLE Y ALCANTARILLADO"/>
    <s v="RURAL"/>
    <s v="AGUA POTABLE"/>
    <x v="4"/>
    <x v="32"/>
    <n v="32"/>
    <s v="FDL"/>
    <s v="EJECUCION"/>
    <n v="30065600"/>
    <s v="V"/>
    <m/>
    <s v="30065600EJECUCION"/>
    <s v="2904-35-LE19"/>
    <s v="* CONSTRUCCION SISTEMA AGUA POTABLE EL MANZANO"/>
    <s v="* CERT. CORE 405 12.19 - AJUSTA COSTO / * CERT. CORE 309 10.2020 - ACTUALIZA COSTO"/>
    <m/>
    <m/>
    <m/>
    <m/>
    <m/>
    <m/>
    <n v="657583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57583000"/>
    <s v="RS"/>
    <s v="RS"/>
    <s v="En Licitación"/>
  </r>
  <r>
    <n v="29"/>
    <s v="A"/>
    <s v="DEFENSA Y SEGURIDAD"/>
    <s v="RURAL"/>
    <s v="SOCIAL"/>
    <x v="4"/>
    <x v="32"/>
    <n v="32"/>
    <s v="LIBRE"/>
    <s v="EJECUCION"/>
    <n v="30480167"/>
    <m/>
    <m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  <s v="C33"/>
    <s v="Convenio en Confección"/>
  </r>
  <r>
    <n v="29"/>
    <s v="A"/>
    <s v="TRANSPORTE Y VIVIENDA"/>
    <s v="RURAL"/>
    <s v="CONECTIVIDAD"/>
    <x v="4"/>
    <x v="32"/>
    <n v="32"/>
    <s v="FAR"/>
    <s v="EJECUCION"/>
    <n v="30471865"/>
    <m/>
    <m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  <s v="C33"/>
    <s v="Convenio en Confección"/>
  </r>
  <r>
    <n v="29"/>
    <s v="A"/>
    <s v="TRANSPORTE Y VIVIENDA"/>
    <s v="RURAL"/>
    <s v="CONECTIVIDAD"/>
    <x v="4"/>
    <x v="32"/>
    <n v="32"/>
    <s v="FAR"/>
    <s v="EJECUCION"/>
    <n v="30361477"/>
    <m/>
    <m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  <s v="C33"/>
    <s v="Convenio en Confección"/>
  </r>
  <r>
    <n v="31"/>
    <s v="N"/>
    <s v="ENERGIA"/>
    <s v="RURAL"/>
    <s v="SOCIAL"/>
    <x v="4"/>
    <x v="32"/>
    <n v="32"/>
    <s v="LIBRE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162000000"/>
    <n v="0"/>
    <n v="162000000"/>
    <n v="0"/>
    <n v="0"/>
    <n v="0"/>
    <n v="0"/>
    <n v="0"/>
    <n v="0"/>
    <n v="0"/>
    <n v="0"/>
    <n v="0"/>
    <n v="0"/>
    <n v="0"/>
    <n v="0"/>
    <m/>
    <n v="3000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923446000"/>
    <n v="0"/>
    <m/>
    <n v="362000000"/>
    <n v="0"/>
    <n v="362000000"/>
    <n v="0"/>
    <n v="0"/>
    <n v="0"/>
    <n v="0"/>
    <n v="0"/>
    <n v="0"/>
    <n v="0"/>
    <n v="0"/>
    <n v="0"/>
    <n v="0"/>
    <n v="0"/>
    <n v="0"/>
    <m/>
    <n v="1561446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HUALAIHUE"/>
    <m/>
    <m/>
    <m/>
    <m/>
    <m/>
    <m/>
    <m/>
    <n v="3355080949"/>
    <n v="444757438"/>
    <m/>
    <n v="1333692434"/>
    <n v="941019284"/>
    <n v="392673150"/>
    <n v="0"/>
    <n v="60114761"/>
    <n v="3870223"/>
    <n v="162707626"/>
    <n v="0"/>
    <n v="114805070"/>
    <n v="257844039"/>
    <n v="50599291"/>
    <n v="105126651"/>
    <n v="55602939"/>
    <n v="130348684"/>
    <n v="0"/>
    <m/>
    <n v="157663107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4"/>
    <x v="33"/>
    <n v="33"/>
    <s v="LIBRE"/>
    <s v="DISEÑO"/>
    <n v="30116040"/>
    <s v="V"/>
    <m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TRANSPORTE Y VIVIENDA"/>
    <s v="RURAL"/>
    <s v="SOCIAL"/>
    <x v="4"/>
    <x v="33"/>
    <n v="33"/>
    <s v="FAR"/>
    <s v="EJECUCION"/>
    <n v="30135233"/>
    <m/>
    <m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499652236"/>
    <n v="499652236"/>
    <n v="0"/>
    <n v="0"/>
    <n v="152772762"/>
    <n v="180917014"/>
    <n v="87933922"/>
    <n v="78028538"/>
    <n v="0"/>
    <n v="0"/>
    <n v="0"/>
    <n v="0"/>
    <n v="0"/>
    <n v="0"/>
    <n v="0"/>
    <m/>
    <n v="1933629764"/>
    <s v="RS"/>
    <s v="RS"/>
    <s v="En Ejecución "/>
  </r>
  <r>
    <n v="31"/>
    <s v="A"/>
    <s v="TRANSPORTE Y VIVIENDA"/>
    <s v="RURAL"/>
    <s v="CONECTIVIDAD"/>
    <x v="4"/>
    <x v="33"/>
    <n v="33"/>
    <s v="FAR"/>
    <s v="EJECUCION"/>
    <n v="30487244"/>
    <m/>
    <m/>
    <s v="30487244EJECUCION"/>
    <s v="2929-119-LP19"/>
    <s v="CONSERVACION VEREDAS CALLES DE PALENA (C33)"/>
    <m/>
    <m/>
    <m/>
    <s v="4097 15,11,19"/>
    <n v="68104000"/>
    <m/>
    <m/>
    <n v="68106000"/>
    <n v="0"/>
    <m/>
    <n v="47522650"/>
    <n v="47522650"/>
    <n v="0"/>
    <n v="0"/>
    <n v="35902300"/>
    <n v="11620350"/>
    <n v="0"/>
    <n v="0"/>
    <n v="0"/>
    <n v="0"/>
    <n v="0"/>
    <n v="0"/>
    <n v="0"/>
    <n v="0"/>
    <n v="0"/>
    <m/>
    <n v="20583350"/>
    <s v="RS*"/>
    <s v="C33"/>
    <s v="Licitación Adjudicada"/>
  </r>
  <r>
    <n v="33"/>
    <s v="A"/>
    <s v="MULTISECTORIAL"/>
    <s v="URBANO"/>
    <s v="SOCIAL"/>
    <x v="4"/>
    <x v="33"/>
    <n v="33"/>
    <s v="FRIL"/>
    <s v="EJECUCION"/>
    <s v="FRIL"/>
    <m/>
    <m/>
    <s v="FRILEJECUCION"/>
    <m/>
    <s v="FONDO REGIONAL DE INICIATIVAS LOCAL - ANEXO PAGINA 12"/>
    <m/>
    <m/>
    <m/>
    <m/>
    <m/>
    <m/>
    <m/>
    <n v="101814112"/>
    <n v="0"/>
    <m/>
    <n v="101814112"/>
    <n v="101814112"/>
    <n v="0"/>
    <n v="0"/>
    <n v="38821578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s v="DEFENSA Y SEGURIDAD"/>
    <s v="RURAL"/>
    <s v="SOCIAL"/>
    <x v="4"/>
    <x v="33"/>
    <n v="33"/>
    <s v="PV"/>
    <s v="EJECUCION"/>
    <n v="30115295"/>
    <s v="V"/>
    <m/>
    <s v="30115295EJECUCION"/>
    <m/>
    <s v="REPOSICION Y AMPLIACION CUARTEL 1° COMPAÑIA DE BOMBEROS DE PALENA"/>
    <m/>
    <m/>
    <m/>
    <m/>
    <m/>
    <m/>
    <m/>
    <n v="788374000"/>
    <n v="622243006"/>
    <m/>
    <n v="0"/>
    <n v="0"/>
    <n v="0"/>
    <n v="0"/>
    <n v="0"/>
    <n v="0"/>
    <n v="0"/>
    <n v="0"/>
    <n v="0"/>
    <n v="0"/>
    <n v="0"/>
    <n v="0"/>
    <n v="0"/>
    <n v="0"/>
    <n v="0"/>
    <m/>
    <n v="166130994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35574112"/>
    <n v="657416086"/>
    <m/>
    <n v="657813918"/>
    <n v="648988998"/>
    <n v="8824920"/>
    <n v="0"/>
    <n v="227496640"/>
    <n v="192537364"/>
    <n v="87933922"/>
    <n v="78028538"/>
    <n v="0"/>
    <n v="5357276"/>
    <n v="0"/>
    <n v="3380268"/>
    <n v="54254990"/>
    <n v="0"/>
    <n v="0"/>
    <m/>
    <n v="212034410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TRANSPORTE Y VIVIENDA"/>
    <s v="RURAL"/>
    <s v="SOCIAL"/>
    <x v="4"/>
    <x v="33"/>
    <n v="33"/>
    <s v="LIBRE"/>
    <s v="EJECUCION"/>
    <n v="30474713"/>
    <m/>
    <m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  <s v="C33"/>
    <s v="Licitación Desierta"/>
  </r>
  <r>
    <n v="31"/>
    <s v="N"/>
    <s v="ENERGIA"/>
    <s v="RURAL"/>
    <s v="SOCIAL"/>
    <x v="4"/>
    <x v="33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0"/>
    <n v="0"/>
    <n v="0"/>
    <n v="0"/>
    <n v="0"/>
    <n v="0"/>
    <n v="0"/>
    <n v="0"/>
    <n v="0"/>
    <n v="0"/>
    <n v="0"/>
    <n v="0"/>
    <n v="0"/>
    <n v="0"/>
    <n v="0"/>
    <m/>
    <n v="200303000"/>
    <s v="RS"/>
    <m/>
    <s v="Convenio en Confección"/>
  </r>
  <r>
    <n v="31"/>
    <s v="N"/>
    <s v="TRANSPORTE Y VIVIENDA"/>
    <s v="RURAL"/>
    <s v="SOCIAL"/>
    <x v="4"/>
    <x v="33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144303000"/>
    <n v="0"/>
    <m/>
    <n v="0"/>
    <n v="0"/>
    <n v="0"/>
    <n v="0"/>
    <n v="0"/>
    <n v="0"/>
    <n v="0"/>
    <n v="0"/>
    <n v="0"/>
    <n v="0"/>
    <n v="0"/>
    <n v="0"/>
    <n v="0"/>
    <n v="0"/>
    <n v="0"/>
    <m/>
    <n v="1144303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ALENA"/>
    <m/>
    <m/>
    <m/>
    <m/>
    <m/>
    <m/>
    <m/>
    <n v="4579877112"/>
    <n v="657416086"/>
    <m/>
    <n v="657813918"/>
    <n v="648988998"/>
    <n v="8824920"/>
    <n v="0"/>
    <n v="227496640"/>
    <n v="192537364"/>
    <n v="87933922"/>
    <n v="78028538"/>
    <n v="0"/>
    <n v="5357276"/>
    <n v="0"/>
    <n v="3380268"/>
    <n v="54254990"/>
    <n v="0"/>
    <n v="0"/>
    <m/>
    <n v="326464710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4"/>
    <x v="34"/>
    <n v="34"/>
    <s v="PV"/>
    <s v="EJECUCION"/>
    <n v="30342673"/>
    <s v="V"/>
    <m/>
    <s v="30342673EJECUCION"/>
    <m/>
    <s v="CONSTRUCION CAMINO RUTA  W 807 SECTOR PUENTE NEGRO PTE. AQUELLAS"/>
    <m/>
    <m/>
    <m/>
    <m/>
    <m/>
    <m/>
    <m/>
    <n v="9788091000"/>
    <n v="131704474"/>
    <m/>
    <n v="39652045"/>
    <n v="2031065"/>
    <n v="37620980"/>
    <n v="0"/>
    <n v="0"/>
    <n v="450163"/>
    <n v="0"/>
    <n v="0"/>
    <n v="1491328"/>
    <n v="0"/>
    <n v="0"/>
    <n v="0"/>
    <n v="0"/>
    <n v="89574"/>
    <n v="0"/>
    <m/>
    <n v="9616734481"/>
    <s v="RS"/>
    <s v="RS"/>
    <s v="En Ejecución "/>
  </r>
  <r>
    <n v="31"/>
    <s v="A"/>
    <s v="TRANSPORTE Y VIVIENDA"/>
    <s v="RURAL"/>
    <s v="CONECTIVIDAD"/>
    <x v="4"/>
    <x v="34"/>
    <n v="34"/>
    <s v="PV"/>
    <s v="EJECUCION"/>
    <n v="30342679"/>
    <s v="V"/>
    <m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4079844413"/>
    <n v="0"/>
    <n v="0"/>
    <n v="0"/>
    <n v="0"/>
    <n v="82943000"/>
    <n v="0"/>
    <n v="0"/>
    <n v="996348803"/>
    <n v="305238896"/>
    <n v="659311844"/>
    <n v="1004277006"/>
    <n v="869201596"/>
    <n v="162523268"/>
    <m/>
    <n v="208240728"/>
    <s v="RS*"/>
    <s v="C33"/>
    <s v="En Ejecución "/>
  </r>
  <r>
    <n v="29"/>
    <s v="N"/>
    <s v="SALUD"/>
    <s v="URBANO"/>
    <s v="SALUD"/>
    <x v="4"/>
    <x v="34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  <s v="C33"/>
    <s v="En Ejecución "/>
  </r>
  <r>
    <n v="31"/>
    <s v="A"/>
    <s v="TRANSPORTE Y VIVIENDA"/>
    <s v="RURAL"/>
    <s v="CONECTIVIDAD"/>
    <x v="4"/>
    <x v="34"/>
    <n v="34"/>
    <s v="PV"/>
    <s v="EJECUCION"/>
    <n v="30384677"/>
    <s v="V"/>
    <m/>
    <s v="30384677EJECUCION"/>
    <m/>
    <s v="MEJORAMIENTO RUTA 235-CH SECTOR V. S. LUCIA-P. RAMIREZ, PROV. PALENA"/>
    <m/>
    <m/>
    <m/>
    <m/>
    <m/>
    <m/>
    <m/>
    <n v="25923943000"/>
    <n v="0"/>
    <m/>
    <n v="10017216"/>
    <n v="10017216"/>
    <n v="0"/>
    <n v="0"/>
    <n v="0"/>
    <n v="0"/>
    <n v="10017216"/>
    <n v="0"/>
    <n v="0"/>
    <n v="0"/>
    <n v="0"/>
    <n v="0"/>
    <n v="0"/>
    <n v="0"/>
    <n v="0"/>
    <m/>
    <n v="25913925784"/>
    <s v="RS"/>
    <s v="RS"/>
    <s v="En Ejecución"/>
  </r>
  <r>
    <n v="31"/>
    <s v="A"/>
    <s v="TRANSPORTE Y VIVIENDA"/>
    <s v="RURAL"/>
    <s v="CONECTIVIDAD"/>
    <x v="4"/>
    <x v="34"/>
    <n v="34"/>
    <s v="PV"/>
    <s v="EJECUCION"/>
    <n v="30371674"/>
    <s v="V"/>
    <m/>
    <s v="30371674EJECUCION"/>
    <m/>
    <s v="REPOSICION TERMINAL PORTUARIO DE CHAITEN"/>
    <m/>
    <m/>
    <m/>
    <m/>
    <m/>
    <m/>
    <m/>
    <n v="2400000000"/>
    <n v="557673192"/>
    <m/>
    <n v="517057000"/>
    <n v="419806542"/>
    <n v="97250458"/>
    <n v="0"/>
    <n v="0"/>
    <n v="0"/>
    <n v="0"/>
    <n v="0"/>
    <n v="0"/>
    <n v="0"/>
    <n v="0"/>
    <n v="0"/>
    <n v="0"/>
    <n v="0"/>
    <n v="419806542"/>
    <m/>
    <n v="1325269808"/>
    <s v="RS"/>
    <s v="RS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3608379000"/>
    <n v="1842940626"/>
    <m/>
    <n v="4652949439"/>
    <n v="4518078001"/>
    <n v="134871438"/>
    <n v="0"/>
    <n v="0"/>
    <n v="450163"/>
    <n v="92960216"/>
    <n v="0"/>
    <n v="1491328"/>
    <n v="1002727568"/>
    <n v="305238896"/>
    <n v="659311844"/>
    <n v="1004277006"/>
    <n v="869291170"/>
    <n v="582329810"/>
    <m/>
    <n v="371124889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4"/>
    <x v="34"/>
    <n v="34"/>
    <s v="LIBRE"/>
    <s v="EJECUCION"/>
    <n v="30398377"/>
    <m/>
    <m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  <s v="C33"/>
    <s v="Convenio en Tramite"/>
  </r>
  <r>
    <n v="31"/>
    <s v="A"/>
    <s v="TRANSPORTE Y VIVIENDA"/>
    <s v="RURAL"/>
    <s v="CONECTIVIDAD"/>
    <x v="4"/>
    <x v="34"/>
    <n v="34"/>
    <s v="FAR"/>
    <s v="EJECUCION"/>
    <n v="30468388"/>
    <m/>
    <m/>
    <s v="30468388EJECUCION"/>
    <m/>
    <s v="AMPLIACION AREA DE MOVIMIENTO PEQUEÑO AERODROMO ALTO PALENA"/>
    <m/>
    <m/>
    <m/>
    <m/>
    <m/>
    <m/>
    <m/>
    <n v="425541000"/>
    <n v="0"/>
    <m/>
    <n v="0"/>
    <n v="0"/>
    <n v="0"/>
    <n v="0"/>
    <n v="0"/>
    <n v="0"/>
    <n v="0"/>
    <n v="0"/>
    <n v="0"/>
    <n v="0"/>
    <n v="0"/>
    <n v="0"/>
    <n v="0"/>
    <n v="0"/>
    <n v="0"/>
    <m/>
    <n v="425541000"/>
    <s v="RS"/>
    <s v="RS"/>
    <s v="Convenio en Tramite"/>
  </r>
  <r>
    <n v="31"/>
    <s v="A"/>
    <s v="TRANSPORTE Y VIVIENDA"/>
    <s v="URBANO"/>
    <s v="CONECTIVIDAD"/>
    <x v="4"/>
    <x v="34"/>
    <n v="34"/>
    <s v="FAR"/>
    <s v="EJECUCION"/>
    <n v="30458729"/>
    <m/>
    <m/>
    <s v="30458729EJECUCION"/>
    <m/>
    <s v="MEJORAMIENTO AREA DE MOVIMIENTO PEQUEÑO AERODROMO AYACARA"/>
    <m/>
    <m/>
    <m/>
    <m/>
    <m/>
    <m/>
    <m/>
    <n v="742950000"/>
    <n v="0"/>
    <m/>
    <n v="0"/>
    <n v="0"/>
    <n v="0"/>
    <n v="0"/>
    <n v="0"/>
    <n v="0"/>
    <n v="0"/>
    <n v="0"/>
    <n v="0"/>
    <n v="0"/>
    <n v="0"/>
    <n v="0"/>
    <n v="0"/>
    <n v="0"/>
    <n v="0"/>
    <m/>
    <n v="742950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02180000"/>
    <n v="0"/>
    <m/>
    <n v="0"/>
    <n v="0"/>
    <n v="0"/>
    <n v="0"/>
    <n v="0"/>
    <n v="0"/>
    <n v="0"/>
    <n v="0"/>
    <n v="0"/>
    <n v="0"/>
    <n v="0"/>
    <n v="0"/>
    <n v="0"/>
    <n v="0"/>
    <n v="0"/>
    <m/>
    <n v="120218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44810559000"/>
    <n v="1842940626"/>
    <m/>
    <n v="4652949439"/>
    <n v="4518078001"/>
    <n v="134871438"/>
    <n v="0"/>
    <n v="0"/>
    <n v="450163"/>
    <n v="92960216"/>
    <n v="0"/>
    <n v="1491328"/>
    <n v="1002727568"/>
    <n v="305238896"/>
    <n v="659311844"/>
    <n v="1004277006"/>
    <n v="869291170"/>
    <n v="582329810"/>
    <m/>
    <n v="383146689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PALENA"/>
    <m/>
    <m/>
    <m/>
    <m/>
    <m/>
    <m/>
    <m/>
    <n v="78525992014"/>
    <n v="10487580278"/>
    <m/>
    <n v="8541228262"/>
    <n v="7433349957"/>
    <n v="1107878305"/>
    <n v="0"/>
    <n v="526694610"/>
    <n v="293750916"/>
    <n v="366701764"/>
    <n v="180725856"/>
    <n v="116296398"/>
    <n v="1346603055"/>
    <n v="447190203"/>
    <n v="1234895134"/>
    <n v="1224982683"/>
    <n v="1092307314"/>
    <n v="603202024"/>
    <m/>
    <n v="5949718347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DEFENSA Y SEGURIDAD"/>
    <s v="URBANO"/>
    <s v="SOCIAL"/>
    <x v="5"/>
    <x v="35"/>
    <n v="35"/>
    <s v="LIBRE"/>
    <s v="EJECUCION"/>
    <n v="30137152"/>
    <m/>
    <m/>
    <s v="30137152EJECUCION"/>
    <m/>
    <s v="EQUIPAMIENTO DE RESCATE Y REPOSICION VEHICULOS PARA GOPE(C33)"/>
    <m/>
    <m/>
    <m/>
    <m/>
    <m/>
    <m/>
    <m/>
    <n v="247558000"/>
    <n v="223324087"/>
    <m/>
    <n v="0"/>
    <n v="0"/>
    <n v="0"/>
    <n v="0"/>
    <n v="0"/>
    <n v="0"/>
    <n v="0"/>
    <n v="0"/>
    <n v="0"/>
    <n v="0"/>
    <n v="0"/>
    <n v="0"/>
    <n v="0"/>
    <n v="0"/>
    <n v="0"/>
    <m/>
    <n v="24233913"/>
    <s v="RS*"/>
    <s v="C33"/>
    <s v="En Ejecución "/>
  </r>
  <r>
    <n v="29"/>
    <s v="A"/>
    <s v="RECURSOS NATURALES Y MEDIO AMBIENTE"/>
    <s v="URBANO"/>
    <s v="MEDIO AMBIENTE"/>
    <x v="5"/>
    <x v="35"/>
    <n v="35"/>
    <s v="LIBRE"/>
    <s v="EJECUCION"/>
    <n v="40016016"/>
    <m/>
    <m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s v="SALUD"/>
    <s v="URBANO"/>
    <s v="SOCIAL"/>
    <x v="5"/>
    <x v="35"/>
    <n v="35"/>
    <s v="LIBRE"/>
    <s v="EJECUCION"/>
    <n v="30488894"/>
    <m/>
    <m/>
    <s v="30488894EJECUCION"/>
    <m/>
    <s v="ADQUISICION EQUIPOS Y EQUIPAMIENTO PARA HABILITACION PABELLON CMA (C33)"/>
    <m/>
    <m/>
    <m/>
    <m/>
    <m/>
    <m/>
    <m/>
    <n v="1055427000"/>
    <n v="353735369"/>
    <m/>
    <n v="14320520"/>
    <n v="14320520"/>
    <n v="0"/>
    <n v="0"/>
    <n v="0"/>
    <n v="0"/>
    <n v="0"/>
    <n v="0"/>
    <n v="0"/>
    <n v="0"/>
    <n v="0"/>
    <n v="0"/>
    <n v="11005120"/>
    <n v="3315400"/>
    <n v="0"/>
    <m/>
    <n v="687371111"/>
    <s v="RS*"/>
    <s v="C33"/>
    <s v="En Ejecución "/>
  </r>
  <r>
    <n v="31"/>
    <s v="A"/>
    <s v="SALUD"/>
    <s v="URBANO"/>
    <s v="SOCIAL"/>
    <x v="5"/>
    <x v="35"/>
    <n v="35"/>
    <s v="LIBRE"/>
    <s v="EJECUCION"/>
    <n v="30364305"/>
    <m/>
    <m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  <s v="RS"/>
    <s v="En Ejecución "/>
  </r>
  <r>
    <n v="31"/>
    <s v="A"/>
    <s v="MULTISECTORIAL"/>
    <s v="URBANO"/>
    <s v="SOCIAL"/>
    <x v="5"/>
    <x v="35"/>
    <n v="35"/>
    <s v="LIBRE"/>
    <s v="EJECUCION"/>
    <n v="30460140"/>
    <m/>
    <m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s v="TRANSPORTE Y VIVIENDA"/>
    <s v="URBANO"/>
    <s v="CONECTIVIDAD"/>
    <x v="5"/>
    <x v="35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483132000"/>
    <n v="0"/>
    <m/>
    <n v="2483132000"/>
    <n v="1548822000"/>
    <n v="934310000"/>
    <n v="0"/>
    <n v="891100000"/>
    <n v="69480000"/>
    <n v="0"/>
    <n v="0"/>
    <n v="0"/>
    <n v="164200000"/>
    <n v="123800000"/>
    <n v="299500000"/>
    <n v="0"/>
    <n v="742000"/>
    <n v="0"/>
    <m/>
    <n v="0"/>
    <s v="RS"/>
    <s v="FAR"/>
    <s v="En Ejecución "/>
  </r>
  <r>
    <n v="33"/>
    <s v="N"/>
    <s v="MULTISECTORIAL"/>
    <s v="URBANO"/>
    <s v="SOCIAL"/>
    <x v="5"/>
    <x v="35"/>
    <n v="35"/>
    <s v="FRIL"/>
    <s v="EJECUCION"/>
    <s v="FRIL"/>
    <m/>
    <m/>
    <s v="FRILEJECUCION"/>
    <m/>
    <s v="FONDO REGIONAL DE INICIATIVAS LOCAL"/>
    <m/>
    <m/>
    <m/>
    <m/>
    <m/>
    <m/>
    <m/>
    <n v="430803854"/>
    <n v="0"/>
    <m/>
    <n v="430803854"/>
    <n v="0"/>
    <n v="430803854"/>
    <n v="0"/>
    <n v="0"/>
    <n v="0"/>
    <n v="0"/>
    <n v="0"/>
    <n v="0"/>
    <m/>
    <n v="0"/>
    <n v="0"/>
    <n v="0"/>
    <n v="0"/>
    <n v="0"/>
    <m/>
    <n v="0"/>
    <s v="RS**"/>
    <s v="FRIL"/>
    <s v="En Ejecución "/>
  </r>
  <r>
    <n v="24"/>
    <s v="N"/>
    <s v="ENERGIA"/>
    <s v="RURAL"/>
    <s v="SOCIAL"/>
    <x v="5"/>
    <x v="35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66372798"/>
    <n v="0"/>
    <m/>
    <n v="66372798"/>
    <n v="0"/>
    <n v="66372798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s v="ENERGIA"/>
    <s v="RURAL"/>
    <s v="SOCIAL"/>
    <x v="5"/>
    <x v="35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495000000"/>
    <n v="214302871"/>
    <n v="280697129"/>
    <n v="0"/>
    <n v="214302871"/>
    <n v="0"/>
    <n v="0"/>
    <n v="0"/>
    <n v="0"/>
    <n v="0"/>
    <n v="0"/>
    <n v="0"/>
    <n v="0"/>
    <n v="0"/>
    <n v="0"/>
    <m/>
    <n v="170771000"/>
    <s v="RS***"/>
    <s v="SS.EE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323504902"/>
    <n v="491982098"/>
    <n v="0"/>
    <n v="312430147"/>
    <n v="11074755"/>
    <n v="0"/>
    <n v="0"/>
    <n v="0"/>
    <n v="0"/>
    <n v="0"/>
    <n v="0"/>
    <n v="0"/>
    <n v="0"/>
    <n v="0"/>
    <m/>
    <n v="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464026868"/>
    <n v="4035973132"/>
    <n v="0"/>
    <n v="320584897"/>
    <n v="143441971"/>
    <n v="0"/>
    <n v="0"/>
    <n v="0"/>
    <n v="0"/>
    <n v="0"/>
    <n v="0"/>
    <n v="0"/>
    <n v="0"/>
    <n v="0"/>
    <m/>
    <n v="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26436440"/>
    <n v="473563560"/>
    <n v="0"/>
    <n v="14729242"/>
    <n v="11707198"/>
    <n v="0"/>
    <n v="0"/>
    <n v="0"/>
    <n v="0"/>
    <n v="0"/>
    <n v="0"/>
    <n v="0"/>
    <n v="0"/>
    <n v="0"/>
    <m/>
    <n v="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23509000"/>
    <n v="108277165"/>
    <n v="115231835"/>
    <n v="0"/>
    <n v="51919720"/>
    <n v="55086120"/>
    <n v="0"/>
    <n v="0"/>
    <n v="0"/>
    <n v="0"/>
    <n v="0"/>
    <n v="0"/>
    <n v="0"/>
    <n v="1271325"/>
    <n v="0"/>
    <m/>
    <n v="34805000"/>
    <s v="RS***"/>
    <n v="0.06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8910227920"/>
    <n v="5914276781"/>
    <m/>
    <n v="11639507332"/>
    <n v="4779038618"/>
    <n v="6860468714"/>
    <n v="0"/>
    <n v="1805066877"/>
    <n v="290790044"/>
    <n v="0"/>
    <n v="0"/>
    <n v="126029924"/>
    <n v="288108393"/>
    <n v="563582234"/>
    <n v="501918326"/>
    <n v="309085677"/>
    <n v="436574018"/>
    <n v="457883125"/>
    <m/>
    <n v="135644380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s v="MULTISECTORIAL"/>
    <s v="URBANO"/>
    <s v="SOCIAL"/>
    <x v="5"/>
    <x v="35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 / * ORD. 567 18.02.20 RECONOCE Y ASIGNA RECURSOS PROV. PIR"/>
    <m/>
    <m/>
    <m/>
    <m/>
    <m/>
    <m/>
    <n v="201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1000000"/>
    <s v="RS**"/>
    <m/>
    <s v="Convenio en Tramite"/>
  </r>
  <r>
    <n v="29"/>
    <s v="N"/>
    <s v="DEFENSA Y SEGURIDAD"/>
    <s v="URBANO"/>
    <s v="SOCIAL"/>
    <x v="5"/>
    <x v="35"/>
    <n v="35"/>
    <s v="LIBRE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  <s v="ACUERDOS"/>
    <s v="Convenio en Tramite"/>
  </r>
  <r>
    <n v="29"/>
    <s v="N"/>
    <s v="DEFENSA Y SEGURIDAD"/>
    <s v="URBANO"/>
    <s v="SOCIAL"/>
    <x v="5"/>
    <x v="35"/>
    <n v="35"/>
    <s v="LIBRE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  <s v="ACUERDOS"/>
    <s v="Convenio en Tramite"/>
  </r>
  <r>
    <n v="29"/>
    <s v="N"/>
    <s v="DEFENSA Y SEGURIDAD"/>
    <s v="URBANO"/>
    <s v="SOCIAL"/>
    <x v="5"/>
    <x v="35"/>
    <n v="35"/>
    <s v="LIBRE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  <s v="ACUERDOS"/>
    <s v="Convenio en Tramite"/>
  </r>
  <r>
    <n v="29"/>
    <s v="N"/>
    <s v="DEFENSA Y SEGURIDAD"/>
    <s v="URBANO"/>
    <s v="SOCIAL"/>
    <x v="5"/>
    <x v="35"/>
    <n v="35"/>
    <s v="LIBRE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  <s v="ACUERDOS"/>
    <s v="Convenio en Tramite"/>
  </r>
  <r>
    <n v="31"/>
    <s v="N"/>
    <s v="MULTISECTORIAL"/>
    <s v="URBANO"/>
    <s v="CONECTIVIDAD"/>
    <x v="5"/>
    <x v="35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  <s v="RE"/>
    <s v="Convenio en Confección"/>
  </r>
  <r>
    <n v="33"/>
    <s v="A"/>
    <s v="SILVOAGROPECUARIO"/>
    <s v="RURAL"/>
    <s v="SOCIAL"/>
    <x v="5"/>
    <x v="35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0"/>
    <s v="RS**"/>
    <s v="ACUERDOS"/>
    <m/>
  </r>
  <r>
    <n v="29"/>
    <s v="A"/>
    <s v="DEFENSA Y SEGURIDAD"/>
    <s v="URBANO"/>
    <s v="SOCIAL"/>
    <x v="5"/>
    <x v="35"/>
    <n v="35"/>
    <s v="LIBRE"/>
    <s v="EJECUCION"/>
    <n v="40008200"/>
    <m/>
    <m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2482873"/>
    <n v="0"/>
    <m/>
    <n v="242482873"/>
    <n v="242482873"/>
    <n v="0"/>
    <n v="0"/>
    <n v="242482873"/>
    <n v="0"/>
    <n v="0"/>
    <n v="0"/>
    <n v="0"/>
    <n v="0"/>
    <n v="0"/>
    <n v="0"/>
    <n v="0"/>
    <n v="0"/>
    <n v="0"/>
    <m/>
    <n v="0"/>
    <s v="RS*"/>
    <s v="C33"/>
    <s v="En Licitación"/>
  </r>
  <r>
    <n v="33"/>
    <s v="N"/>
    <s v="DEFENSA Y SEGURIDAD"/>
    <s v="URBANO"/>
    <s v="SOCIAL"/>
    <x v="5"/>
    <x v="35"/>
    <n v="35"/>
    <s v="LIBRE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n v="0"/>
    <n v="0"/>
    <n v="0"/>
    <n v="0"/>
    <n v="0"/>
    <n v="0"/>
    <n v="0"/>
    <n v="0"/>
    <n v="0"/>
    <n v="0"/>
    <n v="0"/>
    <n v="0"/>
    <m/>
    <n v="0"/>
    <s v="RS"/>
    <s v="ACUERDOS"/>
    <s v="En Ejecución"/>
  </r>
  <r>
    <n v="22"/>
    <s v="A"/>
    <s v="MULTISECTORIAL"/>
    <s v="RURAL"/>
    <s v="SOCIAL"/>
    <x v="5"/>
    <x v="35"/>
    <n v="35"/>
    <s v="LIBRE"/>
    <s v="EJECUCION"/>
    <n v="40016120"/>
    <m/>
    <m/>
    <s v="30430874EJECUCION"/>
    <m/>
    <s v="ACTUALIZACION ESTRATEGIA DE DESARROLLO REGION DE LOS LAGOS"/>
    <s v="* CERT. CORE 421 12.19 - INCORPORA"/>
    <m/>
    <m/>
    <m/>
    <m/>
    <m/>
    <m/>
    <n v="350000000"/>
    <n v="0"/>
    <m/>
    <n v="13900000"/>
    <n v="0"/>
    <n v="13900000"/>
    <n v="0"/>
    <n v="0"/>
    <n v="0"/>
    <n v="0"/>
    <n v="0"/>
    <n v="0"/>
    <n v="0"/>
    <n v="0"/>
    <n v="0"/>
    <n v="0"/>
    <n v="0"/>
    <n v="0"/>
    <m/>
    <n v="336100000"/>
    <s v="RS*"/>
    <s v="C33"/>
    <s v="En Licitación"/>
  </r>
  <r>
    <n v="31"/>
    <s v="N"/>
    <s v="MULTISECTORIAL"/>
    <s v="URBANO"/>
    <s v="SOCIAL"/>
    <x v="5"/>
    <x v="35"/>
    <n v="35"/>
    <s v="LIBRE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0"/>
    <n v="0"/>
    <n v="0"/>
    <n v="0"/>
    <n v="0"/>
    <n v="0"/>
    <n v="0"/>
    <n v="0"/>
    <n v="0"/>
    <n v="0"/>
    <n v="0"/>
    <n v="0"/>
    <n v="0"/>
    <n v="0"/>
    <n v="0"/>
    <m/>
    <n v="996652000"/>
    <s v="RS*"/>
    <s v="C33"/>
    <s v="Convenio en Tramite"/>
  </r>
  <r>
    <n v="33"/>
    <s v="A"/>
    <s v="MULTISECTORIAL"/>
    <s v="URBANO"/>
    <s v="SOCIAL"/>
    <x v="5"/>
    <x v="35"/>
    <n v="35"/>
    <s v="LIBRE"/>
    <s v="EJECUCION"/>
    <n v="40026230"/>
    <m/>
    <m/>
    <s v="30430874EJECUCION"/>
    <m/>
    <s v="** ADQUISICION CARPA DE CAMPAÑA DE EMERGENCIA PARA BOMBEROS"/>
    <s v="* CERT. CORE 315 10.2020"/>
    <m/>
    <m/>
    <m/>
    <m/>
    <m/>
    <m/>
    <n v="15315300"/>
    <n v="0"/>
    <m/>
    <n v="15315300"/>
    <n v="15315000"/>
    <n v="300"/>
    <n v="0"/>
    <n v="15315000"/>
    <n v="0"/>
    <n v="0"/>
    <n v="0"/>
    <n v="0"/>
    <n v="0"/>
    <n v="0"/>
    <n v="0"/>
    <n v="0"/>
    <n v="0"/>
    <n v="0"/>
    <m/>
    <n v="0"/>
    <s v="RS*"/>
    <s v="C33"/>
    <s v="En Ejecución"/>
  </r>
  <r>
    <n v="22"/>
    <s v="A"/>
    <s v="MULTISECTORIAL"/>
    <s v="RURAL"/>
    <s v="SOCIAL"/>
    <x v="5"/>
    <x v="35"/>
    <n v="35"/>
    <s v="LIBRE"/>
    <s v="EJECUCION"/>
    <n v="30430874"/>
    <m/>
    <m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  <s v="C33"/>
    <s v="Convenio en Tramite"/>
  </r>
  <r>
    <n v="31"/>
    <s v="N"/>
    <s v="TRANSPORTE Y VIVIENDA"/>
    <s v="RURAL"/>
    <s v="CONECTIVIDAD"/>
    <x v="5"/>
    <x v="35"/>
    <n v="35"/>
    <s v="LIBRE"/>
    <s v="EJECUCION"/>
    <n v="40027009"/>
    <s v="AC. COMPL."/>
    <m/>
    <s v="40020262EJECUCION"/>
    <m/>
    <s v="* CONSERVACION PER. CAM. VE., C. DE CALBUCO Y MAULLIN, REG. DE LOS LAGOS, 2020 - 2021"/>
    <s v="* CERT. CORE 311 10.2020 - INCORPORA EN CARTERA DE REEMPLAZO / CERT. CORE 339 19.11.20 - INDENTIFICA A CUAL REEMPLAZA DEL ACUERDO SOCIAL COMPLEMENTARIO"/>
    <m/>
    <m/>
    <m/>
    <m/>
    <m/>
    <m/>
    <n v="900500000"/>
    <n v="0"/>
    <m/>
    <n v="0"/>
    <n v="0"/>
    <n v="0"/>
    <n v="0"/>
    <n v="0"/>
    <n v="0"/>
    <n v="0"/>
    <n v="0"/>
    <m/>
    <n v="0"/>
    <n v="0"/>
    <n v="0"/>
    <n v="0"/>
    <n v="0"/>
    <n v="0"/>
    <m/>
    <n v="900500000"/>
    <s v="RS*"/>
    <s v="C33"/>
    <s v="Convenio en Tramite"/>
  </r>
  <r>
    <n v="31"/>
    <s v="N"/>
    <s v="TRANSPORTE Y VIVIENDA"/>
    <s v="RURAL"/>
    <s v="CONECTIVIDAD"/>
    <x v="5"/>
    <x v="35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0"/>
    <n v="0"/>
    <n v="0"/>
    <n v="0"/>
    <n v="0"/>
    <n v="0"/>
    <n v="0"/>
    <n v="0"/>
    <m/>
    <n v="0"/>
    <n v="0"/>
    <n v="0"/>
    <n v="0"/>
    <n v="0"/>
    <n v="0"/>
    <m/>
    <n v="613500000"/>
    <s v="RS*"/>
    <s v="C33"/>
    <s v="Convenio en Tramite"/>
  </r>
  <r>
    <n v="31"/>
    <s v="N"/>
    <s v="TRANSPORTE Y VIVIENDA"/>
    <s v="RURAL"/>
    <s v="CONECTIVIDAD"/>
    <x v="5"/>
    <x v="35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0"/>
    <n v="0"/>
    <n v="0"/>
    <n v="0"/>
    <n v="0"/>
    <n v="0"/>
    <n v="0"/>
    <n v="0"/>
    <n v="0"/>
    <n v="0"/>
    <n v="0"/>
    <n v="0"/>
    <n v="0"/>
    <n v="0"/>
    <n v="0"/>
    <m/>
    <n v="2028090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8364993173"/>
    <n v="0"/>
    <m/>
    <n v="2571698173"/>
    <n v="257797873"/>
    <n v="2313900300"/>
    <n v="0"/>
    <n v="257797873"/>
    <n v="0"/>
    <n v="0"/>
    <n v="0"/>
    <n v="0"/>
    <n v="0"/>
    <n v="0"/>
    <n v="0"/>
    <n v="0"/>
    <n v="0"/>
    <n v="0"/>
    <m/>
    <n v="1579329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REGIONAL"/>
    <m/>
    <m/>
    <m/>
    <m/>
    <m/>
    <m/>
    <m/>
    <n v="37275221093"/>
    <n v="5914276781"/>
    <m/>
    <n v="14211205505"/>
    <n v="5036836491"/>
    <n v="9174369014"/>
    <n v="0"/>
    <n v="2062864750"/>
    <n v="290790044"/>
    <n v="0"/>
    <n v="0"/>
    <n v="126029924"/>
    <n v="288108393"/>
    <n v="563582234"/>
    <n v="501918326"/>
    <n v="309085677"/>
    <n v="436574018"/>
    <n v="457883125"/>
    <m/>
    <n v="1714973880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x v="36"/>
    <n v="36"/>
    <s v="PV"/>
    <s v="SEREMI DE AGRICULTURA"/>
    <n v="30341175"/>
    <s v="V"/>
    <m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  <s v="S-FICHA"/>
    <s v="En Ejecución "/>
  </r>
  <r>
    <n v="33"/>
    <s v="A"/>
    <s v="SILVOAGROPECUARIO"/>
    <s v="RURAL"/>
    <s v="FOMENTO PRODUCTIVO"/>
    <x v="6"/>
    <x v="36"/>
    <n v="36"/>
    <s v="PV"/>
    <s v="INDAP"/>
    <n v="30341275"/>
    <s v="V"/>
    <m/>
    <s v="30341275INDAP"/>
    <m/>
    <s v="TRANSFERENCIA PROGRAMA REGULARIZACION DERECHO APROVECHAMIENTOS DE AGUA"/>
    <m/>
    <m/>
    <n v="198944000"/>
    <m/>
    <n v="203000000"/>
    <m/>
    <m/>
    <n v="203000000"/>
    <n v="184613176"/>
    <m/>
    <n v="0"/>
    <n v="0"/>
    <n v="0"/>
    <n v="0"/>
    <n v="0"/>
    <n v="0"/>
    <n v="0"/>
    <n v="0"/>
    <n v="0"/>
    <n v="0"/>
    <n v="0"/>
    <n v="0"/>
    <n v="0"/>
    <n v="0"/>
    <n v="0"/>
    <m/>
    <n v="18386824"/>
    <s v="RS**"/>
    <s v="S-FICHA"/>
    <s v="En Ejecución "/>
  </r>
  <r>
    <n v="33"/>
    <s v="A"/>
    <s v="MULTISECTORIAL"/>
    <s v="RURAL"/>
    <s v="FOMENTO PRODUCTIVO"/>
    <x v="6"/>
    <x v="36"/>
    <n v="36"/>
    <s v="PV"/>
    <s v="INDAP"/>
    <n v="30341329"/>
    <s v="V"/>
    <m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33191000"/>
    <n v="2301399"/>
    <n v="30889601"/>
    <n v="0"/>
    <n v="0"/>
    <n v="2301399"/>
    <n v="0"/>
    <n v="0"/>
    <n v="0"/>
    <n v="0"/>
    <n v="0"/>
    <n v="0"/>
    <n v="0"/>
    <n v="0"/>
    <n v="0"/>
    <m/>
    <n v="7816398"/>
    <s v="RS**"/>
    <s v="S-FICHA"/>
    <s v="En Ejecución "/>
  </r>
  <r>
    <n v="33"/>
    <s v="A"/>
    <s v="SILVOAGROPECUARIO"/>
    <s v="RURAL"/>
    <s v="FOMENTO PRODUCTIVO"/>
    <x v="6"/>
    <x v="36"/>
    <n v="36"/>
    <s v="PV"/>
    <s v="SEREMI DE AGRICULTURA"/>
    <n v="30419826"/>
    <s v="V"/>
    <m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6672000"/>
    <n v="80672000"/>
    <n v="6000000"/>
    <n v="0"/>
    <n v="0"/>
    <n v="0"/>
    <n v="0"/>
    <n v="0"/>
    <n v="0"/>
    <n v="0"/>
    <n v="0"/>
    <n v="0"/>
    <n v="80672000"/>
    <n v="0"/>
    <n v="0"/>
    <m/>
    <n v="7632193"/>
    <s v="RS**"/>
    <s v="S-FICHA"/>
    <s v="En Ejecución "/>
  </r>
  <r>
    <n v="33"/>
    <s v="A"/>
    <s v="SILVOAGROPECUARIO"/>
    <s v="RURAL"/>
    <s v="FOMENTO PRODUCTIVO"/>
    <x v="6"/>
    <x v="36"/>
    <n v="36"/>
    <s v="PV"/>
    <s v="SAG"/>
    <n v="30341424"/>
    <s v="V"/>
    <m/>
    <s v="30341424SAG"/>
    <m/>
    <s v="TRANSFERENCIA MONITOREO SITUACION SANITARIA EN BOVINOS Y OVINOS DEL TPV"/>
    <m/>
    <m/>
    <n v="236501000"/>
    <m/>
    <n v="169500000"/>
    <m/>
    <m/>
    <n v="169500000"/>
    <n v="123996879"/>
    <m/>
    <n v="2300000"/>
    <n v="2300000"/>
    <n v="0"/>
    <n v="0"/>
    <n v="1192000"/>
    <n v="0"/>
    <n v="0"/>
    <n v="357000"/>
    <n v="751000"/>
    <n v="0"/>
    <n v="0"/>
    <n v="0"/>
    <n v="0"/>
    <n v="0"/>
    <n v="0"/>
    <m/>
    <n v="43203121"/>
    <s v="RS**"/>
    <s v="S-FICHA"/>
    <s v="En Ejecución "/>
  </r>
  <r>
    <n v="33"/>
    <s v="A"/>
    <s v="SILVOAGROPECUARIO"/>
    <s v="RURAL"/>
    <s v="FOMENTO PRODUCTIVO"/>
    <x v="6"/>
    <x v="36"/>
    <n v="36"/>
    <s v="PV"/>
    <s v="SAG"/>
    <n v="30341439"/>
    <s v="V"/>
    <m/>
    <s v="30341439SAG"/>
    <m/>
    <s v="TRANSFERENCIA PROGRAMA RECUPERACION SUELO DEGRADADOS EN TPV"/>
    <m/>
    <m/>
    <n v="210000000"/>
    <m/>
    <n v="210000000"/>
    <m/>
    <m/>
    <n v="210000000"/>
    <n v="30699279"/>
    <m/>
    <n v="84000"/>
    <n v="83620"/>
    <n v="380"/>
    <n v="0"/>
    <n v="0"/>
    <n v="0"/>
    <n v="0"/>
    <n v="0"/>
    <n v="83620"/>
    <n v="0"/>
    <n v="0"/>
    <n v="0"/>
    <n v="0"/>
    <n v="0"/>
    <n v="0"/>
    <m/>
    <n v="179216721"/>
    <s v="RS**"/>
    <s v="S-FICHA"/>
    <s v="En Ejecución "/>
  </r>
  <r>
    <n v="33"/>
    <s v="A"/>
    <s v="SILVOAGROPECUARIO"/>
    <s v="RURAL"/>
    <s v="FOMENTO PRODUCTIVO"/>
    <x v="6"/>
    <x v="36"/>
    <n v="36"/>
    <s v="PV"/>
    <s v="SEREMI DE AGRICULTURA"/>
    <n v="30341173"/>
    <s v="V"/>
    <m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90000000"/>
    <n v="90000000"/>
    <n v="0"/>
    <n v="0"/>
    <n v="0"/>
    <n v="0"/>
    <n v="0"/>
    <n v="0"/>
    <n v="0"/>
    <n v="0"/>
    <n v="0"/>
    <n v="0"/>
    <n v="90000000"/>
    <n v="0"/>
    <n v="0"/>
    <m/>
    <n v="155792740"/>
    <s v="RS**"/>
    <s v="S-FICHA"/>
    <s v="En Ejecución "/>
  </r>
  <r>
    <n v="33"/>
    <s v="A"/>
    <s v="SILVOAGROPECUARIO"/>
    <s v="RURAL"/>
    <s v="FOMENTO PRODUCTIVO"/>
    <x v="6"/>
    <x v="36"/>
    <n v="36"/>
    <s v="PV"/>
    <s v="SEREMI DE AGRICULTURA"/>
    <n v="30329922"/>
    <s v="V"/>
    <m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  <s v="S-FICHA"/>
    <s v="En Ejecución "/>
  </r>
  <r>
    <n v="33"/>
    <s v="A"/>
    <s v="MULTISECTORIAL"/>
    <s v="RURAL"/>
    <s v="SOCIAL"/>
    <x v="6"/>
    <x v="36"/>
    <n v="36"/>
    <s v="LIBRE"/>
    <s v="SEREMI DE MEDIO AMBIENTE"/>
    <n v="30136320"/>
    <m/>
    <m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8355000"/>
    <n v="3429981"/>
    <n v="4925019"/>
    <n v="0"/>
    <n v="0"/>
    <n v="0"/>
    <n v="3429981"/>
    <n v="0"/>
    <n v="0"/>
    <n v="0"/>
    <n v="0"/>
    <n v="0"/>
    <n v="0"/>
    <n v="0"/>
    <n v="0"/>
    <m/>
    <n v="281782224"/>
    <s v="RS**"/>
    <s v="S-FICHA"/>
    <s v="En Ejecución "/>
  </r>
  <r>
    <n v="33"/>
    <s v="A"/>
    <s v="MULTISECTORIAL"/>
    <s v="RURAL"/>
    <s v="FOMENTO PRODUCTIVO"/>
    <x v="6"/>
    <x v="36"/>
    <n v="36"/>
    <s v="LIBRE"/>
    <s v="INDAP"/>
    <n v="30485206"/>
    <m/>
    <m/>
    <s v="30485206INDAP"/>
    <m/>
    <s v="DIFUSION PARA EL FORTALECIMIENTO Y DASARROLLO DEL SITIO SIPAN Y SELLO SIPAN"/>
    <m/>
    <m/>
    <n v="202400000"/>
    <m/>
    <m/>
    <m/>
    <m/>
    <n v="202400000"/>
    <n v="7500000"/>
    <m/>
    <n v="29850000"/>
    <n v="0"/>
    <n v="29850000"/>
    <n v="0"/>
    <n v="0"/>
    <n v="0"/>
    <n v="0"/>
    <n v="0"/>
    <n v="0"/>
    <n v="0"/>
    <n v="0"/>
    <n v="0"/>
    <n v="0"/>
    <n v="0"/>
    <n v="0"/>
    <m/>
    <n v="165050000"/>
    <s v="RS**"/>
    <s v="S-FICHA"/>
    <s v="En Ejecución "/>
  </r>
  <r>
    <n v="33"/>
    <s v="A"/>
    <s v="MULTISECTORIAL"/>
    <s v="RURAL"/>
    <s v="FOMENTO PRODUCTIVO"/>
    <x v="6"/>
    <x v="36"/>
    <n v="36"/>
    <s v="LIBRE"/>
    <s v="INDAP"/>
    <n v="40014803"/>
    <m/>
    <m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216039000"/>
    <n v="116046129"/>
    <n v="99992871"/>
    <n v="0"/>
    <n v="116046129"/>
    <n v="0"/>
    <n v="0"/>
    <n v="0"/>
    <n v="0"/>
    <n v="0"/>
    <n v="0"/>
    <n v="0"/>
    <n v="0"/>
    <n v="0"/>
    <n v="0"/>
    <m/>
    <n v="544525200"/>
    <s v="RS**"/>
    <s v="S-FICHA"/>
    <s v="En Ejecución "/>
  </r>
  <r>
    <n v="33"/>
    <s v="A"/>
    <s v="SILVOAGROPECUARIO"/>
    <s v="RURAL"/>
    <s v="FOMENTO PRODUCTIVO"/>
    <x v="6"/>
    <x v="36"/>
    <n v="36"/>
    <s v="LIBRE"/>
    <s v="INDAP"/>
    <n v="30137060"/>
    <m/>
    <m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38049700"/>
    <n v="0"/>
    <n v="38049700"/>
    <n v="0"/>
    <n v="0"/>
    <n v="0"/>
    <n v="0"/>
    <n v="0"/>
    <n v="0"/>
    <n v="0"/>
    <n v="0"/>
    <n v="0"/>
    <n v="0"/>
    <n v="0"/>
    <n v="0"/>
    <m/>
    <n v="8093618"/>
    <s v="RS**"/>
    <s v="S-FICHA"/>
    <s v="En Ejecución "/>
  </r>
  <r>
    <n v="33"/>
    <s v="A"/>
    <s v="SILVOAGROPECUARIO"/>
    <s v="RURAL"/>
    <s v="FOMENTO PRODUCTIVO"/>
    <x v="6"/>
    <x v="36"/>
    <n v="36"/>
    <s v="LIBRE"/>
    <s v="INDAP"/>
    <n v="30433775"/>
    <m/>
    <m/>
    <s v="30433775INDAP"/>
    <m/>
    <s v="MEJORAMIENTO DE SUELOS  EN TERRITORIOS INDIGENAS"/>
    <m/>
    <m/>
    <n v="491966000"/>
    <m/>
    <m/>
    <m/>
    <m/>
    <n v="499999334"/>
    <n v="495707192"/>
    <m/>
    <n v="0"/>
    <n v="0"/>
    <n v="0"/>
    <n v="0"/>
    <n v="0"/>
    <n v="0"/>
    <n v="0"/>
    <n v="0"/>
    <n v="0"/>
    <n v="0"/>
    <n v="0"/>
    <n v="0"/>
    <n v="0"/>
    <n v="0"/>
    <n v="0"/>
    <m/>
    <n v="4292142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INDAP"/>
    <n v="30378428"/>
    <m/>
    <m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89153000"/>
    <n v="72423780"/>
    <n v="16729220"/>
    <n v="0"/>
    <n v="72423780"/>
    <n v="0"/>
    <n v="0"/>
    <n v="0"/>
    <n v="0"/>
    <n v="0"/>
    <n v="0"/>
    <n v="0"/>
    <n v="0"/>
    <n v="0"/>
    <n v="0"/>
    <m/>
    <n v="21849497"/>
    <s v="RS**"/>
    <s v="S-FICHA"/>
    <s v="En Ejecución "/>
  </r>
  <r>
    <n v="33"/>
    <s v="A"/>
    <s v="SILVOAGROPECUARIO"/>
    <s v="RURAL"/>
    <s v="FOMENTO PRODUCTIVO"/>
    <x v="6"/>
    <x v="36"/>
    <n v="36"/>
    <s v="LIBRE"/>
    <s v="SAG"/>
    <n v="30482019"/>
    <m/>
    <m/>
    <s v="30482019SAG"/>
    <m/>
    <s v="ERRADICACION VISON DE LA REGION DE LOS LAGOS"/>
    <m/>
    <m/>
    <n v="413028000"/>
    <m/>
    <m/>
    <m/>
    <m/>
    <n v="400000000"/>
    <n v="145063966"/>
    <m/>
    <n v="36451000"/>
    <n v="36450927"/>
    <n v="73"/>
    <n v="0"/>
    <n v="0"/>
    <n v="0"/>
    <n v="0"/>
    <n v="30200000"/>
    <n v="0"/>
    <n v="0"/>
    <n v="0"/>
    <n v="0"/>
    <n v="6250927"/>
    <n v="0"/>
    <n v="0"/>
    <m/>
    <n v="218485034"/>
    <s v="RS**"/>
    <s v="S-FICHA"/>
    <s v="En Ejecución "/>
  </r>
  <r>
    <n v="33"/>
    <s v="A"/>
    <s v="SILVOAGROPECUARIO"/>
    <s v="RURAL"/>
    <s v="FOMENTO PRODUCTIVO"/>
    <x v="6"/>
    <x v="36"/>
    <n v="36"/>
    <s v="LIBRE"/>
    <s v="SERCOTEC"/>
    <n v="30349427"/>
    <m/>
    <m/>
    <s v="30349427SERCOTEC"/>
    <m/>
    <s v="TRANSFERENCIA MEJORAMIENTO DE LA PRODUCTIVIDAD EN AREAS DE MANEJO II"/>
    <m/>
    <m/>
    <n v="540800000"/>
    <m/>
    <m/>
    <m/>
    <m/>
    <n v="540800000"/>
    <n v="516277132"/>
    <m/>
    <n v="2225000"/>
    <n v="0"/>
    <n v="2225000"/>
    <n v="0"/>
    <n v="0"/>
    <n v="0"/>
    <n v="0"/>
    <n v="0"/>
    <n v="0"/>
    <n v="0"/>
    <n v="0"/>
    <n v="0"/>
    <n v="0"/>
    <n v="0"/>
    <n v="0"/>
    <m/>
    <n v="22297868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SERCOTEC"/>
    <n v="30440729"/>
    <m/>
    <m/>
    <s v="30440729SERCOTEC"/>
    <m/>
    <s v="PROGRAMA APOYO INTEGRAL A LAS FERIAS LIBRES"/>
    <m/>
    <m/>
    <n v="360491000"/>
    <m/>
    <m/>
    <m/>
    <m/>
    <n v="320000000"/>
    <n v="297995504"/>
    <m/>
    <n v="10430000"/>
    <n v="0"/>
    <n v="10430000"/>
    <n v="0"/>
    <n v="0"/>
    <n v="0"/>
    <n v="0"/>
    <n v="0"/>
    <n v="0"/>
    <n v="0"/>
    <n v="0"/>
    <n v="0"/>
    <n v="0"/>
    <n v="0"/>
    <n v="0"/>
    <m/>
    <n v="11574496"/>
    <s v="RS**"/>
    <s v="S-FICHA"/>
    <s v="En Ejecución "/>
  </r>
  <r>
    <n v="33"/>
    <s v="A"/>
    <s v="SILVOAGROPECUARIO"/>
    <s v="RURAL"/>
    <s v="FOMENTO PRODUCTIVO"/>
    <x v="6"/>
    <x v="36"/>
    <n v="36"/>
    <s v="LIBRE"/>
    <s v="SERCOTEC"/>
    <n v="30351343"/>
    <m/>
    <m/>
    <s v="30351343SERCOTEC"/>
    <m/>
    <s v="CAPACITACION Y VALORIZACION DE PRODUCTOS AGROPECUARIOS"/>
    <m/>
    <m/>
    <n v="450000000"/>
    <m/>
    <m/>
    <m/>
    <m/>
    <n v="450000000"/>
    <n v="188600072"/>
    <m/>
    <n v="77000000"/>
    <n v="76400000"/>
    <n v="600000"/>
    <n v="0"/>
    <n v="0"/>
    <n v="25000000"/>
    <n v="0"/>
    <n v="0"/>
    <n v="0"/>
    <n v="0"/>
    <n v="51400000"/>
    <n v="0"/>
    <n v="0"/>
    <n v="0"/>
    <n v="0"/>
    <m/>
    <n v="184399928"/>
    <s v="RS**"/>
    <s v="S-FICHA"/>
    <s v="En Ejecución "/>
  </r>
  <r>
    <n v="33"/>
    <s v="A"/>
    <s v="SILVOAGROPECUARIO"/>
    <s v="RURAL"/>
    <s v="FOMENTO PRODUCTIVO"/>
    <x v="6"/>
    <x v="36"/>
    <n v="36"/>
    <s v="LIBRE"/>
    <s v="SERNAPESCA"/>
    <n v="30343724"/>
    <m/>
    <m/>
    <s v="30343724SERNAPESCA"/>
    <m/>
    <s v="PROGRAMA FOMENTO Y DESARROLLO PESCA ARTESANAL REGION DE LOS LAGOS 2014-2016"/>
    <m/>
    <m/>
    <n v="2160000000"/>
    <m/>
    <m/>
    <m/>
    <m/>
    <n v="2160000000"/>
    <n v="1336907233"/>
    <m/>
    <n v="0"/>
    <n v="0"/>
    <n v="0"/>
    <n v="0"/>
    <n v="0"/>
    <n v="0"/>
    <n v="0"/>
    <n v="0"/>
    <n v="0"/>
    <n v="0"/>
    <n v="0"/>
    <n v="0"/>
    <n v="0"/>
    <n v="0"/>
    <n v="0"/>
    <m/>
    <n v="823092767"/>
    <s v="RS**"/>
    <s v="S-FICHA"/>
    <s v="En Ejecución "/>
  </r>
  <r>
    <n v="33"/>
    <s v="A"/>
    <s v="SILVOAGROPECUARIO"/>
    <s v="RURAL"/>
    <s v="FOMENTO PRODUCTIVO"/>
    <x v="6"/>
    <x v="36"/>
    <n v="36"/>
    <s v="LIBRE"/>
    <s v="SUBPESCA"/>
    <n v="30398233"/>
    <m/>
    <m/>
    <s v="30398233SUBPESCA"/>
    <m/>
    <s v="RECUPERACION DE DIVERSIDAD PROD DE LA PESCA ARTESANAL"/>
    <m/>
    <m/>
    <n v="900000000"/>
    <m/>
    <m/>
    <m/>
    <m/>
    <n v="900002100"/>
    <n v="475373157"/>
    <m/>
    <n v="154668000"/>
    <n v="148039259"/>
    <n v="6628741"/>
    <n v="0"/>
    <n v="0"/>
    <n v="24250000"/>
    <n v="0"/>
    <n v="109762031"/>
    <n v="0"/>
    <n v="0"/>
    <n v="1250000"/>
    <n v="12777228"/>
    <n v="0"/>
    <n v="0"/>
    <n v="0"/>
    <m/>
    <n v="269960943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SERNATUR"/>
    <n v="30342025"/>
    <m/>
    <m/>
    <s v="30342025SERNATUR"/>
    <m/>
    <s v="TRANSFERENCIA GESTION DEL TERRITORIO TURISTICO, REGION DE LOS LAGOS "/>
    <m/>
    <m/>
    <n v="971238000"/>
    <m/>
    <m/>
    <m/>
    <m/>
    <n v="700000000"/>
    <n v="645868063"/>
    <m/>
    <n v="53555000"/>
    <n v="31608261"/>
    <n v="21946739"/>
    <n v="0"/>
    <n v="0"/>
    <n v="0"/>
    <n v="10650402"/>
    <n v="0"/>
    <n v="0"/>
    <n v="0"/>
    <n v="20957859"/>
    <n v="0"/>
    <n v="0"/>
    <n v="0"/>
    <n v="0"/>
    <m/>
    <n v="576937"/>
    <s v="RS**"/>
    <s v="S-FICHA"/>
    <s v="En Ejecución "/>
  </r>
  <r>
    <n v="33"/>
    <s v="A"/>
    <s v="SILVOAGROPECUARIO"/>
    <s v="RURAL"/>
    <s v="SOCIAL"/>
    <x v="6"/>
    <x v="36"/>
    <n v="36"/>
    <s v="LIBRE"/>
    <s v="COMISION NACIONAL DE RIEGO"/>
    <n v="30434988"/>
    <s v="G"/>
    <m/>
    <s v="30434988COMISION NACIONAL DE RIEGO"/>
    <m/>
    <s v="TRANSFERENCIA PROGRAMA INTEGRAL DE RIEGO REGION DE LOS LAGOS"/>
    <m/>
    <m/>
    <n v="2000000000"/>
    <m/>
    <m/>
    <m/>
    <m/>
    <n v="2000000000"/>
    <n v="1104986431"/>
    <m/>
    <n v="79798000"/>
    <n v="67028696"/>
    <n v="12769304"/>
    <n v="0"/>
    <n v="0"/>
    <n v="0"/>
    <n v="10000000"/>
    <n v="0"/>
    <n v="0"/>
    <n v="0"/>
    <n v="0"/>
    <n v="0"/>
    <n v="57028696"/>
    <n v="0"/>
    <n v="0"/>
    <m/>
    <n v="815215569"/>
    <s v="RS**"/>
    <s v="S-FICHA"/>
    <s v="En Ejecución "/>
  </r>
  <r>
    <n v="33"/>
    <s v="A"/>
    <s v="INDUSTRIA, COMERCIO, FINANZAS Y TURISMO"/>
    <s v="RURAL"/>
    <s v="FOMENTO PRODUCTIVO"/>
    <x v="6"/>
    <x v="36"/>
    <n v="36"/>
    <s v="PV"/>
    <s v="SERNATUR"/>
    <n v="30337226"/>
    <s v="V"/>
    <m/>
    <s v="30337226SERNATUR"/>
    <m/>
    <s v="TRANSFERENCIA DESARROLLO DEL T.I.E. EN TERRITORIO PATAGONIA VERDE "/>
    <m/>
    <m/>
    <n v="1781184000"/>
    <m/>
    <m/>
    <m/>
    <m/>
    <n v="1275000000"/>
    <n v="1170998840"/>
    <m/>
    <n v="79202000"/>
    <n v="15771445"/>
    <n v="63430555"/>
    <n v="0"/>
    <n v="0"/>
    <n v="1980350"/>
    <n v="0"/>
    <n v="13791095"/>
    <n v="0"/>
    <n v="0"/>
    <n v="0"/>
    <n v="0"/>
    <n v="0"/>
    <n v="0"/>
    <n v="0"/>
    <m/>
    <n v="24799160"/>
    <s v="RS**"/>
    <s v="S-FICHA"/>
    <s v="En Ejecución "/>
  </r>
  <r>
    <n v="33"/>
    <s v="A"/>
    <s v="MULTISECTORIAL"/>
    <s v="RURAL"/>
    <s v="SOCIAL"/>
    <x v="6"/>
    <x v="36"/>
    <n v="36"/>
    <s v="FIC"/>
    <s v="FIC"/>
    <s v="FIC"/>
    <m/>
    <m/>
    <s v="FICFIC"/>
    <m/>
    <s v="FONDO INNOVACION Y COMPETITIVIDAD"/>
    <m/>
    <m/>
    <m/>
    <m/>
    <m/>
    <m/>
    <m/>
    <n v="542573000"/>
    <n v="0"/>
    <m/>
    <n v="542573000"/>
    <n v="237774757"/>
    <n v="304798243"/>
    <n v="0"/>
    <n v="12715431"/>
    <n v="7712000"/>
    <n v="1324561"/>
    <n v="1949968"/>
    <n v="3100000"/>
    <n v="700000"/>
    <n v="4295797"/>
    <n v="98350000"/>
    <n v="107627000"/>
    <n v="0"/>
    <n v="0"/>
    <m/>
    <n v="0"/>
    <s v="RS**"/>
    <s v="FIC"/>
    <s v="En Ejecución "/>
  </r>
  <r>
    <n v="33"/>
    <s v="A"/>
    <s v="INDUSTRIA, COMERCIO, FINANZAS Y TURISMO"/>
    <s v="RURAL"/>
    <s v="FOMENTO PRODUCTIVO"/>
    <x v="6"/>
    <x v="36"/>
    <n v="36"/>
    <s v="LIBRE"/>
    <s v="SERNAMEG"/>
    <n v="30461825"/>
    <m/>
    <m/>
    <s v="30461825SERNAMEG"/>
    <m/>
    <s v="CAPACITACION TRABAJO EN FIBRA ANIMAL Y VEGETAL MUJERES DE CHAITEN"/>
    <m/>
    <m/>
    <n v="172830000"/>
    <m/>
    <n v="172830000"/>
    <m/>
    <m/>
    <n v="172830000"/>
    <n v="28937750"/>
    <m/>
    <n v="111555000"/>
    <n v="104054500"/>
    <n v="7500500"/>
    <n v="0"/>
    <n v="0"/>
    <n v="0"/>
    <n v="0"/>
    <n v="44679000"/>
    <n v="3000000"/>
    <n v="0"/>
    <n v="31786000"/>
    <n v="0"/>
    <n v="24589500"/>
    <n v="0"/>
    <n v="0"/>
    <m/>
    <n v="32337250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FOSIS"/>
    <n v="30484364"/>
    <m/>
    <m/>
    <s v="30484364FOSIS"/>
    <m/>
    <s v="CAPACITACION DESARROLLO Y FORTALECIMIENTO PERSONAS DISCAPACITADAS"/>
    <m/>
    <m/>
    <n v="230000000"/>
    <m/>
    <n v="230000000"/>
    <m/>
    <m/>
    <n v="230000000"/>
    <n v="223000000"/>
    <m/>
    <n v="3000000"/>
    <n v="0"/>
    <n v="3000000"/>
    <n v="0"/>
    <n v="0"/>
    <n v="0"/>
    <n v="0"/>
    <n v="0"/>
    <n v="0"/>
    <n v="0"/>
    <n v="0"/>
    <n v="0"/>
    <n v="0"/>
    <n v="0"/>
    <n v="0"/>
    <m/>
    <n v="4000000"/>
    <s v="RS**"/>
    <s v="S-FICHA"/>
    <s v="En Ejecución "/>
  </r>
  <r>
    <n v="33"/>
    <s v="A"/>
    <s v="MULTISECTORIAL"/>
    <s v="RURAL"/>
    <s v="SOCIAL"/>
    <x v="6"/>
    <x v="36"/>
    <n v="36"/>
    <s v="PV"/>
    <s v="SEREMI DE BIENES NACIONALES"/>
    <n v="30426980"/>
    <s v="V"/>
    <m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79156000"/>
    <n v="45416254"/>
    <n v="33739746"/>
    <n v="0"/>
    <n v="0"/>
    <n v="24000000"/>
    <n v="1690600"/>
    <n v="116006"/>
    <n v="0"/>
    <n v="2282186"/>
    <n v="15391000"/>
    <n v="0"/>
    <n v="1936462"/>
    <n v="0"/>
    <n v="0"/>
    <m/>
    <n v="174726451"/>
    <s v="RS**"/>
    <s v="S-FICHA"/>
    <s v="En Ejecución "/>
  </r>
  <r>
    <n v="33"/>
    <s v="A"/>
    <s v="MULTISECTORIAL"/>
    <s v="RURAL"/>
    <s v="SOCIAL"/>
    <x v="6"/>
    <x v="36"/>
    <n v="36"/>
    <s v="LIBRE"/>
    <s v="FUNCHI"/>
    <n v="40016769"/>
    <m/>
    <m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  <s v="S-FICHA"/>
    <s v="En Ejecución "/>
  </r>
  <r>
    <n v="33"/>
    <s v="A"/>
    <s v="MULTISECTORIAL"/>
    <s v="RURAL"/>
    <s v="SOCIAL"/>
    <x v="6"/>
    <x v="36"/>
    <n v="36"/>
    <s v="LIBRE"/>
    <s v="SEREMI DE BIENES NACIONALES"/>
    <n v="40004275"/>
    <m/>
    <m/>
    <s v="40004275SEREMI DE BIENES NACIONALES"/>
    <m/>
    <s v="SANEAMIENTO PROGRAMA NACIONAL DE REGULARIZACION &quot;CHILE PROPIETARIO&quot;"/>
    <m/>
    <m/>
    <m/>
    <m/>
    <m/>
    <m/>
    <m/>
    <n v="1200000000"/>
    <n v="7925370"/>
    <m/>
    <n v="261235000"/>
    <n v="188699713"/>
    <n v="72535287"/>
    <n v="0"/>
    <n v="4285175"/>
    <n v="51477584"/>
    <n v="3216948"/>
    <n v="3172392"/>
    <n v="0"/>
    <n v="47162028"/>
    <n v="15086452"/>
    <n v="64299134"/>
    <n v="0"/>
    <n v="0"/>
    <n v="0"/>
    <m/>
    <n v="930839630"/>
    <s v="RS**"/>
    <s v="S-FICHA"/>
    <s v="En Ejecución "/>
  </r>
  <r>
    <n v="33"/>
    <s v="A"/>
    <s v="SALUD"/>
    <s v="URBANO "/>
    <s v="SALUD"/>
    <x v="6"/>
    <x v="36"/>
    <n v="36"/>
    <s v="LIBRE"/>
    <s v="SERV. SALUD OSORNO"/>
    <n v="40015599"/>
    <m/>
    <m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67565000"/>
    <n v="34959751"/>
    <n v="32605249"/>
    <n v="0"/>
    <n v="2774636"/>
    <n v="0"/>
    <n v="32185115"/>
    <n v="0"/>
    <n v="0"/>
    <n v="0"/>
    <n v="0"/>
    <n v="0"/>
    <n v="0"/>
    <n v="0"/>
    <n v="0"/>
    <m/>
    <n v="115585000"/>
    <s v="RS**"/>
    <s v="S-FICHA"/>
    <s v="En Ejecución "/>
  </r>
  <r>
    <n v="33"/>
    <s v="A"/>
    <s v="SILVOAGROPECUARIO"/>
    <s v="RURAL"/>
    <s v="FOMENTO PRODUCTIVO"/>
    <x v="6"/>
    <x v="36"/>
    <n v="36"/>
    <s v="LIBRE"/>
    <s v="SAG"/>
    <n v="30482027"/>
    <m/>
    <m/>
    <s v="30482027SAG"/>
    <m/>
    <s v="ERRADICACION DE LA BRUCELOSIS BOVINA"/>
    <m/>
    <m/>
    <n v="694302000"/>
    <m/>
    <m/>
    <m/>
    <m/>
    <n v="499999364"/>
    <n v="420749364"/>
    <m/>
    <n v="61000000"/>
    <n v="61000000"/>
    <n v="0"/>
    <n v="0"/>
    <n v="3802471"/>
    <n v="0"/>
    <n v="3570000"/>
    <n v="0"/>
    <n v="72529"/>
    <n v="0"/>
    <n v="0"/>
    <n v="0"/>
    <n v="53555000"/>
    <n v="0"/>
    <n v="0"/>
    <m/>
    <n v="18250000"/>
    <s v="RS**"/>
    <s v="S-FICHA"/>
    <s v="En Ejecución "/>
  </r>
  <r>
    <n v="33"/>
    <s v="N"/>
    <s v="INDUSTRIA, COMERCIO, FINANZAS Y TURISMO"/>
    <s v="URBANO"/>
    <s v="FOMENTO PRODUCTIVO"/>
    <x v="6"/>
    <x v="36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  <s v="S-FICHA"/>
    <s v="En Ejecución"/>
  </r>
  <r>
    <n v="33"/>
    <s v="N"/>
    <s v="INDUSTRIA, COMERCIO, FINANZAS Y TURISMO"/>
    <s v="RURAL"/>
    <s v="FOMENTO PRODUCTIVO"/>
    <x v="6"/>
    <x v="36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T"/>
    <s v="Terminada"/>
  </r>
  <r>
    <n v="33"/>
    <s v="N"/>
    <s v="SILVOAGROPECUARIO"/>
    <s v="RURAL"/>
    <s v="FOMENTO PRODUCTIVO"/>
    <x v="6"/>
    <x v="36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7000000"/>
    <n v="7000000"/>
    <n v="0"/>
    <n v="0"/>
    <n v="0"/>
    <n v="7000000"/>
    <n v="0"/>
    <n v="0"/>
    <n v="0"/>
    <n v="0"/>
    <n v="0"/>
    <n v="0"/>
    <n v="0"/>
    <n v="0"/>
    <n v="0"/>
    <m/>
    <n v="113000000"/>
    <s v="RS**"/>
    <s v="S-FICHA"/>
    <s v="En Ejecución"/>
  </r>
  <r>
    <n v="33"/>
    <s v="N"/>
    <s v="SILVOAGROPECUARIO"/>
    <s v="RURAL"/>
    <s v="FOMENTO PRODUCTIVO"/>
    <x v="6"/>
    <x v="36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3000000"/>
    <n v="13000000"/>
    <n v="0"/>
    <n v="0"/>
    <n v="0"/>
    <n v="13000000"/>
    <n v="0"/>
    <n v="0"/>
    <n v="0"/>
    <n v="0"/>
    <n v="0"/>
    <n v="0"/>
    <n v="0"/>
    <n v="0"/>
    <n v="0"/>
    <m/>
    <n v="137000000"/>
    <s v="RS**"/>
    <s v="S-FICHA"/>
    <s v="En Ejecución"/>
  </r>
  <r>
    <n v="33"/>
    <s v="N"/>
    <s v="SILVOAGROPECUARIO"/>
    <s v="RURAL"/>
    <s v="FOMENTO PRODUCTIVO"/>
    <x v="6"/>
    <x v="36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200000000"/>
    <n v="200000000"/>
    <n v="0"/>
    <n v="0"/>
    <n v="0"/>
    <n v="200000000"/>
    <n v="0"/>
    <n v="0"/>
    <n v="0"/>
    <n v="0"/>
    <n v="0"/>
    <n v="0"/>
    <n v="0"/>
    <n v="0"/>
    <n v="0"/>
    <m/>
    <n v="100000000"/>
    <s v="RS**"/>
    <s v="S-FICHA"/>
    <s v="En Ejecución"/>
  </r>
  <r>
    <n v="33"/>
    <s v="N"/>
    <s v="SILVOAGROPECUARIO"/>
    <s v="RURAL"/>
    <s v="FOMENTO PRODUCTIVO"/>
    <x v="6"/>
    <x v="36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100000000"/>
    <n v="0"/>
    <n v="0"/>
    <n v="90000000"/>
    <n v="10000000"/>
    <n v="0"/>
    <n v="0"/>
    <n v="0"/>
    <n v="0"/>
    <n v="0"/>
    <n v="0"/>
    <n v="0"/>
    <n v="0"/>
    <n v="0"/>
    <m/>
    <n v="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500000000"/>
    <n v="1454524193"/>
    <n v="45475807"/>
    <n v="0"/>
    <n v="0"/>
    <n v="1454524193"/>
    <n v="0"/>
    <n v="0"/>
    <n v="0"/>
    <n v="0"/>
    <n v="0"/>
    <n v="0"/>
    <n v="0"/>
    <n v="0"/>
    <n v="0"/>
    <m/>
    <n v="500000000"/>
    <s v="RS**"/>
    <s v="S-FICHA"/>
    <s v="En Ejecución"/>
  </r>
  <r>
    <n v="33"/>
    <s v="N"/>
    <s v="RECURSOS NATURALES Y MEDIO AMBIENTE"/>
    <s v="URBANO"/>
    <s v="FOMENTO PRODUCTIVO"/>
    <x v="6"/>
    <x v="36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2765000"/>
    <n v="52765000"/>
    <n v="0"/>
    <n v="0"/>
    <n v="0"/>
    <n v="52765000"/>
    <n v="0"/>
    <n v="0"/>
    <n v="0"/>
    <n v="0"/>
    <n v="0"/>
    <n v="0"/>
    <n v="0"/>
    <n v="0"/>
    <n v="0"/>
    <m/>
    <n v="947235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10000000"/>
    <n v="10000000"/>
    <n v="0"/>
    <n v="0"/>
    <n v="0"/>
    <n v="10000000"/>
    <n v="0"/>
    <n v="0"/>
    <n v="0"/>
    <n v="0"/>
    <n v="0"/>
    <n v="0"/>
    <n v="0"/>
    <n v="0"/>
    <n v="0"/>
    <m/>
    <n v="240000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400000000"/>
    <n v="400000000"/>
    <n v="0"/>
    <n v="0"/>
    <n v="0"/>
    <n v="400000000"/>
    <n v="0"/>
    <n v="0"/>
    <n v="0"/>
    <n v="0"/>
    <n v="0"/>
    <n v="0"/>
    <n v="0"/>
    <n v="0"/>
    <n v="0"/>
    <m/>
    <n v="1100000000"/>
    <s v="RS**"/>
    <s v="S-FICHA"/>
    <s v="En Ejecu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7449971579"/>
    <n v="12223592199"/>
    <m/>
    <n v="5928919700"/>
    <n v="5084797665"/>
    <n v="844122035"/>
    <n v="0"/>
    <n v="303239622"/>
    <n v="2284010526"/>
    <n v="946067607"/>
    <n v="204027492"/>
    <n v="466655149"/>
    <n v="50144214"/>
    <n v="140167108"/>
    <n v="175426362"/>
    <n v="515059585"/>
    <n v="0"/>
    <n v="0"/>
    <m/>
    <n v="929745968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INDUSTRIA, COMERCIO, FINANZAS Y TURISMO"/>
    <s v="URBANO"/>
    <s v="FOMENTO PRODUCTIVO"/>
    <x v="6"/>
    <x v="36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0"/>
    <n v="0"/>
    <n v="0"/>
    <n v="0"/>
    <n v="0"/>
    <n v="0"/>
    <n v="0"/>
    <n v="0"/>
    <n v="0"/>
    <n v="0"/>
    <n v="0"/>
    <n v="0"/>
    <n v="0"/>
    <n v="0"/>
    <n v="0"/>
    <m/>
    <n v="15017900"/>
    <s v="RS**"/>
    <m/>
    <s v="Por Iniciar Tramite DIPRES"/>
  </r>
  <r>
    <n v="33"/>
    <s v="N"/>
    <s v="INDUSTRIA, COMERCIO, FINANZAS Y TURISMO"/>
    <s v="URBANO"/>
    <s v="FOMENTO PRODUCTIVO"/>
    <x v="6"/>
    <x v="36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0"/>
    <n v="0"/>
    <n v="0"/>
    <n v="0"/>
    <n v="0"/>
    <n v="0"/>
    <n v="0"/>
    <n v="0"/>
    <n v="0"/>
    <n v="0"/>
    <n v="0"/>
    <n v="0"/>
    <n v="0"/>
    <n v="0"/>
    <n v="0"/>
    <m/>
    <n v="6261750"/>
    <s v="RS**"/>
    <m/>
    <s v="Por Iniciar Tramite DIPRES"/>
  </r>
  <r>
    <n v="33"/>
    <s v="A"/>
    <s v="RECURSOS NATURALES Y MEDIO AMBIENTE"/>
    <s v="RURAL"/>
    <s v="FOMENTO PRODUCTIVO"/>
    <x v="6"/>
    <x v="36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08005000"/>
    <n v="308004725"/>
    <n v="275"/>
    <n v="0"/>
    <n v="308004725"/>
    <n v="0"/>
    <n v="0"/>
    <n v="0"/>
    <n v="0"/>
    <n v="0"/>
    <n v="0"/>
    <n v="0"/>
    <n v="0"/>
    <n v="0"/>
    <n v="0"/>
    <m/>
    <n v="1904764231"/>
    <s v="RS**"/>
    <s v="S-FICHA"/>
    <s v="En Toma de Razon CGR"/>
  </r>
  <r>
    <n v="33"/>
    <s v="A"/>
    <s v="MULTISECTORIAL"/>
    <s v="RURAL"/>
    <s v="SOCIAL"/>
    <x v="6"/>
    <x v="36"/>
    <n v="36"/>
    <s v="LIBRE"/>
    <m/>
    <n v="30485056"/>
    <m/>
    <m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90000000"/>
    <n v="0"/>
    <n v="90000000"/>
    <n v="0"/>
    <n v="0"/>
    <n v="0"/>
    <n v="0"/>
    <n v="0"/>
    <n v="0"/>
    <n v="0"/>
    <n v="0"/>
    <n v="0"/>
    <n v="0"/>
    <n v="0"/>
    <n v="0"/>
    <m/>
    <n v="237800000"/>
    <s v="RS**"/>
    <s v="S-FICHA"/>
    <s v="Convenio en Tramite"/>
  </r>
  <r>
    <n v="33"/>
    <s v="A"/>
    <s v="MULTISECTORIAL"/>
    <s v="RURAL"/>
    <s v="SOCIAL"/>
    <x v="6"/>
    <x v="36"/>
    <n v="36"/>
    <s v="LIBRE"/>
    <s v="SERCOTEC"/>
    <n v="40016559"/>
    <m/>
    <m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54595000"/>
    <n v="154594750"/>
    <n v="250"/>
    <n v="0"/>
    <n v="154594750"/>
    <n v="0"/>
    <n v="0"/>
    <n v="0"/>
    <n v="0"/>
    <n v="0"/>
    <n v="0"/>
    <n v="0"/>
    <n v="0"/>
    <n v="0"/>
    <n v="0"/>
    <m/>
    <n v="76823750"/>
    <s v="RS**"/>
    <s v="S-FICHA"/>
    <s v="En Ejecución"/>
  </r>
  <r>
    <n v="33"/>
    <s v="A"/>
    <s v="RECURSOS NATURALES Y MEDIO AMBIENTE"/>
    <s v="RURAL"/>
    <s v="SILVOAGROPECUARIO"/>
    <x v="6"/>
    <x v="36"/>
    <n v="36"/>
    <s v="LIBRE"/>
    <s v="SEREMI DE AGRICULTURA"/>
    <n v="40012343"/>
    <s v="G"/>
    <m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50000000"/>
    <n v="150000000"/>
    <n v="0"/>
    <n v="0"/>
    <n v="150000000"/>
    <n v="0"/>
    <n v="0"/>
    <n v="0"/>
    <n v="0"/>
    <n v="0"/>
    <n v="0"/>
    <n v="0"/>
    <n v="0"/>
    <n v="0"/>
    <n v="0"/>
    <m/>
    <n v="2106500000"/>
    <s v="RS**"/>
    <s v="S-FICHA"/>
    <s v="Convenio en Tramite"/>
  </r>
  <r>
    <n v="33"/>
    <s v="A"/>
    <s v="INDUSTRIA, COMERCIO, FINANZAS Y TURISMO"/>
    <s v="RURAL"/>
    <s v="TURISMO"/>
    <x v="6"/>
    <x v="36"/>
    <n v="36"/>
    <s v="LIBRE"/>
    <s v="SERNATUR"/>
    <n v="40017839"/>
    <m/>
    <m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"/>
    <s v="RS**"/>
    <s v="S-FICHA"/>
    <s v="Convenio en Tramite"/>
  </r>
  <r>
    <n v="33"/>
    <s v="N"/>
    <s v="INDUSTRIA, COMERCIO, FINANZAS Y TURISMO"/>
    <s v="URBANO"/>
    <s v="FOMENTO PRODUCTIVO"/>
    <x v="6"/>
    <x v="36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00000000"/>
    <s v="RS**"/>
    <s v="S-FICHA"/>
    <s v="Por Iniciar Tramite DIPRES"/>
  </r>
  <r>
    <n v="33"/>
    <s v="N"/>
    <s v="INDUSTRIA, COMERCIO, FINANZAS Y TURISMO"/>
    <s v="URBANO"/>
    <s v="FOMENTO PRODUCTIVO"/>
    <x v="6"/>
    <x v="36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0"/>
    <n v="0"/>
    <n v="0"/>
    <n v="0"/>
    <n v="0"/>
    <n v="0"/>
    <n v="0"/>
    <n v="0"/>
    <n v="0"/>
    <n v="0"/>
    <n v="0"/>
    <n v="0"/>
    <n v="0"/>
    <n v="0"/>
    <n v="0"/>
    <m/>
    <n v="474000000"/>
    <s v="RS**"/>
    <s v="S-FICHA"/>
    <s v="Por Iniciar Tramite DIPRES"/>
  </r>
  <r>
    <n v="33"/>
    <s v="N"/>
    <s v="INDUSTRIA, COMERCIO, FINANZAS Y TURISMO"/>
    <s v="URBANO"/>
    <s v="FOMENTO PRODUCTIVO"/>
    <x v="6"/>
    <x v="36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0"/>
    <n v="0"/>
    <n v="0"/>
    <n v="0"/>
    <n v="0"/>
    <n v="0"/>
    <n v="0"/>
    <n v="0"/>
    <n v="0"/>
    <n v="0"/>
    <n v="0"/>
    <n v="0"/>
    <n v="0"/>
    <n v="0"/>
    <n v="0"/>
    <m/>
    <n v="456000000"/>
    <s v="RS**"/>
    <s v="S-FICHA"/>
    <s v="Por Iniciar Tramite DIPRES"/>
  </r>
  <r>
    <n v="33"/>
    <s v="N"/>
    <s v="TRANSPORTE Y VIVIENDA"/>
    <s v="URBANO"/>
    <s v="FOMENTO PRODUCTIVO"/>
    <x v="6"/>
    <x v="36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En Toma de Razon CGR"/>
  </r>
  <r>
    <n v="33"/>
    <s v="N"/>
    <s v="TRANSPORTE Y VIVIENDA"/>
    <s v="URBANO"/>
    <s v="FOMENTO PRODUCTIVO"/>
    <x v="6"/>
    <x v="36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480000000"/>
    <s v="RS**"/>
    <s v="S-FICHA"/>
    <s v="Para Tramite DIPRES"/>
  </r>
  <r>
    <n v="33"/>
    <s v="N"/>
    <s v="INDUSTRIA, COMERCIO, FINANZAS Y TURISMO"/>
    <s v="RURAL"/>
    <s v="FOMENTO PRODUCTIVO"/>
    <x v="6"/>
    <x v="36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130000000"/>
    <s v="RS**"/>
    <s v="S-FICHA"/>
    <s v="En Ejecución"/>
  </r>
  <r>
    <n v="33"/>
    <s v="N"/>
    <s v="INDUSTRIA, COMERCIO, FINANZAS Y TURISMO"/>
    <s v="RURAL"/>
    <s v="FOMENTO PRODUCTIVO"/>
    <x v="6"/>
    <x v="36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20000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4000000"/>
    <n v="0"/>
    <n v="4000000"/>
    <n v="0"/>
    <n v="0"/>
    <n v="0"/>
    <n v="0"/>
    <n v="0"/>
    <n v="0"/>
    <n v="0"/>
    <n v="0"/>
    <n v="0"/>
    <n v="0"/>
    <n v="0"/>
    <n v="0"/>
    <m/>
    <n v="196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49980000"/>
    <n v="950020000"/>
    <n v="0"/>
    <n v="49980000"/>
    <n v="0"/>
    <n v="0"/>
    <n v="0"/>
    <n v="0"/>
    <n v="0"/>
    <n v="0"/>
    <n v="0"/>
    <n v="0"/>
    <n v="0"/>
    <n v="0"/>
    <m/>
    <n v="750000000"/>
    <s v="RS**"/>
    <s v="S-FICHA"/>
    <s v="En Toma de Razon CGR"/>
  </r>
  <r>
    <n v="33"/>
    <s v="N"/>
    <s v="INDUSTRIA, COMERCIO, FINANZAS Y TURISMO"/>
    <s v="URBANO"/>
    <s v="FOMENTO PRODUCTIVO"/>
    <x v="6"/>
    <x v="36"/>
    <n v="36"/>
    <s v="LIBRE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  <s v="S-FICHA"/>
    <s v="Para Tramite DIPRES"/>
  </r>
  <r>
    <n v="33"/>
    <s v="N"/>
    <s v="SILVOAGROPECUARIO"/>
    <s v="RURAL"/>
    <s v="FOMENTO PRODUCTIVO"/>
    <x v="6"/>
    <x v="36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40000000"/>
    <s v="RS**"/>
    <s v="S-FICHA"/>
    <s v="Por Iniciar Tramite DIPRES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6547727631"/>
    <n v="0"/>
    <m/>
    <n v="1756600000"/>
    <n v="662579475"/>
    <n v="1094020525"/>
    <n v="0"/>
    <n v="662579475"/>
    <n v="0"/>
    <n v="0"/>
    <n v="0"/>
    <n v="0"/>
    <n v="0"/>
    <n v="0"/>
    <n v="0"/>
    <n v="0"/>
    <n v="0"/>
    <n v="0"/>
    <m/>
    <n v="2687582231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FOMENTO"/>
    <m/>
    <m/>
    <m/>
    <m/>
    <m/>
    <m/>
    <m/>
    <n v="43997699210"/>
    <n v="12223592199"/>
    <m/>
    <n v="7685519700"/>
    <n v="5747377140"/>
    <n v="1938142560"/>
    <n v="0"/>
    <n v="965819097"/>
    <n v="2284010526"/>
    <n v="946067607"/>
    <n v="204027492"/>
    <n v="466655149"/>
    <n v="50144214"/>
    <n v="140167108"/>
    <n v="175426362"/>
    <n v="515059585"/>
    <n v="0"/>
    <n v="0"/>
    <m/>
    <n v="2408858731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ESUPUESTO 2020"/>
    <m/>
    <m/>
    <m/>
    <m/>
    <m/>
    <m/>
    <m/>
    <n v="450025627515"/>
    <n v="109845066496"/>
    <m/>
    <n v="79904748000"/>
    <n v="64990085753"/>
    <n v="14914662247"/>
    <n v="0"/>
    <n v="8224622520"/>
    <n v="6772056083"/>
    <n v="5201553971"/>
    <n v="4701666910"/>
    <n v="3666740688"/>
    <n v="5684834714"/>
    <n v="5022881123"/>
    <n v="6520346324"/>
    <n v="6589090637"/>
    <n v="7082868531"/>
    <n v="5523424252"/>
    <m/>
    <n v="26027581301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07"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s v="OSORNO"/>
    <s v="OSORNO"/>
    <n v="1"/>
    <x v="1"/>
    <s v="EJECUCION"/>
    <n v="30043744"/>
    <m/>
    <m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712617316"/>
    <n v="712617316"/>
    <n v="0"/>
    <n v="0"/>
    <n v="0"/>
    <n v="0"/>
    <n v="0"/>
    <n v="0"/>
    <n v="0"/>
    <n v="332864655"/>
    <n v="0"/>
    <n v="0"/>
    <n v="180086508"/>
    <n v="0"/>
    <n v="199666153"/>
    <m/>
    <n v="1234934438"/>
    <s v="RS"/>
  </r>
  <r>
    <x v="1"/>
    <s v="A"/>
    <s v="EDUCACIÓN Y CULTURA"/>
    <s v="URBANO"/>
    <s v="SOCIAL"/>
    <s v="OSORNO"/>
    <s v="OSORNO"/>
    <n v="1"/>
    <x v="2"/>
    <s v="EJECUCION"/>
    <n v="30070862"/>
    <m/>
    <m/>
    <s v="30070862EJECUCION"/>
    <m/>
    <s v="REPOSICION LICEO CARMELA CARVAJAL DE PRAT, OSORNO."/>
    <s v="* CERT. 246 22.08.19 - APRUEBA AUMENTO PPTO"/>
    <m/>
    <m/>
    <m/>
    <m/>
    <m/>
    <m/>
    <n v="7370081000"/>
    <n v="0"/>
    <m/>
    <n v="1235707876"/>
    <n v="1179337880"/>
    <n v="56369996"/>
    <n v="0"/>
    <n v="291235316"/>
    <n v="163818106"/>
    <n v="167525540"/>
    <n v="0"/>
    <n v="188084339"/>
    <n v="202156837"/>
    <n v="166517742"/>
    <n v="0"/>
    <n v="0"/>
    <n v="0"/>
    <n v="0"/>
    <m/>
    <n v="6134373124"/>
    <s v="RS"/>
  </r>
  <r>
    <x v="1"/>
    <s v="A"/>
    <s v="DEFENSA Y SEGURIDAD"/>
    <s v="URBANO"/>
    <s v="SOCIAL"/>
    <s v="OSORNO"/>
    <s v="OSORNO"/>
    <n v="1"/>
    <x v="2"/>
    <s v="EJECUCION"/>
    <n v="30165522"/>
    <m/>
    <m/>
    <s v="30165522EJECUCION"/>
    <m/>
    <s v="CONSERVACION Y EQUIP. EDIFI. CIAS. BOMBEROS 4TA;5TA Y CUARTEL GENERAL (C33)"/>
    <m/>
    <m/>
    <m/>
    <m/>
    <m/>
    <m/>
    <m/>
    <n v="820000000"/>
    <n v="346084133"/>
    <m/>
    <n v="357545683"/>
    <n v="357545683"/>
    <n v="0"/>
    <n v="0"/>
    <n v="45789740"/>
    <n v="7324101"/>
    <n v="0"/>
    <n v="31046062"/>
    <n v="69573418"/>
    <n v="0"/>
    <n v="50255490"/>
    <n v="1111111"/>
    <n v="82363638"/>
    <n v="46903950"/>
    <n v="23178173"/>
    <m/>
    <n v="116370184"/>
    <s v="RS*"/>
  </r>
  <r>
    <x v="1"/>
    <s v="A"/>
    <s v="MULTISECTORIAL"/>
    <s v="URBANO"/>
    <s v="SOCIAL"/>
    <s v="OSORNO"/>
    <s v="OSORNO"/>
    <n v="1"/>
    <x v="2"/>
    <s v="EJECUCION"/>
    <n v="30135711"/>
    <m/>
    <m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n v="0"/>
    <n v="0"/>
    <n v="0"/>
    <n v="0"/>
    <n v="0"/>
    <n v="0"/>
    <n v="0"/>
    <n v="0"/>
    <n v="6990"/>
    <n v="0"/>
    <n v="0"/>
    <m/>
    <n v="0"/>
    <s v="RS"/>
  </r>
  <r>
    <x v="1"/>
    <s v="A"/>
    <s v="TRANSPORTE Y VIVIENDA"/>
    <s v="URBANO"/>
    <s v="SOCIAL"/>
    <s v="OSORNO"/>
    <s v="OSORNO"/>
    <n v="1"/>
    <x v="1"/>
    <s v="EJECUCION"/>
    <n v="40003069"/>
    <m/>
    <m/>
    <s v="40003069EJECUCION"/>
    <s v="2308-91-LE19"/>
    <s v="CONSERVACION VEREDAS CERVANTES COMUNA DE OSORNO (C33)"/>
    <m/>
    <m/>
    <m/>
    <m/>
    <m/>
    <m/>
    <m/>
    <n v="77510000"/>
    <n v="0"/>
    <m/>
    <n v="71792414"/>
    <n v="71792414"/>
    <n v="0"/>
    <n v="0"/>
    <n v="0"/>
    <n v="0"/>
    <n v="0"/>
    <n v="2456159"/>
    <n v="0"/>
    <n v="0"/>
    <n v="0"/>
    <n v="19739016"/>
    <n v="0"/>
    <n v="49597239"/>
    <n v="0"/>
    <m/>
    <n v="5717586"/>
    <s v="RS*"/>
  </r>
  <r>
    <x v="1"/>
    <s v="A"/>
    <s v="EDUCACIÓN Y CULTURA"/>
    <s v="URBANO"/>
    <s v="SOCIAL"/>
    <s v="OSORNO"/>
    <s v="OSORNO"/>
    <n v="1"/>
    <x v="2"/>
    <s v="EJECUCION"/>
    <n v="30134836"/>
    <m/>
    <m/>
    <s v="30134836EJECUCION"/>
    <s v="2308-97-LR19"/>
    <s v="REPOSICION ESCUELA RURAL WALTERIO MEYER RUSCA, AGUA BUENA, OSORNO"/>
    <m/>
    <m/>
    <m/>
    <m/>
    <m/>
    <m/>
    <m/>
    <n v="3295526000"/>
    <n v="0"/>
    <m/>
    <n v="858562222"/>
    <n v="858562222"/>
    <n v="0"/>
    <n v="0"/>
    <n v="95896792"/>
    <n v="123917560"/>
    <n v="38467045"/>
    <n v="171764149"/>
    <n v="182582886"/>
    <n v="142177586"/>
    <n v="0"/>
    <n v="103756204"/>
    <n v="0"/>
    <n v="0"/>
    <n v="0"/>
    <m/>
    <n v="2436963778"/>
    <s v="RS"/>
  </r>
  <r>
    <x v="1"/>
    <s v="A"/>
    <s v="DEPORTE"/>
    <s v="URBANO"/>
    <s v="SOCIAL"/>
    <s v="OSORNO"/>
    <s v="OSORNO"/>
    <n v="1"/>
    <x v="2"/>
    <s v="EJECUCION"/>
    <n v="40004690"/>
    <m/>
    <m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388530954"/>
    <n v="232520067"/>
    <n v="156010887"/>
    <n v="0"/>
    <n v="54042319"/>
    <n v="0"/>
    <n v="22701257"/>
    <n v="23865090"/>
    <n v="44638361"/>
    <n v="0"/>
    <n v="20426126"/>
    <n v="66846914"/>
    <n v="0"/>
    <n v="0"/>
    <n v="0"/>
    <m/>
    <n v="738510046"/>
    <s v="RS"/>
  </r>
  <r>
    <x v="1"/>
    <s v="A"/>
    <s v="SALUD"/>
    <s v="URBANO"/>
    <s v="SOCIAL"/>
    <s v="OSORNO"/>
    <s v="OSORNO"/>
    <n v="1"/>
    <x v="2"/>
    <s v="EJECUCION"/>
    <n v="30087456"/>
    <m/>
    <m/>
    <s v="30087456EJECUCION"/>
    <m/>
    <s v="** CONSTRUCCION CENTRO DE DIALIZADOS Y TRANSPLANTADOS RENALES"/>
    <s v="* CERT. CORE 133 ABRIL 2020 - INCORPORA SALDO"/>
    <m/>
    <m/>
    <m/>
    <m/>
    <m/>
    <m/>
    <n v="623418606"/>
    <n v="609651710"/>
    <m/>
    <n v="13766896"/>
    <n v="5565145"/>
    <n v="8201751"/>
    <m/>
    <n v="0"/>
    <n v="0"/>
    <n v="0"/>
    <n v="0"/>
    <n v="0"/>
    <n v="0"/>
    <n v="0"/>
    <n v="5565145"/>
    <m/>
    <m/>
    <m/>
    <m/>
    <n v="0"/>
    <s v="RS"/>
  </r>
  <r>
    <x v="1"/>
    <s v="A"/>
    <s v="AGUA POTABLE Y ALCANTARILLADO"/>
    <s v="RURAL"/>
    <s v="SOCIAL"/>
    <s v="OSORNO"/>
    <s v="OSORNO"/>
    <n v="1"/>
    <x v="3"/>
    <s v="EJECUCION"/>
    <n v="30257472"/>
    <m/>
    <m/>
    <s v="30257472EJECUCION"/>
    <s v="2308-101-LR19"/>
    <s v="* CONSTRUCCION RED DE ALCANTARILLADO Y PLANTA DE TRATAMIENTO SECTOR PICHIL, OSORNO"/>
    <s v="* ORD. 1862 29.10.20 SUBDERE RECONOCE PROVICISION PMB $144.900"/>
    <m/>
    <m/>
    <m/>
    <m/>
    <m/>
    <m/>
    <n v="144900000"/>
    <n v="0"/>
    <m/>
    <n v="144900000"/>
    <n v="47479757"/>
    <n v="97420243"/>
    <n v="0"/>
    <n v="0"/>
    <n v="27850889"/>
    <n v="0"/>
    <n v="0"/>
    <n v="0"/>
    <n v="0"/>
    <n v="0"/>
    <n v="19628868"/>
    <n v="0"/>
    <n v="0"/>
    <n v="0"/>
    <m/>
    <n v="0"/>
    <s v="RS"/>
  </r>
  <r>
    <x v="1"/>
    <s v="A"/>
    <s v="AGUA POTABLE Y ALCANTARILLADO"/>
    <s v="RURAL"/>
    <s v="SOCIAL"/>
    <s v="OSORNO"/>
    <s v="OSORNO"/>
    <n v="1"/>
    <x v="2"/>
    <s v="EJECUCION"/>
    <n v="30257472"/>
    <m/>
    <m/>
    <s v="30257472EJECUCION"/>
    <s v="2308-101-LR19"/>
    <s v="* CONSTRUCCION RED DE ALCANTARILLADO Y PLANTA DE TRATAMIENTO SECTOR PICHIL, OSORNO"/>
    <s v="* CERT. CORE 175 20.06 - APRUEBA ETAPA EJECUCION CON CARGO FNDR. - * CERT. CORE 310 10.2020 - ACTUALIZA COSTO"/>
    <m/>
    <m/>
    <m/>
    <m/>
    <m/>
    <m/>
    <n v="416993000"/>
    <n v="0"/>
    <m/>
    <n v="0"/>
    <n v="0"/>
    <n v="0"/>
    <n v="0"/>
    <n v="0"/>
    <n v="0"/>
    <n v="0"/>
    <n v="0"/>
    <n v="0"/>
    <n v="0"/>
    <n v="0"/>
    <n v="0"/>
    <n v="0"/>
    <n v="0"/>
    <n v="0"/>
    <m/>
    <n v="416993000"/>
    <s v="RS"/>
  </r>
  <r>
    <x v="1"/>
    <s v="A"/>
    <s v="SALUD"/>
    <s v="URBANO"/>
    <s v="SOCIAL"/>
    <s v="OSORNO"/>
    <s v="OSORNO"/>
    <n v="1"/>
    <x v="2"/>
    <s v="EJECUCION"/>
    <n v="30062818"/>
    <m/>
    <m/>
    <s v="30062818EJECUCION"/>
    <m/>
    <s v="** AMPLIACION CESFAM OVEJERIA OSORNO"/>
    <s v="* CERT. CORE 117 ABRIL 2020 INCOPORA SALDO"/>
    <m/>
    <m/>
    <m/>
    <m/>
    <m/>
    <m/>
    <n v="3289875729"/>
    <n v="3213972235"/>
    <m/>
    <n v="67701742"/>
    <n v="4292996"/>
    <n v="63408746"/>
    <m/>
    <n v="0"/>
    <n v="4292996"/>
    <n v="0"/>
    <n v="0"/>
    <n v="0"/>
    <n v="0"/>
    <n v="0"/>
    <n v="0"/>
    <m/>
    <m/>
    <m/>
    <m/>
    <n v="8201752"/>
    <s v="RS"/>
  </r>
  <r>
    <x v="1"/>
    <s v="A"/>
    <s v="SALUD"/>
    <s v="URBANO"/>
    <s v="SOCIAL"/>
    <s v="OSORNO"/>
    <s v="OSORNO"/>
    <n v="1"/>
    <x v="2"/>
    <s v="EJECUCION"/>
    <n v="30129384"/>
    <m/>
    <m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n v="0"/>
    <n v="0"/>
    <n v="0"/>
    <n v="0"/>
    <n v="0"/>
    <n v="7039913"/>
    <n v="0"/>
    <n v="0"/>
    <m/>
    <m/>
    <m/>
    <m/>
    <n v="0"/>
    <s v="RS"/>
  </r>
  <r>
    <x v="1"/>
    <s v="A"/>
    <s v="SALUD"/>
    <s v="URBANO"/>
    <s v="SOCIAL"/>
    <s v="OSORNO"/>
    <s v="OSORNO"/>
    <n v="1"/>
    <x v="2"/>
    <s v="EJECUCION"/>
    <n v="30470902"/>
    <m/>
    <m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n v="0"/>
    <n v="0"/>
    <n v="0"/>
    <n v="0"/>
    <n v="0"/>
    <n v="0"/>
    <n v="0"/>
    <n v="0"/>
    <m/>
    <m/>
    <m/>
    <m/>
    <n v="0"/>
    <s v="RS"/>
  </r>
  <r>
    <x v="2"/>
    <s v="A"/>
    <s v="MULTISECTORIAL"/>
    <s v="URBANO"/>
    <s v="SOCIAL"/>
    <s v="OSORNO"/>
    <s v="OSORNO"/>
    <n v="1"/>
    <x v="4"/>
    <s v="EJECUCION"/>
    <s v="FRIL"/>
    <m/>
    <m/>
    <s v="FRILEJECUCION"/>
    <m/>
    <s v="FONDO REGIONAL DE INICIATIVAS LOCAL - ANEXO PAGINA 2"/>
    <m/>
    <m/>
    <m/>
    <m/>
    <m/>
    <m/>
    <m/>
    <n v="219181184"/>
    <n v="0"/>
    <m/>
    <n v="219181184"/>
    <n v="219181184"/>
    <n v="0"/>
    <n v="0"/>
    <n v="6750156"/>
    <n v="0"/>
    <n v="2958966"/>
    <n v="0"/>
    <n v="30866995"/>
    <n v="69416176"/>
    <n v="0"/>
    <n v="109188891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9099987654"/>
    <n v="13864577742"/>
    <m/>
    <n v="4143346004"/>
    <n v="3695941567"/>
    <n v="447404437"/>
    <n v="0"/>
    <n v="493714323"/>
    <n v="327203652"/>
    <n v="231652808"/>
    <n v="229131460"/>
    <n v="515745999"/>
    <n v="753655167"/>
    <n v="237199358"/>
    <n v="325836149"/>
    <n v="262457136"/>
    <n v="96501189"/>
    <n v="222844326"/>
    <m/>
    <n v="1109206390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s v="OSORNO"/>
    <s v="OSORNO"/>
    <n v="1"/>
    <x v="2"/>
    <s v="EJECUCION"/>
    <n v="30463800"/>
    <m/>
    <m/>
    <s v="30463800EJECUCION"/>
    <m/>
    <s v="* REPOSICION HOSPEDERIA HOGAR DE CRISTO, OSORNO"/>
    <m/>
    <m/>
    <m/>
    <m/>
    <m/>
    <m/>
    <m/>
    <n v="4144186000"/>
    <n v="0"/>
    <m/>
    <n v="0"/>
    <n v="0"/>
    <n v="0"/>
    <n v="0"/>
    <n v="0"/>
    <n v="0"/>
    <n v="0"/>
    <n v="0"/>
    <n v="0"/>
    <n v="0"/>
    <n v="0"/>
    <n v="0"/>
    <n v="0"/>
    <n v="0"/>
    <n v="0"/>
    <m/>
    <n v="4144186000"/>
    <s v="RS"/>
  </r>
  <r>
    <x v="1"/>
    <s v="A"/>
    <s v="TRANSPORTE Y VIVIENDA"/>
    <s v="URBANO"/>
    <s v="SOCIAL"/>
    <s v="OSORNO"/>
    <s v="OSORNO"/>
    <n v="1"/>
    <x v="2"/>
    <s v="EJECUCION"/>
    <n v="30123182"/>
    <s v="G"/>
    <m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0"/>
    <n v="0"/>
    <n v="0"/>
    <n v="0"/>
    <n v="0"/>
    <n v="0"/>
    <n v="0"/>
    <n v="0"/>
    <n v="0"/>
    <n v="0"/>
    <n v="0"/>
    <n v="0"/>
    <n v="0"/>
    <n v="0"/>
    <n v="0"/>
    <m/>
    <n v="5579270000"/>
    <s v="RS"/>
  </r>
  <r>
    <x v="1"/>
    <s v="N"/>
    <s v="DEFENSA Y SEGURIDAD"/>
    <s v="URBANO"/>
    <s v="SOCIAL"/>
    <s v="OSORNO"/>
    <s v="OSORNO"/>
    <n v="1"/>
    <x v="2"/>
    <s v="DISEÑO"/>
    <n v="40015396"/>
    <m/>
    <s v="IGNACIO ORTIZ"/>
    <m/>
    <m/>
    <s v="** REPOSICION JUZGADO DE POLICIA LOCAL"/>
    <s v="*CERT. CORE 293 09.20 - INCORPORA Y CAMBIA NOMBRE"/>
    <m/>
    <m/>
    <s v="1857 11.20"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</r>
  <r>
    <x v="1"/>
    <s v="N"/>
    <s v="TRANSPORTE Y VIVIENDA"/>
    <s v="URBANO"/>
    <s v="SOCIAL"/>
    <s v="OSORNO"/>
    <s v="OSORNO"/>
    <n v="1"/>
    <x v="2"/>
    <s v="EJECUCION"/>
    <n v="40019026"/>
    <m/>
    <s v="GLORIA QUEZADA"/>
    <m/>
    <m/>
    <s v="* REPOSICION DE VEREDAS SECTOR NORTE, OSORNO"/>
    <s v="*CERT. CORE 270 09.20 - INCORPORA Y AJUSTA COSTO"/>
    <m/>
    <m/>
    <s v="1854 11.20"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</r>
  <r>
    <x v="1"/>
    <s v="N"/>
    <s v="DEFENSA Y SEGURIDAD"/>
    <s v="URBANO"/>
    <s v="SOCIAL"/>
    <s v="OSORNO"/>
    <s v="OSORNO"/>
    <n v="1"/>
    <x v="2"/>
    <s v="EJECUCION"/>
    <n v="40008282"/>
    <m/>
    <m/>
    <m/>
    <m/>
    <s v="** REPOSICION SEXTA COMPAÑÍA DE BOMBEROS DE OSORNO"/>
    <s v="* CERT. CORE 321 11.20 - SE INCORPORA"/>
    <m/>
    <m/>
    <m/>
    <m/>
    <m/>
    <m/>
    <n v="988704000"/>
    <n v="0"/>
    <m/>
    <n v="0"/>
    <n v="0"/>
    <n v="0"/>
    <n v="0"/>
    <n v="0"/>
    <n v="0"/>
    <n v="0"/>
    <n v="0"/>
    <n v="0"/>
    <n v="0"/>
    <n v="0"/>
    <n v="0"/>
    <n v="0"/>
    <n v="0"/>
    <n v="0"/>
    <m/>
    <n v="988704000"/>
    <s v="RS"/>
  </r>
  <r>
    <x v="1"/>
    <s v="N"/>
    <s v="EDUCACIÓN Y CULTURA"/>
    <s v="URBANO"/>
    <s v="SOCIAL"/>
    <s v="OSORNO"/>
    <s v="OSORNO"/>
    <n v="1"/>
    <x v="2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</r>
  <r>
    <x v="1"/>
    <s v="N"/>
    <s v="TRANSPORTE Y VIVIENDA"/>
    <s v="URBANO"/>
    <s v="SOCIAL"/>
    <s v="OSORNO"/>
    <s v="OSORNO"/>
    <n v="1"/>
    <x v="2"/>
    <s v="EJECUCION"/>
    <n v="40019022"/>
    <m/>
    <m/>
    <s v="40019022EJECUCION"/>
    <m/>
    <s v="* REPOSICION VEREDAS POBLACION ANGULO, COMUNA DE OSORNO"/>
    <s v="* CERT. CORE 206 07.19 - SE INCORPORA AL PPTO 2019 CON CARGO AL FNDR / * CERT. CORE 162 05,20 CAMBIA NOMBRE "/>
    <m/>
    <m/>
    <s v="1556 08.20"/>
    <m/>
    <m/>
    <m/>
    <n v="519400000"/>
    <n v="0"/>
    <m/>
    <n v="0"/>
    <n v="0"/>
    <n v="0"/>
    <n v="0"/>
    <n v="0"/>
    <n v="0"/>
    <n v="0"/>
    <n v="0"/>
    <n v="0"/>
    <n v="0"/>
    <n v="0"/>
    <n v="0"/>
    <n v="0"/>
    <n v="0"/>
    <n v="0"/>
    <m/>
    <n v="5194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3317045000"/>
    <n v="0"/>
    <m/>
    <n v="0"/>
    <n v="0"/>
    <n v="0"/>
    <n v="0"/>
    <n v="0"/>
    <n v="0"/>
    <n v="0"/>
    <n v="0"/>
    <n v="0"/>
    <n v="0"/>
    <n v="0"/>
    <n v="0"/>
    <n v="0"/>
    <n v="0"/>
    <n v="0"/>
    <m/>
    <n v="1331704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OSORNO"/>
    <m/>
    <m/>
    <m/>
    <m/>
    <m/>
    <m/>
    <m/>
    <n v="42417032654"/>
    <n v="13864577742"/>
    <m/>
    <n v="4143346004"/>
    <n v="3695941567"/>
    <n v="447404437"/>
    <n v="0"/>
    <n v="493714323"/>
    <n v="327203652"/>
    <n v="231652808"/>
    <n v="229131460"/>
    <n v="515745999"/>
    <n v="753655167"/>
    <n v="237199358"/>
    <n v="325836149"/>
    <n v="262457136"/>
    <n v="96501189"/>
    <n v="222844326"/>
    <m/>
    <n v="2440910890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PTO. OCTAY"/>
    <n v="2"/>
    <x v="2"/>
    <s v="DISEÑO"/>
    <n v="30412923"/>
    <m/>
    <m/>
    <s v="30412923DISEÑO"/>
    <m/>
    <s v="CONSTRUCCION POSTA SALUD EL PONCHO"/>
    <m/>
    <m/>
    <m/>
    <m/>
    <m/>
    <m/>
    <m/>
    <n v="19780000"/>
    <n v="7512000"/>
    <m/>
    <n v="0"/>
    <n v="0"/>
    <n v="0"/>
    <n v="0"/>
    <n v="0"/>
    <n v="0"/>
    <n v="0"/>
    <n v="0"/>
    <n v="0"/>
    <n v="0"/>
    <n v="0"/>
    <n v="0"/>
    <n v="0"/>
    <n v="0"/>
    <n v="0"/>
    <m/>
    <n v="12268000"/>
    <s v="RS"/>
  </r>
  <r>
    <x v="1"/>
    <s v="A"/>
    <s v="EDUCACIÓN Y CULTURA"/>
    <s v="RURAL"/>
    <s v="SOCIAL"/>
    <s v="OSORNO"/>
    <s v="PTO. OCTAY"/>
    <n v="2"/>
    <x v="5"/>
    <s v="EJECUCION"/>
    <n v="30478036"/>
    <m/>
    <m/>
    <s v="30478036EJECUCION"/>
    <s v="739231-39-LR19"/>
    <s v="* REPOSICION ESCUELA RURAL EL ISLOTE RUPANCO, PUERTO OCTAY"/>
    <s v="* CERT. CORE 247 22.08.19 - APRUEBA REINCORPORAR CON CARGO AL FNDR./ CERT CORE. 336 19.11.20 - COSTO"/>
    <m/>
    <m/>
    <m/>
    <m/>
    <m/>
    <m/>
    <n v="1264238764"/>
    <n v="0"/>
    <m/>
    <n v="864563412"/>
    <n v="864563412"/>
    <n v="0"/>
    <n v="0"/>
    <n v="102163291"/>
    <n v="0"/>
    <n v="99666408"/>
    <n v="96671875"/>
    <n v="230229291"/>
    <n v="0"/>
    <n v="117327599"/>
    <n v="0"/>
    <n v="143857420"/>
    <n v="32277284"/>
    <n v="42370244"/>
    <m/>
    <n v="399675352"/>
    <s v="RS"/>
  </r>
  <r>
    <x v="3"/>
    <s v="A"/>
    <s v="MULTISECTORIAL"/>
    <s v="RURAL"/>
    <s v="SOCIAL"/>
    <s v="OSORNO"/>
    <s v="PTO. OCTAY"/>
    <n v="2"/>
    <x v="2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17007052"/>
    <n v="17007052"/>
    <n v="0"/>
    <n v="0"/>
    <n v="0"/>
    <n v="0"/>
    <n v="0"/>
    <n v="0"/>
    <n v="0"/>
    <n v="0"/>
    <n v="0"/>
    <n v="0"/>
    <n v="17007052"/>
    <n v="0"/>
    <n v="0"/>
    <m/>
    <n v="30116948"/>
    <s v="RS*"/>
  </r>
  <r>
    <x v="1"/>
    <s v="A"/>
    <s v="TRANSPORTE Y VIVIENDA"/>
    <s v="RURAL"/>
    <s v="SOCIAL"/>
    <s v="OSORNO"/>
    <s v="PTO. OCTAY"/>
    <n v="2"/>
    <x v="1"/>
    <s v="EJECUCION"/>
    <n v="40008506"/>
    <m/>
    <m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203000"/>
    <n v="525203000"/>
    <n v="0"/>
    <n v="0"/>
    <n v="0"/>
    <n v="2000000"/>
    <n v="1390405"/>
    <n v="80806669"/>
    <n v="181999954"/>
    <n v="0"/>
    <n v="76487317"/>
    <n v="53359322"/>
    <n v="127159333"/>
    <n v="2000000"/>
    <n v="0"/>
    <m/>
    <n v="350000"/>
    <s v="RS*"/>
  </r>
  <r>
    <x v="2"/>
    <s v="A"/>
    <s v="MULTISECTORIAL"/>
    <s v="URBANO"/>
    <s v="SOCIAL"/>
    <s v="OSORNO"/>
    <s v="PTO. OCTAY"/>
    <n v="2"/>
    <x v="4"/>
    <s v="EJECUCION"/>
    <s v="FRIL"/>
    <m/>
    <m/>
    <s v="FRILEJECUCION"/>
    <m/>
    <s v="FONDO REGIONAL DE INICIATIVAS LOCAL - ANEXO PAGINA 2"/>
    <m/>
    <m/>
    <m/>
    <m/>
    <m/>
    <m/>
    <m/>
    <n v="104737595"/>
    <n v="0"/>
    <m/>
    <n v="104737595"/>
    <n v="104737595"/>
    <n v="0"/>
    <n v="0"/>
    <n v="0"/>
    <n v="0"/>
    <n v="0"/>
    <n v="41561249"/>
    <n v="0"/>
    <n v="0"/>
    <n v="0"/>
    <n v="63176346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961433359"/>
    <n v="7512000"/>
    <m/>
    <n v="1511511059"/>
    <n v="1511511059"/>
    <n v="0"/>
    <n v="0"/>
    <n v="102163291"/>
    <n v="2000000"/>
    <n v="101056813"/>
    <n v="219039793"/>
    <n v="412229245"/>
    <n v="0"/>
    <n v="193814916"/>
    <n v="116535668"/>
    <n v="288023805"/>
    <n v="34277284"/>
    <n v="42370244"/>
    <m/>
    <n v="4424103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RURAL"/>
    <s v="CONECTIVIDAD"/>
    <s v="OSORNO"/>
    <s v="PTO. OCTAY"/>
    <n v="2"/>
    <x v="1"/>
    <s v="EJECUCION"/>
    <n v="40013401"/>
    <m/>
    <m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0"/>
    <n v="0"/>
    <n v="0"/>
    <n v="0"/>
    <n v="0"/>
    <n v="0"/>
    <n v="0"/>
    <n v="0"/>
    <n v="0"/>
    <n v="0"/>
    <n v="0"/>
    <n v="0"/>
    <n v="0"/>
    <n v="0"/>
    <n v="0"/>
    <m/>
    <n v="449112000"/>
    <s v="RS*"/>
  </r>
  <r>
    <x v="3"/>
    <s v="N"/>
    <s v="MULTISECTORIAL"/>
    <s v="URBANO"/>
    <s v="SOCIAL"/>
    <s v="OSORNO"/>
    <s v="PTO. OCTAY"/>
    <n v="2"/>
    <x v="2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749112000"/>
    <n v="0"/>
    <m/>
    <n v="0"/>
    <n v="0"/>
    <n v="0"/>
    <n v="0"/>
    <n v="0"/>
    <n v="0"/>
    <n v="0"/>
    <n v="0"/>
    <n v="0"/>
    <n v="0"/>
    <n v="0"/>
    <n v="0"/>
    <n v="0"/>
    <n v="0"/>
    <n v="0"/>
    <m/>
    <n v="74911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ERTO OCTAY"/>
    <m/>
    <m/>
    <m/>
    <m/>
    <m/>
    <m/>
    <m/>
    <n v="2710545359"/>
    <n v="7512000"/>
    <m/>
    <n v="1511511059"/>
    <n v="1511511059"/>
    <n v="0"/>
    <n v="0"/>
    <n v="102163291"/>
    <n v="2000000"/>
    <n v="101056813"/>
    <n v="219039793"/>
    <n v="412229245"/>
    <n v="0"/>
    <n v="193814916"/>
    <n v="116535668"/>
    <n v="288023805"/>
    <n v="34277284"/>
    <n v="42370244"/>
    <m/>
    <n v="11915223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OSORNO"/>
    <s v="PURRANQUE"/>
    <n v="3"/>
    <x v="2"/>
    <s v="EJECUCION"/>
    <n v="30397335"/>
    <m/>
    <m/>
    <s v="30397335EJECUCION"/>
    <m/>
    <s v="CONSTRUCCION SERVICIO APR COLONIA PONCE, PURRANQUE"/>
    <m/>
    <m/>
    <m/>
    <m/>
    <m/>
    <m/>
    <m/>
    <n v="529939000"/>
    <n v="234367073"/>
    <m/>
    <n v="247512490"/>
    <n v="247512490"/>
    <n v="0"/>
    <n v="0"/>
    <n v="0"/>
    <n v="0"/>
    <n v="0"/>
    <n v="14949375"/>
    <n v="0"/>
    <n v="1437500"/>
    <n v="88750560"/>
    <n v="1437500"/>
    <n v="27733376"/>
    <n v="30903705"/>
    <n v="82300474"/>
    <m/>
    <n v="48059437"/>
    <s v="RS"/>
  </r>
  <r>
    <x v="1"/>
    <s v="A"/>
    <s v="DEPORTE"/>
    <s v="RURAL"/>
    <s v="SOCIAL"/>
    <s v="OSORNO"/>
    <s v="PURRANQUE"/>
    <n v="3"/>
    <x v="1"/>
    <s v="EJECUCION"/>
    <n v="30134930"/>
    <m/>
    <m/>
    <s v="30134930EJECUCION"/>
    <m/>
    <s v="CONSTRUCCION ESTADIO CORTE-ALTO, PURRANQUE"/>
    <m/>
    <m/>
    <m/>
    <m/>
    <m/>
    <m/>
    <m/>
    <n v="1004973000"/>
    <n v="315623727"/>
    <m/>
    <n v="602006659"/>
    <n v="602006659"/>
    <n v="0"/>
    <n v="0"/>
    <n v="0"/>
    <n v="99488179"/>
    <n v="51581924"/>
    <n v="0"/>
    <n v="74972489"/>
    <n v="28757605"/>
    <n v="118465254"/>
    <n v="0"/>
    <n v="125744916"/>
    <n v="102996292"/>
    <n v="0"/>
    <m/>
    <n v="87342614"/>
    <s v="RS"/>
  </r>
  <r>
    <x v="1"/>
    <s v="A"/>
    <s v="TRANSPORTE Y VIVIENDA"/>
    <s v="RURAL"/>
    <s v="SOCIAL"/>
    <s v="OSORNO"/>
    <s v="PURRANQUE"/>
    <n v="3"/>
    <x v="1"/>
    <s v="EJECUCION"/>
    <n v="40005410"/>
    <m/>
    <m/>
    <s v="40005410EJECUCION"/>
    <m/>
    <s v="CONSERVACION VEREDAS SECTOR CENTRO NORTE, COMUNA DE PURRANQUE (C33)"/>
    <m/>
    <m/>
    <m/>
    <m/>
    <m/>
    <m/>
    <m/>
    <n v="521481000"/>
    <n v="215960599"/>
    <m/>
    <n v="277529490"/>
    <n v="277529490"/>
    <n v="0"/>
    <n v="0"/>
    <n v="0"/>
    <n v="0"/>
    <n v="0"/>
    <n v="0"/>
    <n v="34551979"/>
    <n v="0"/>
    <n v="0"/>
    <n v="0"/>
    <n v="14219107"/>
    <n v="228758404"/>
    <n v="0"/>
    <m/>
    <n v="27990911"/>
    <s v="RS*"/>
  </r>
  <r>
    <x v="1"/>
    <s v="A"/>
    <s v="TRANSPORTE Y VIVIENDA"/>
    <s v="RURAL"/>
    <s v="SOCIAL"/>
    <s v="OSORNO"/>
    <s v="PURRANQUE"/>
    <n v="3"/>
    <x v="1"/>
    <s v="EJECUCION"/>
    <n v="40005409"/>
    <m/>
    <m/>
    <s v="40005409EJECUCION"/>
    <m/>
    <s v="CONSERVACION CAMINOS NO ENROLADOS COMUNA DE PURRANQUE (C33)"/>
    <m/>
    <m/>
    <m/>
    <m/>
    <m/>
    <m/>
    <m/>
    <n v="358631000"/>
    <n v="165275947"/>
    <m/>
    <n v="125059189"/>
    <n v="125059189"/>
    <n v="0"/>
    <n v="0"/>
    <n v="0"/>
    <n v="0"/>
    <n v="0"/>
    <n v="0"/>
    <n v="35943384"/>
    <n v="0"/>
    <n v="0"/>
    <n v="0"/>
    <n v="12234359"/>
    <n v="76881446"/>
    <n v="0"/>
    <m/>
    <n v="68295864"/>
    <s v="RS*"/>
  </r>
  <r>
    <x v="1"/>
    <s v="A"/>
    <s v="SALUD"/>
    <s v="RURAL"/>
    <s v="SOCIAL"/>
    <s v="OSORNO"/>
    <s v="PURRANQUE"/>
    <n v="3"/>
    <x v="2"/>
    <s v="DISEÑO"/>
    <n v="30171924"/>
    <m/>
    <m/>
    <s v="30171924DISEÑO"/>
    <m/>
    <s v="REPOSICION POSTA RURAL COLONIA PONCE, PURRANQUE"/>
    <m/>
    <m/>
    <m/>
    <m/>
    <m/>
    <m/>
    <m/>
    <n v="21277640"/>
    <n v="16219730"/>
    <m/>
    <n v="0"/>
    <n v="0"/>
    <n v="0"/>
    <n v="0"/>
    <n v="0"/>
    <n v="0"/>
    <n v="0"/>
    <n v="0"/>
    <n v="0"/>
    <n v="0"/>
    <n v="0"/>
    <n v="0"/>
    <n v="0"/>
    <n v="0"/>
    <n v="0"/>
    <m/>
    <n v="5057910"/>
    <s v="RS"/>
  </r>
  <r>
    <x v="1"/>
    <s v="A"/>
    <s v="SALUD"/>
    <s v="RURAL"/>
    <s v="SOCIAL"/>
    <s v="OSORNO"/>
    <s v="PURRANQUE"/>
    <n v="3"/>
    <x v="2"/>
    <s v="DISEÑO"/>
    <n v="30171875"/>
    <m/>
    <m/>
    <s v="30171875DISEÑO"/>
    <s v="3443-47-LE19"/>
    <s v="REPOSICION POSTA SALUD RURAL COLIGUAL, PURRANQUE"/>
    <m/>
    <m/>
    <m/>
    <m/>
    <m/>
    <m/>
    <m/>
    <n v="25140000"/>
    <n v="0"/>
    <m/>
    <n v="11610000"/>
    <n v="4610000"/>
    <n v="7000000"/>
    <n v="0"/>
    <n v="0"/>
    <n v="0"/>
    <n v="0"/>
    <n v="0"/>
    <n v="0"/>
    <n v="0"/>
    <n v="4610000"/>
    <n v="0"/>
    <n v="0"/>
    <n v="0"/>
    <n v="0"/>
    <m/>
    <n v="13530000"/>
    <s v="RS"/>
  </r>
  <r>
    <x v="1"/>
    <s v="A"/>
    <s v="SALUD"/>
    <s v="RURAL"/>
    <s v="SOCIAL"/>
    <s v="OSORNO"/>
    <s v="PURRANQUE"/>
    <n v="3"/>
    <x v="2"/>
    <s v="DISEÑO"/>
    <n v="30171923"/>
    <m/>
    <m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0"/>
    <n v="0"/>
    <n v="0"/>
    <n v="0"/>
    <n v="0"/>
    <n v="0"/>
    <n v="0"/>
    <n v="0"/>
    <n v="0"/>
    <n v="0"/>
    <n v="0"/>
    <n v="0"/>
    <n v="0"/>
    <n v="0"/>
    <n v="0"/>
    <m/>
    <n v="11700000"/>
    <s v="RS"/>
  </r>
  <r>
    <x v="1"/>
    <s v="N"/>
    <s v="ENERGIA"/>
    <s v="RURAL"/>
    <s v="SOCIAL"/>
    <s v="OSORNO"/>
    <s v="PURRANQUE"/>
    <n v="3"/>
    <x v="2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361000"/>
    <n v="153361000"/>
    <n v="0"/>
    <n v="0"/>
    <n v="0"/>
    <n v="153361000"/>
    <n v="0"/>
    <n v="0"/>
    <n v="0"/>
    <n v="0"/>
    <n v="0"/>
    <n v="0"/>
    <n v="0"/>
    <n v="0"/>
    <n v="0"/>
    <m/>
    <n v="270000"/>
    <s v="RS"/>
  </r>
  <r>
    <x v="2"/>
    <s v="A"/>
    <s v="MULTISECTORIAL"/>
    <s v="URBANO"/>
    <s v="SOCIAL"/>
    <s v="OSORNO"/>
    <s v="PURRANQUE"/>
    <n v="3"/>
    <x v="4"/>
    <s v="EJECUCION"/>
    <s v="FRIL"/>
    <m/>
    <m/>
    <s v="FRILEJECUCION"/>
    <m/>
    <s v="FONDO REGIONAL DE INICIATIVAS LOCAL - ANEXO PAGINA 2"/>
    <m/>
    <m/>
    <m/>
    <m/>
    <m/>
    <m/>
    <m/>
    <n v="130899609"/>
    <n v="0"/>
    <m/>
    <n v="130899609"/>
    <n v="130899609"/>
    <n v="0"/>
    <n v="0"/>
    <n v="68746010"/>
    <n v="42180911"/>
    <n v="12137911"/>
    <n v="0"/>
    <n v="0"/>
    <n v="0"/>
    <n v="6554029"/>
    <n v="1280748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765472249"/>
    <n v="955247076"/>
    <m/>
    <n v="1547978437"/>
    <n v="1540978437"/>
    <n v="7000000"/>
    <n v="0"/>
    <n v="68746010"/>
    <n v="295030090"/>
    <n v="63719835"/>
    <n v="14949375"/>
    <n v="145467852"/>
    <n v="30195105"/>
    <n v="218379843"/>
    <n v="2718248"/>
    <n v="179931758"/>
    <n v="439539847"/>
    <n v="82300474"/>
    <m/>
    <n v="26224673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PURRANQUE"/>
    <n v="3"/>
    <x v="2"/>
    <s v="DISEÑO"/>
    <n v="30068433"/>
    <m/>
    <m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0"/>
    <n v="0"/>
    <n v="0"/>
    <n v="0"/>
    <n v="0"/>
    <n v="0"/>
    <n v="0"/>
    <n v="0"/>
    <n v="0"/>
    <n v="0"/>
    <n v="0"/>
    <n v="0"/>
    <n v="0"/>
    <n v="0"/>
    <n v="0"/>
    <m/>
    <n v="20374000"/>
    <s v="RS"/>
  </r>
  <r>
    <x v="3"/>
    <s v="N"/>
    <s v="DEFENSA Y SEGURIDAD"/>
    <s v="URBANO"/>
    <s v="SOCIAL"/>
    <s v="OSORNO"/>
    <s v="PURRANQUE"/>
    <n v="3"/>
    <x v="2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</r>
  <r>
    <x v="1"/>
    <s v="N"/>
    <s v="TRANSPORTE Y VIVIENDA"/>
    <s v="URBANO"/>
    <s v="SOCIAL"/>
    <s v="OSORNO"/>
    <s v="PURRANQUE"/>
    <n v="3"/>
    <x v="2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0"/>
    <n v="0"/>
    <n v="0"/>
    <n v="0"/>
    <n v="0"/>
    <n v="0"/>
    <n v="0"/>
    <n v="0"/>
    <n v="0"/>
    <n v="0"/>
    <n v="0"/>
    <n v="0"/>
    <n v="0"/>
    <n v="0"/>
    <n v="0"/>
    <m/>
    <n v="694291000"/>
    <s v="RS*"/>
  </r>
  <r>
    <x v="3"/>
    <s v="N"/>
    <s v="MULTISECTORIAL"/>
    <s v="URBANO"/>
    <s v="SOCIAL"/>
    <s v="OSORNO"/>
    <s v="PURRANQUE"/>
    <n v="3"/>
    <x v="1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</r>
  <r>
    <x v="1"/>
    <s v="N"/>
    <s v="TRANSPORTE Y VIVIENDA"/>
    <s v="URBANO"/>
    <s v="SOCIAL"/>
    <s v="OSORNO"/>
    <s v="PURRANQUE"/>
    <n v="3"/>
    <x v="2"/>
    <s v="EJECUCION"/>
    <n v="40019355"/>
    <m/>
    <m/>
    <s v="40019355EJECUCION"/>
    <m/>
    <s v="** CONSERVACION VEREDAS LOCALIDAD DE CORTE ALTO (C33)"/>
    <s v="* CERT. CORE 306 10.2020 - APRUEBA INCORPORAR"/>
    <m/>
    <m/>
    <m/>
    <m/>
    <m/>
    <m/>
    <n v="625991000"/>
    <n v="0"/>
    <m/>
    <n v="0"/>
    <n v="0"/>
    <n v="0"/>
    <n v="0"/>
    <n v="0"/>
    <n v="0"/>
    <n v="0"/>
    <n v="0"/>
    <n v="0"/>
    <n v="0"/>
    <n v="0"/>
    <n v="0"/>
    <n v="0"/>
    <n v="0"/>
    <n v="0"/>
    <m/>
    <n v="625991000"/>
    <s v="RS*"/>
  </r>
  <r>
    <x v="1"/>
    <s v="N"/>
    <s v="TRANSPORTE Y VIVIENDA"/>
    <s v="RURAL"/>
    <s v="CONECTIVIDAD"/>
    <s v="OSORNO"/>
    <s v="PURRANQUE"/>
    <n v="3"/>
    <x v="1"/>
    <s v="EJECUCION"/>
    <n v="40019354"/>
    <m/>
    <m/>
    <s v="40019354EJECUCION"/>
    <m/>
    <s v="CONSERVACION CAMINOS NO ENROLADOS COLONIA PONCE (C33)"/>
    <m/>
    <m/>
    <m/>
    <s v="1635 09.20"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436472732"/>
    <n v="0"/>
    <m/>
    <n v="0"/>
    <n v="0"/>
    <n v="0"/>
    <n v="0"/>
    <n v="0"/>
    <n v="0"/>
    <n v="0"/>
    <n v="0"/>
    <n v="0"/>
    <n v="0"/>
    <n v="0"/>
    <n v="0"/>
    <n v="0"/>
    <n v="0"/>
    <n v="0"/>
    <m/>
    <n v="243647273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RRANQUE"/>
    <m/>
    <m/>
    <m/>
    <m/>
    <m/>
    <m/>
    <m/>
    <n v="5201944981"/>
    <n v="955247076"/>
    <m/>
    <n v="1547978437"/>
    <n v="1540978437"/>
    <n v="7000000"/>
    <n v="0"/>
    <n v="68746010"/>
    <n v="295030090"/>
    <n v="63719835"/>
    <n v="14949375"/>
    <n v="145467852"/>
    <n v="30195105"/>
    <n v="218379843"/>
    <n v="2718248"/>
    <n v="179931758"/>
    <n v="439539847"/>
    <n v="82300474"/>
    <m/>
    <n v="269871946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CONECTIVIDAD"/>
    <s v="OSORNO"/>
    <s v="PUYEHUE"/>
    <n v="4"/>
    <x v="1"/>
    <s v="EJECUCION"/>
    <n v="40001354"/>
    <m/>
    <m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76765456"/>
    <n v="176765456"/>
    <n v="0"/>
    <n v="0"/>
    <n v="0"/>
    <n v="0"/>
    <n v="0"/>
    <n v="0"/>
    <n v="0"/>
    <n v="0"/>
    <n v="176765456"/>
    <n v="0"/>
    <n v="0"/>
    <n v="0"/>
    <n v="0"/>
    <m/>
    <n v="22028663"/>
    <s v="RS*"/>
  </r>
  <r>
    <x v="1"/>
    <s v="A"/>
    <s v="EDUCACIÓN Y CULTURA"/>
    <s v="RURAL"/>
    <s v="SOCIAL"/>
    <s v="OSORNO"/>
    <s v="PUYEHUE"/>
    <n v="4"/>
    <x v="2"/>
    <s v="EJECUCION"/>
    <n v="30067012"/>
    <m/>
    <m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6543847"/>
    <n v="6543847"/>
    <n v="0"/>
    <m/>
    <n v="1404852"/>
    <n v="2318481"/>
    <n v="0"/>
    <n v="0"/>
    <n v="0"/>
    <n v="678300"/>
    <n v="2142214"/>
    <n v="0"/>
    <m/>
    <m/>
    <m/>
    <m/>
    <n v="24326976"/>
    <s v="IN"/>
  </r>
  <r>
    <x v="3"/>
    <s v="A"/>
    <s v="TRANSPORTE Y VIVIENDA"/>
    <s v="URBANO"/>
    <s v="SOCIAL"/>
    <s v="OSORNO"/>
    <s v="PUYEHUE"/>
    <n v="4"/>
    <x v="2"/>
    <s v="EJECUCION"/>
    <n v="40018376"/>
    <m/>
    <m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</r>
  <r>
    <x v="1"/>
    <s v="A"/>
    <s v="MULTISECTORIAL"/>
    <s v="URBANO"/>
    <s v="CONECTIVIDAD"/>
    <s v="OSORNO"/>
    <s v="PUYEHUE"/>
    <n v="4"/>
    <x v="2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82961522"/>
    <n v="34613036"/>
    <n v="48348486"/>
    <n v="0"/>
    <n v="15576529"/>
    <n v="19036507"/>
    <n v="0"/>
    <n v="0"/>
    <n v="0"/>
    <n v="0"/>
    <n v="0"/>
    <n v="0"/>
    <n v="0"/>
    <n v="0"/>
    <n v="0"/>
    <m/>
    <n v="20054478"/>
    <s v="RS"/>
  </r>
  <r>
    <x v="2"/>
    <s v="A"/>
    <s v="MULTISECTORIAL"/>
    <s v="URBANO"/>
    <s v="SOCIAL"/>
    <s v="OSORNO"/>
    <s v="PUYEHUE"/>
    <n v="4"/>
    <x v="4"/>
    <s v="EJECUCION"/>
    <s v="FRIL"/>
    <m/>
    <m/>
    <s v="FRILEJECUCION"/>
    <m/>
    <s v="FONDO REGIONAL DE INICIATIVAS LOCAL - ANEXO PAGINA 2"/>
    <m/>
    <m/>
    <m/>
    <m/>
    <m/>
    <m/>
    <m/>
    <n v="160207000"/>
    <n v="0"/>
    <m/>
    <n v="160207000"/>
    <n v="160207000"/>
    <n v="0"/>
    <n v="0"/>
    <n v="11593920"/>
    <n v="0"/>
    <n v="16580652"/>
    <n v="22559210"/>
    <n v="0"/>
    <n v="54869950"/>
    <n v="0"/>
    <n v="24692135"/>
    <n v="0"/>
    <n v="29911133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702698160"/>
    <n v="3115184988"/>
    <m/>
    <n v="521103055"/>
    <n v="472754569"/>
    <n v="48348486"/>
    <n v="0"/>
    <n v="28575301"/>
    <n v="21354988"/>
    <n v="16580652"/>
    <n v="22559210"/>
    <n v="94625230"/>
    <n v="55548250"/>
    <n v="178907670"/>
    <n v="24692135"/>
    <n v="0"/>
    <n v="29911133"/>
    <n v="0"/>
    <m/>
    <n v="6641011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RURAL"/>
    <s v="CONECTIVIDAD"/>
    <s v="OSORNO"/>
    <s v="PUYEHUE"/>
    <n v="4"/>
    <x v="2"/>
    <s v="EJECUCION"/>
    <n v="30359222"/>
    <m/>
    <m/>
    <m/>
    <m/>
    <s v="** CONSERVACION CAMINOS NO ENROLADOS EN 7 SECTORES DE LA COMUNA DE PUYEHUE"/>
    <s v="* CERT. CORE 246 08.20 / CERT. CORE 279 09,20 - RECONOCE CARTERA DE REEMPLAZO"/>
    <m/>
    <m/>
    <m/>
    <n v="26527000"/>
    <m/>
    <m/>
    <n v="378086000"/>
    <n v="0"/>
    <m/>
    <n v="0"/>
    <n v="0"/>
    <n v="0"/>
    <n v="0"/>
    <n v="0"/>
    <n v="0"/>
    <n v="0"/>
    <n v="0"/>
    <n v="0"/>
    <n v="0"/>
    <n v="0"/>
    <n v="0"/>
    <n v="0"/>
    <n v="0"/>
    <n v="0"/>
    <m/>
    <n v="378086000"/>
    <s v="RS"/>
  </r>
  <r>
    <x v="1"/>
    <s v="A"/>
    <s v="SALUD"/>
    <s v="RURAL"/>
    <s v="SALUD"/>
    <s v="OSORNO"/>
    <s v="PUYEHUE"/>
    <n v="4"/>
    <x v="2"/>
    <s v="DISEÑO"/>
    <n v="40007052"/>
    <m/>
    <m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4400000"/>
    <n v="4400000"/>
    <n v="0"/>
    <n v="0"/>
    <n v="4400000"/>
    <n v="0"/>
    <n v="0"/>
    <n v="0"/>
    <n v="0"/>
    <n v="0"/>
    <n v="0"/>
    <n v="0"/>
    <n v="0"/>
    <n v="0"/>
    <n v="0"/>
    <m/>
    <n v="22127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404613000"/>
    <n v="0"/>
    <m/>
    <n v="4400000"/>
    <n v="4400000"/>
    <n v="0"/>
    <n v="0"/>
    <n v="4400000"/>
    <n v="0"/>
    <n v="0"/>
    <n v="0"/>
    <n v="0"/>
    <n v="0"/>
    <n v="0"/>
    <n v="0"/>
    <n v="0"/>
    <n v="0"/>
    <n v="0"/>
    <m/>
    <n v="400213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YEHUE"/>
    <m/>
    <m/>
    <m/>
    <m/>
    <m/>
    <m/>
    <m/>
    <n v="4107311160"/>
    <n v="3115184988"/>
    <m/>
    <n v="525503055"/>
    <n v="477154569"/>
    <n v="48348486"/>
    <n v="0"/>
    <n v="32975301"/>
    <n v="21354988"/>
    <n v="16580652"/>
    <n v="22559210"/>
    <n v="94625230"/>
    <n v="55548250"/>
    <n v="178907670"/>
    <n v="24692135"/>
    <n v="0"/>
    <n v="29911133"/>
    <n v="0"/>
    <m/>
    <n v="46662311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OSORNO"/>
    <s v="RIO NEGRO"/>
    <n v="5"/>
    <x v="2"/>
    <s v="DISEÑO"/>
    <n v="30088194"/>
    <m/>
    <m/>
    <s v="30088194DISEÑO"/>
    <m/>
    <s v="REPOSICION ESCUELA ANDREW JACKSON RIO NEGRO"/>
    <m/>
    <m/>
    <m/>
    <m/>
    <m/>
    <m/>
    <m/>
    <n v="154554067"/>
    <n v="112337477"/>
    <m/>
    <n v="42216590"/>
    <n v="42216590"/>
    <n v="0"/>
    <n v="0"/>
    <n v="0"/>
    <n v="0"/>
    <n v="0"/>
    <n v="0"/>
    <n v="0"/>
    <n v="0"/>
    <n v="42216590"/>
    <n v="0"/>
    <n v="0"/>
    <n v="0"/>
    <n v="0"/>
    <m/>
    <n v="0"/>
    <s v="RS"/>
  </r>
  <r>
    <x v="1"/>
    <s v="A"/>
    <s v="MULTISECTORIAL"/>
    <s v="URBANO"/>
    <s v="SOCIAL"/>
    <s v="OSORNO"/>
    <s v="RIO NEGRO"/>
    <n v="5"/>
    <x v="1"/>
    <s v="EJECUCION"/>
    <n v="30284622"/>
    <m/>
    <m/>
    <s v="30284622EJECUCION"/>
    <s v="450-134-LR19"/>
    <s v="REPOSICION PLAZA DE ARMAS RIO NEGRO"/>
    <m/>
    <m/>
    <m/>
    <m/>
    <m/>
    <m/>
    <m/>
    <n v="692739000"/>
    <n v="0"/>
    <m/>
    <n v="668131467"/>
    <n v="668131467"/>
    <n v="0"/>
    <n v="0"/>
    <n v="0"/>
    <n v="0"/>
    <n v="0"/>
    <n v="1714285"/>
    <n v="1714285"/>
    <n v="1714285"/>
    <n v="113353943"/>
    <n v="245651400"/>
    <n v="181100621"/>
    <n v="122882648"/>
    <n v="0"/>
    <m/>
    <n v="24607533"/>
    <s v="RS"/>
  </r>
  <r>
    <x v="2"/>
    <s v="A"/>
    <s v="MULTISECTORIAL"/>
    <s v="URBANO"/>
    <s v="SOCIAL"/>
    <s v="OSORNO"/>
    <s v="RIO NEGRO"/>
    <n v="5"/>
    <x v="4"/>
    <s v="EJECUCION"/>
    <s v="FRIL"/>
    <m/>
    <m/>
    <s v="FRILEJECUCION"/>
    <m/>
    <s v="FONDO REGIONAL DE INICIATIVAS LOCAL - ANEXO PAGINA 3"/>
    <m/>
    <m/>
    <m/>
    <m/>
    <m/>
    <m/>
    <m/>
    <n v="219947037"/>
    <n v="0"/>
    <m/>
    <n v="219947037"/>
    <n v="219947037"/>
    <n v="0"/>
    <n v="0"/>
    <n v="40087327"/>
    <n v="0"/>
    <n v="0"/>
    <n v="0"/>
    <n v="24259524"/>
    <n v="44987754"/>
    <n v="0"/>
    <n v="0"/>
    <n v="110612432"/>
    <n v="0"/>
    <n v="0"/>
    <m/>
    <n v="0"/>
    <s v="RS**"/>
  </r>
  <r>
    <x v="1"/>
    <s v="A"/>
    <s v="MULTISECTORIAL"/>
    <s v="URBANO"/>
    <s v="SOCIAL"/>
    <s v="OSORNO"/>
    <s v="RIO NEGRO"/>
    <n v="5"/>
    <x v="2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6960100"/>
    <n v="4816252"/>
    <n v="2143848"/>
    <m/>
    <n v="3070200"/>
    <n v="1746052"/>
    <n v="0"/>
    <n v="0"/>
    <n v="0"/>
    <m/>
    <m/>
    <m/>
    <m/>
    <m/>
    <m/>
    <m/>
    <n v="37997900"/>
    <s v="RS*"/>
  </r>
  <r>
    <x v="3"/>
    <s v="N"/>
    <s v="TRANSPORTE Y VIVIENDA"/>
    <s v="RURAL"/>
    <s v="CONECTIVIDAD"/>
    <s v="OSORNO"/>
    <s v="RIO NEGRO"/>
    <n v="5"/>
    <x v="1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912893991"/>
    <n v="913033364"/>
    <m/>
    <n v="937255194"/>
    <n v="935111346"/>
    <n v="2143848"/>
    <n v="0"/>
    <n v="43157527"/>
    <n v="1746052"/>
    <n v="0"/>
    <n v="1714285"/>
    <n v="25973809"/>
    <n v="46702039"/>
    <n v="155570533"/>
    <n v="245651400"/>
    <n v="291713053"/>
    <n v="122882648"/>
    <n v="0"/>
    <m/>
    <n v="6260543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s v="OSORNO"/>
    <s v="RIO NEGRO"/>
    <n v="5"/>
    <x v="2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RIO NEGRO"/>
    <m/>
    <m/>
    <m/>
    <m/>
    <m/>
    <m/>
    <m/>
    <n v="1947233991"/>
    <n v="913033364"/>
    <m/>
    <n v="937255194"/>
    <n v="935111346"/>
    <n v="2143848"/>
    <n v="0"/>
    <n v="43157527"/>
    <n v="1746052"/>
    <n v="0"/>
    <n v="1714285"/>
    <n v="25973809"/>
    <n v="46702039"/>
    <n v="155570533"/>
    <n v="245651400"/>
    <n v="291713053"/>
    <n v="122882648"/>
    <n v="0"/>
    <m/>
    <n v="9694543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OSORNO"/>
    <s v="SAN JUAN DE LA COSTA"/>
    <n v="6"/>
    <x v="5"/>
    <s v="EJECUCION"/>
    <n v="30110580"/>
    <m/>
    <m/>
    <s v="30110580EJECUCION"/>
    <m/>
    <s v="REPOSICION LICEO INTERNADO ANTULAFKEN PUAUCHO"/>
    <s v="* CERT. CORE 307 10.2020 - AUMENTA PPTO"/>
    <m/>
    <m/>
    <m/>
    <m/>
    <m/>
    <m/>
    <n v="3749709000"/>
    <n v="3059398659"/>
    <m/>
    <n v="145505558"/>
    <n v="145505558"/>
    <n v="0"/>
    <n v="0"/>
    <n v="0"/>
    <n v="0"/>
    <n v="0"/>
    <n v="0"/>
    <n v="0"/>
    <n v="0"/>
    <n v="142672223"/>
    <n v="0"/>
    <n v="0"/>
    <n v="0"/>
    <n v="2833335"/>
    <m/>
    <n v="544804783"/>
    <s v="RS"/>
  </r>
  <r>
    <x v="1"/>
    <s v="N"/>
    <s v="ENERGIA"/>
    <s v="RURAL"/>
    <s v="SOCIAL"/>
    <s v="OSORNO"/>
    <s v="SAN JUAN DE LA COSTA"/>
    <n v="6"/>
    <x v="2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</r>
  <r>
    <x v="1"/>
    <s v="A"/>
    <s v="SALUD"/>
    <s v="RURAL"/>
    <s v="SOCIAL"/>
    <s v="OSORNO"/>
    <s v="SAN JUAN DE LA COSTA"/>
    <n v="6"/>
    <x v="2"/>
    <s v="EJECUCION"/>
    <n v="30071878"/>
    <s v="SALUD"/>
    <m/>
    <s v="30071878EJECUCION"/>
    <m/>
    <s v="REPOSICION CONSULTORIO DE SALUD RURAL BAHIA MANSA"/>
    <m/>
    <m/>
    <m/>
    <m/>
    <m/>
    <m/>
    <m/>
    <n v="2587228000"/>
    <n v="0"/>
    <m/>
    <n v="35429902"/>
    <n v="26644784"/>
    <n v="8785118"/>
    <n v="0"/>
    <n v="0"/>
    <n v="0"/>
    <n v="0"/>
    <n v="0"/>
    <n v="0"/>
    <n v="12994362"/>
    <n v="0"/>
    <n v="901728"/>
    <n v="12748694"/>
    <n v="0"/>
    <n v="0"/>
    <m/>
    <n v="2551798098"/>
    <s v="RS"/>
  </r>
  <r>
    <x v="2"/>
    <s v="A"/>
    <s v="MULTISECTORIAL"/>
    <s v="URBANO"/>
    <s v="SOCIAL"/>
    <s v="OSORNO"/>
    <s v="SAN JUAN DE LA COSTA"/>
    <n v="6"/>
    <x v="4"/>
    <s v="EJECUCION"/>
    <s v="FRIL"/>
    <m/>
    <m/>
    <s v="FRILEJECUCION"/>
    <m/>
    <s v="FONDO REGIONAL DE INICIATIVAS LOCAL - ANEXO PAGINA 3"/>
    <m/>
    <m/>
    <m/>
    <m/>
    <m/>
    <m/>
    <m/>
    <n v="163643960"/>
    <n v="0"/>
    <m/>
    <n v="163643960"/>
    <n v="163643960"/>
    <n v="0"/>
    <n v="0"/>
    <n v="3931854"/>
    <n v="0"/>
    <n v="16195299"/>
    <n v="23535896"/>
    <n v="7574094"/>
    <n v="23293344"/>
    <n v="0"/>
    <n v="62159365"/>
    <n v="0"/>
    <n v="26954108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6821510960"/>
    <n v="3059398659"/>
    <m/>
    <n v="650209420"/>
    <n v="641424302"/>
    <n v="8785118"/>
    <n v="0"/>
    <n v="3931854"/>
    <n v="0"/>
    <n v="16195299"/>
    <n v="23535896"/>
    <n v="7574094"/>
    <n v="36287706"/>
    <n v="448302223"/>
    <n v="63061093"/>
    <n v="12748694"/>
    <n v="26954108"/>
    <n v="2833335"/>
    <m/>
    <n v="311190288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SAN JUAN DE LA COSTA"/>
    <m/>
    <m/>
    <m/>
    <m/>
    <m/>
    <m/>
    <m/>
    <n v="6821510960"/>
    <n v="3059398659"/>
    <m/>
    <n v="650209420"/>
    <n v="641424302"/>
    <n v="8785118"/>
    <n v="0"/>
    <n v="3931854"/>
    <n v="0"/>
    <n v="16195299"/>
    <n v="23535896"/>
    <n v="7574094"/>
    <n v="36287706"/>
    <n v="448302223"/>
    <n v="63061093"/>
    <n v="12748694"/>
    <n v="26954108"/>
    <n v="2833335"/>
    <m/>
    <n v="311190288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SAN PABLO"/>
    <n v="7"/>
    <x v="2"/>
    <s v="DISEÑO"/>
    <n v="30405773"/>
    <m/>
    <m/>
    <s v="30405773DISEÑO"/>
    <m/>
    <s v="REPOSICION POSTA RURAL LA POZA, COMUNA DE SAN PABLO"/>
    <m/>
    <m/>
    <m/>
    <m/>
    <m/>
    <m/>
    <m/>
    <n v="24900000"/>
    <n v="6679000"/>
    <m/>
    <n v="7947699"/>
    <n v="5050500"/>
    <n v="2897199"/>
    <n v="0"/>
    <n v="0"/>
    <n v="0"/>
    <n v="0"/>
    <n v="0"/>
    <n v="0"/>
    <n v="5050500"/>
    <n v="0"/>
    <n v="0"/>
    <n v="0"/>
    <n v="0"/>
    <n v="0"/>
    <m/>
    <n v="10273301"/>
    <s v="RS"/>
  </r>
  <r>
    <x v="3"/>
    <s v="A"/>
    <s v="EDUCACIÓN Y CULTURA"/>
    <s v="URBANO"/>
    <s v="SOCIAL"/>
    <s v="OSORNO"/>
    <s v="SAN PABLO"/>
    <n v="7"/>
    <x v="5"/>
    <s v="EJECUCION"/>
    <n v="40000985"/>
    <m/>
    <m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8107"/>
    <n v="163408107"/>
    <n v="0"/>
    <n v="0"/>
    <n v="0"/>
    <n v="0"/>
    <n v="0"/>
    <n v="0"/>
    <n v="0"/>
    <n v="0"/>
    <n v="0"/>
    <n v="105255061"/>
    <n v="58153046"/>
    <n v="0"/>
    <n v="0"/>
    <m/>
    <n v="1635"/>
    <s v="RS*"/>
  </r>
  <r>
    <x v="3"/>
    <s v="N"/>
    <s v="SALUD"/>
    <s v="URBANO"/>
    <s v="SOCIAL"/>
    <s v="OSORNO"/>
    <s v="SAN PABLO"/>
    <n v="7"/>
    <x v="1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</r>
  <r>
    <x v="3"/>
    <s v="N"/>
    <s v="MULTISECTORIAL"/>
    <s v="URBANO"/>
    <s v="SOCIAL"/>
    <s v="OSORNO"/>
    <s v="SAN PABLO"/>
    <n v="7"/>
    <x v="2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</r>
  <r>
    <x v="3"/>
    <s v="A"/>
    <s v="EDUCACIÓN Y CULTURA"/>
    <s v="URBANO"/>
    <s v="SOCIAL"/>
    <s v="OSORNO"/>
    <s v="SAN PABLO"/>
    <n v="7"/>
    <x v="5"/>
    <s v="EJECUCION"/>
    <n v="40000986"/>
    <m/>
    <m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</r>
  <r>
    <x v="2"/>
    <s v="A"/>
    <s v="MULTISECTORIAL"/>
    <s v="URBANO"/>
    <s v="SOCIAL"/>
    <s v="OSORNO"/>
    <s v="SAN PABLO"/>
    <n v="7"/>
    <x v="4"/>
    <s v="EJECUCION"/>
    <s v="FRIL"/>
    <m/>
    <m/>
    <s v="FRILEJECUCION"/>
    <m/>
    <s v="FONDO REGIONAL DE INICIATIVAS LOCAL - ANEXO PAGINA 3"/>
    <m/>
    <m/>
    <m/>
    <m/>
    <m/>
    <m/>
    <m/>
    <n v="96655189"/>
    <n v="0"/>
    <m/>
    <n v="96655189"/>
    <n v="96655189"/>
    <n v="0"/>
    <n v="0"/>
    <n v="9131929"/>
    <n v="7473676"/>
    <n v="0"/>
    <n v="0"/>
    <n v="0"/>
    <n v="0"/>
    <n v="3706026"/>
    <n v="44076261"/>
    <n v="0"/>
    <n v="32267297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852038359"/>
    <n v="144150258"/>
    <m/>
    <n v="697613165"/>
    <n v="694715966"/>
    <n v="2897199"/>
    <n v="0"/>
    <n v="9131929"/>
    <n v="7473676"/>
    <n v="0"/>
    <n v="299411869"/>
    <n v="89690300"/>
    <n v="5050500"/>
    <n v="44206027"/>
    <n v="149331322"/>
    <n v="58153046"/>
    <n v="32267297"/>
    <n v="0"/>
    <m/>
    <n v="1027493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CONECTIVIDAD"/>
    <s v="OSORNO"/>
    <s v="SAN PABLO"/>
    <n v="7"/>
    <x v="1"/>
    <s v="EJECUCION"/>
    <n v="30247072"/>
    <m/>
    <m/>
    <s v="30247072EJECUCION"/>
    <m/>
    <s v="MEJORAMIENTO ACCESO NORTE A SAN PABLO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SAN PABLO"/>
    <m/>
    <m/>
    <m/>
    <m/>
    <m/>
    <m/>
    <m/>
    <n v="4266611359"/>
    <n v="144150258"/>
    <m/>
    <n v="697613165"/>
    <n v="694715966"/>
    <n v="2897199"/>
    <n v="0"/>
    <n v="9131929"/>
    <n v="7473676"/>
    <n v="0"/>
    <n v="299411869"/>
    <n v="89690300"/>
    <n v="5050500"/>
    <n v="44206027"/>
    <n v="149331322"/>
    <n v="58153046"/>
    <n v="32267297"/>
    <n v="0"/>
    <m/>
    <n v="342484793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s v="OSORNO"/>
    <s v="PROV. OSORNO"/>
    <n v="8"/>
    <x v="2"/>
    <s v="EJECUCION"/>
    <n v="30086815"/>
    <s v="G"/>
    <m/>
    <s v="30086815EJECUCION"/>
    <m/>
    <s v="CONSTRUCCION  RELLENO SANITARIO PROV. DE OSORNO"/>
    <m/>
    <m/>
    <m/>
    <m/>
    <m/>
    <m/>
    <m/>
    <n v="15318985549"/>
    <n v="4736606083"/>
    <m/>
    <n v="0"/>
    <n v="0"/>
    <n v="0"/>
    <n v="0"/>
    <n v="0"/>
    <n v="0"/>
    <n v="0"/>
    <n v="0"/>
    <n v="0"/>
    <n v="0"/>
    <n v="0"/>
    <n v="0"/>
    <n v="0"/>
    <n v="0"/>
    <n v="0"/>
    <m/>
    <n v="10582379466"/>
    <s v="RS"/>
  </r>
  <r>
    <x v="1"/>
    <s v="A"/>
    <s v="TRANSPORTE Y VIVIENDA"/>
    <s v="RURAL"/>
    <s v="CONECTIVIDAD"/>
    <s v="OSORNO"/>
    <s v="PROV. OSORNO"/>
    <n v="8"/>
    <x v="1"/>
    <s v="EJECUCION"/>
    <n v="40001554"/>
    <m/>
    <m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</r>
  <r>
    <x v="1"/>
    <s v="A"/>
    <s v="SALUD"/>
    <s v="URBANO"/>
    <s v="SOCIAL"/>
    <s v="OSORNO"/>
    <s v="PROV. OSORNO"/>
    <n v="8"/>
    <x v="2"/>
    <s v="EJECUCION"/>
    <n v="30126279"/>
    <s v="SALUD"/>
    <m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</r>
  <r>
    <x v="1"/>
    <s v="A"/>
    <s v="TRANSPORTE Y VIVIENDA"/>
    <s v="RURAL"/>
    <s v="CONECTIVIDAD"/>
    <s v="OSORNO"/>
    <s v="PROV. OSORNO"/>
    <n v="8"/>
    <x v="1"/>
    <s v="EJECUCION"/>
    <n v="30448275"/>
    <m/>
    <m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0"/>
    <n v="0"/>
    <n v="0"/>
    <n v="0"/>
    <n v="0"/>
    <n v="0"/>
    <n v="0"/>
    <n v="0"/>
    <n v="0"/>
    <n v="0"/>
    <n v="0"/>
    <n v="0"/>
    <n v="0"/>
    <n v="0"/>
    <n v="0"/>
    <m/>
    <n v="15971550"/>
    <s v="RS*"/>
  </r>
  <r>
    <x v="1"/>
    <s v="A"/>
    <s v="DEFENSA Y SEGURIDAD"/>
    <s v="RURAL"/>
    <s v="SOCIAL"/>
    <s v="OSORNO"/>
    <s v="PROV. OSORNO"/>
    <n v="8"/>
    <x v="2"/>
    <s v="EJECUCION"/>
    <n v="30087497"/>
    <s v="G"/>
    <m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4427472264"/>
    <n v="3627472264"/>
    <n v="800000000"/>
    <n v="0"/>
    <n v="796996624"/>
    <n v="12104827"/>
    <n v="757593337"/>
    <n v="0"/>
    <n v="0"/>
    <n v="395388053"/>
    <n v="401942413"/>
    <n v="4837654"/>
    <n v="441994391"/>
    <n v="518614764"/>
    <n v="298000201"/>
    <m/>
    <n v="1379065355"/>
    <s v="RS"/>
  </r>
  <r>
    <x v="1"/>
    <s v="A"/>
    <s v="SALUD"/>
    <s v="URBANO"/>
    <s v="SOCIAL"/>
    <s v="OSORNO"/>
    <s v="PROV. OSORNO"/>
    <n v="8"/>
    <x v="2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</r>
  <r>
    <x v="3"/>
    <s v="N"/>
    <s v="SALUD"/>
    <s v="URBANO"/>
    <s v="SOCIAL"/>
    <s v="OSORNO"/>
    <s v="PROV. OSORNO"/>
    <n v="8"/>
    <x v="2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</r>
  <r>
    <x v="3"/>
    <s v="N"/>
    <s v="SALUD"/>
    <s v="URBANO"/>
    <s v="SOCIAL"/>
    <s v="OSORNO"/>
    <s v="PROV. OSORNO"/>
    <n v="8"/>
    <x v="2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85557938"/>
    <n v="485557938"/>
    <n v="0"/>
    <n v="0"/>
    <n v="0"/>
    <n v="33871262"/>
    <n v="400876014"/>
    <n v="6922793"/>
    <n v="43887869"/>
    <n v="0"/>
    <n v="0"/>
    <n v="0"/>
    <m/>
    <m/>
    <m/>
    <m/>
    <n v="1546062"/>
    <s v="RS*"/>
  </r>
  <r>
    <x v="1"/>
    <s v="A"/>
    <s v="SALUD"/>
    <s v="RURAL"/>
    <s v="SOCIAL"/>
    <s v="OSORNO"/>
    <s v="PROV. OSORNO"/>
    <n v="8"/>
    <x v="2"/>
    <s v="EJECUCION"/>
    <n v="30126943"/>
    <s v="SALUD"/>
    <m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0396505567"/>
    <n v="9393959757"/>
    <m/>
    <n v="5415717065"/>
    <n v="4606864501"/>
    <n v="808852564"/>
    <n v="0"/>
    <n v="796996624"/>
    <n v="45976089"/>
    <n v="1158469351"/>
    <n v="104826803"/>
    <n v="43887869"/>
    <n v="560620220"/>
    <n v="458602899"/>
    <n v="4837654"/>
    <n v="529620400"/>
    <n v="605026391"/>
    <n v="298000201"/>
    <m/>
    <n v="1558682874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OCIAL"/>
    <s v="OSORNO"/>
    <s v="PROV. OSORNO"/>
    <n v="8"/>
    <x v="2"/>
    <s v="EJECUCION"/>
    <n v="30402378"/>
    <m/>
    <m/>
    <s v="30402378EJECUCION"/>
    <m/>
    <s v="DIAGNOSTICO INFRAESTRUCTURA PSR DE LA RED ASISTENCIAL DE OSORNO"/>
    <m/>
    <m/>
    <m/>
    <m/>
    <m/>
    <m/>
    <m/>
    <n v="32260000"/>
    <n v="0"/>
    <m/>
    <n v="0"/>
    <n v="0"/>
    <n v="0"/>
    <n v="0"/>
    <n v="0"/>
    <n v="0"/>
    <n v="0"/>
    <n v="0"/>
    <n v="0"/>
    <n v="0"/>
    <n v="0"/>
    <n v="0"/>
    <n v="0"/>
    <n v="0"/>
    <n v="0"/>
    <m/>
    <n v="32260000"/>
    <s v="RS"/>
  </r>
  <r>
    <x v="1"/>
    <s v="N"/>
    <s v="TRANSPORTE Y VIVIENDA"/>
    <s v="URBANO"/>
    <s v="AGUA POTABLE"/>
    <s v="OSORNO"/>
    <s v="PROV. OSORNO"/>
    <n v="8"/>
    <x v="2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402934916"/>
    <s v="RS"/>
  </r>
  <r>
    <x v="3"/>
    <s v="N"/>
    <s v="SALUD"/>
    <s v="URBANO"/>
    <s v="SOCIAL"/>
    <s v="OSORNO"/>
    <s v="PROV. OSORNO"/>
    <n v="8"/>
    <x v="2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</r>
  <r>
    <x v="1"/>
    <s v="A"/>
    <s v="TRANSPORTE Y VIVIENDA"/>
    <s v="RURAL"/>
    <s v="CONECTIVIDAD"/>
    <s v="OSORNO"/>
    <s v="PROV. OSORNO"/>
    <n v="8"/>
    <x v="1"/>
    <s v="EJECUCION"/>
    <n v="30395473"/>
    <m/>
    <m/>
    <s v="30395473EJECUCION"/>
    <m/>
    <s v="CONSERVACION CAMINOS BASICOS,CAMINO U-925,CARRIL-MEDIALUNA PAMPAGRANDE (C33)"/>
    <m/>
    <m/>
    <m/>
    <m/>
    <m/>
    <m/>
    <m/>
    <n v="1688957000"/>
    <n v="0"/>
    <m/>
    <n v="0"/>
    <n v="0"/>
    <n v="0"/>
    <n v="0"/>
    <n v="0"/>
    <n v="0"/>
    <n v="0"/>
    <n v="0"/>
    <n v="0"/>
    <n v="0"/>
    <n v="0"/>
    <n v="0"/>
    <n v="0"/>
    <n v="0"/>
    <n v="0"/>
    <m/>
    <n v="1688957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177017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217696791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LES"/>
    <m/>
    <m/>
    <m/>
    <m/>
    <m/>
    <m/>
    <m/>
    <n v="32573522567"/>
    <n v="9393959757"/>
    <m/>
    <n v="5415766149"/>
    <n v="4606913585"/>
    <n v="808852564"/>
    <n v="0"/>
    <n v="797045708"/>
    <n v="45976089"/>
    <n v="1158469351"/>
    <n v="104826803"/>
    <n v="43887869"/>
    <n v="560620220"/>
    <n v="458602899"/>
    <n v="4837654"/>
    <n v="529620400"/>
    <n v="605026391"/>
    <n v="298000201"/>
    <m/>
    <n v="1776379666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OSORNO"/>
    <m/>
    <m/>
    <m/>
    <m/>
    <m/>
    <m/>
    <m/>
    <n v="100045713031"/>
    <n v="31453063844"/>
    <m/>
    <n v="15429182483"/>
    <n v="14103750831"/>
    <n v="1325431652"/>
    <n v="0"/>
    <n v="1550865943"/>
    <n v="700784547"/>
    <n v="1587674758"/>
    <n v="915168691"/>
    <n v="1335194398"/>
    <n v="1488058987"/>
    <n v="1934983469"/>
    <n v="932663669"/>
    <n v="1622647892"/>
    <n v="1387359897"/>
    <n v="648348580"/>
    <m/>
    <n v="5316346670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LLANQUIHUE"/>
    <s v="P. MONTT"/>
    <n v="9"/>
    <x v="5"/>
    <s v="EJECUCION"/>
    <n v="30440174"/>
    <m/>
    <m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0"/>
    <n v="0"/>
    <n v="0"/>
    <n v="0"/>
    <n v="0"/>
    <n v="0"/>
    <n v="0"/>
    <n v="0"/>
    <n v="0"/>
    <n v="0"/>
    <n v="0"/>
    <n v="0"/>
    <n v="0"/>
    <n v="0"/>
    <n v="0"/>
    <m/>
    <n v="21031688"/>
    <s v="RS*"/>
  </r>
  <r>
    <x v="1"/>
    <s v="A"/>
    <s v="SALUD"/>
    <s v="RURAL"/>
    <s v="SOCIAL"/>
    <s v="LLANQUIHUE"/>
    <s v="P. MONTT"/>
    <n v="9"/>
    <x v="2"/>
    <s v="DISEÑO"/>
    <n v="40005337"/>
    <m/>
    <m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0"/>
    <n v="0"/>
    <n v="0"/>
    <n v="0"/>
    <n v="0"/>
    <n v="0"/>
    <n v="0"/>
    <n v="0"/>
    <n v="0"/>
    <n v="0"/>
    <n v="0"/>
    <n v="0"/>
    <n v="0"/>
    <n v="0"/>
    <n v="0"/>
    <m/>
    <n v="49462000"/>
    <s v="RS"/>
  </r>
  <r>
    <x v="1"/>
    <s v="A"/>
    <s v="EDUCACIÓN Y CULTURA"/>
    <s v="URBANO"/>
    <s v="SOCIAL"/>
    <s v="LLANQUIHUE"/>
    <s v="P. MONTT"/>
    <n v="9"/>
    <x v="2"/>
    <s v="EJECUCION"/>
    <n v="30103446"/>
    <m/>
    <m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URBANO"/>
    <s v="SOCIAL"/>
    <s v="LLANQUIHUE"/>
    <s v="P. MONTT"/>
    <n v="9"/>
    <x v="1"/>
    <s v="EJECUCION"/>
    <n v="30072731"/>
    <s v="G"/>
    <m/>
    <s v="30072731EJECUCION"/>
    <m/>
    <s v="* MEJORAMIENTO CALLE ANTONIO VARAS, PUERTO MONTT"/>
    <s v="* CERT. CORE 79 03.2020 - AUMENTA PPTO"/>
    <m/>
    <m/>
    <m/>
    <m/>
    <m/>
    <m/>
    <n v="8304377035"/>
    <n v="4050000"/>
    <m/>
    <n v="0"/>
    <n v="0"/>
    <n v="0"/>
    <n v="0"/>
    <n v="0"/>
    <n v="0"/>
    <n v="0"/>
    <n v="0"/>
    <n v="0"/>
    <n v="0"/>
    <n v="0"/>
    <n v="0"/>
    <n v="0"/>
    <n v="0"/>
    <n v="0"/>
    <m/>
    <n v="8300327035"/>
    <s v="RS"/>
  </r>
  <r>
    <x v="1"/>
    <s v="A"/>
    <s v="TRANSPORTE Y VIVIENDA"/>
    <s v="URBANO"/>
    <s v="CONECTIVIDAD"/>
    <s v="LLANQUIHUE"/>
    <s v="P. MONTT"/>
    <n v="9"/>
    <x v="2"/>
    <s v="EJECUCION"/>
    <n v="30080460"/>
    <m/>
    <m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</r>
  <r>
    <x v="1"/>
    <s v="A"/>
    <s v="MULTISECTORIAL"/>
    <s v="URBANO"/>
    <s v="SOCIAL"/>
    <s v="LLANQUIHUE"/>
    <s v="P. MONTT"/>
    <n v="9"/>
    <x v="2"/>
    <s v="EJECUCION"/>
    <n v="30104476"/>
    <m/>
    <m/>
    <s v="30104476EJECUCION"/>
    <m/>
    <s v="CONSTRUCCION CIERRE VERTEDERO MUNICIPAL COMUNA DE PUERTO MONTT"/>
    <m/>
    <m/>
    <m/>
    <m/>
    <m/>
    <m/>
    <m/>
    <n v="1111238000"/>
    <n v="2101000"/>
    <m/>
    <n v="308433000"/>
    <n v="196469954"/>
    <n v="111963046"/>
    <n v="0"/>
    <n v="41834918"/>
    <n v="20453178"/>
    <n v="10924338"/>
    <n v="14324183"/>
    <n v="1800000"/>
    <n v="36753623"/>
    <n v="32932146"/>
    <n v="16139435"/>
    <n v="1800000"/>
    <n v="19508133"/>
    <n v="0"/>
    <m/>
    <n v="800704000"/>
    <s v="RS"/>
  </r>
  <r>
    <x v="2"/>
    <s v="A"/>
    <s v="MULTISECTORIAL"/>
    <s v="URBANO"/>
    <s v="SOCIAL"/>
    <s v="LLANQUIHUE"/>
    <s v="P. MONTT"/>
    <n v="9"/>
    <x v="4"/>
    <s v="EJECUCION"/>
    <s v="FRIL"/>
    <m/>
    <m/>
    <s v="FRILEJECUCION"/>
    <m/>
    <s v="FONDO REGIONAL DE INICIATIVAS LOCAL - ANEXO PAGINA 4"/>
    <m/>
    <m/>
    <m/>
    <m/>
    <m/>
    <m/>
    <m/>
    <n v="8606378"/>
    <n v="0"/>
    <m/>
    <n v="8606378"/>
    <n v="8606378"/>
    <n v="0"/>
    <n v="0"/>
    <n v="0"/>
    <n v="0"/>
    <n v="4348712"/>
    <n v="0"/>
    <n v="684580"/>
    <n v="0"/>
    <n v="0"/>
    <n v="0"/>
    <n v="0"/>
    <n v="3573086"/>
    <n v="0"/>
    <m/>
    <n v="0"/>
    <s v="RS**"/>
  </r>
  <r>
    <x v="1"/>
    <s v="N"/>
    <s v="SALUD"/>
    <s v="URBANO"/>
    <s v="SOCIAL"/>
    <s v="LLANQUIHUE"/>
    <s v="P. MONTT"/>
    <n v="9"/>
    <x v="2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8855488805"/>
    <n v="9223947042"/>
    <m/>
    <n v="422783890"/>
    <n v="310820844"/>
    <n v="111963046"/>
    <n v="0"/>
    <n v="41834918"/>
    <n v="20453178"/>
    <n v="15273050"/>
    <n v="14324183"/>
    <n v="4984580"/>
    <n v="36753623"/>
    <n v="32932146"/>
    <n v="16139435"/>
    <n v="1800000"/>
    <n v="89615941"/>
    <n v="36709790"/>
    <m/>
    <n v="920875787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LLANQUIHUE"/>
    <s v="P. MONTT"/>
    <n v="9"/>
    <x v="2"/>
    <s v="DISEÑO"/>
    <n v="30080922"/>
    <m/>
    <m/>
    <s v="30080922DISEÑO"/>
    <s v="2332-42-LE19"/>
    <s v="REPOSICIÓN POSTA DE SALUD RURAL DE HUELMO"/>
    <m/>
    <m/>
    <m/>
    <s v="335 15,02,19"/>
    <n v="23524000"/>
    <m/>
    <m/>
    <n v="23524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7560000"/>
    <s v="RS"/>
  </r>
  <r>
    <x v="1"/>
    <s v="A"/>
    <s v="SALUD"/>
    <s v="RURAL"/>
    <s v="SOCIAL"/>
    <s v="LLANQUIHUE"/>
    <s v="P. MONTT"/>
    <n v="9"/>
    <x v="2"/>
    <s v="DISEÑO"/>
    <n v="30080921"/>
    <m/>
    <m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0"/>
    <n v="0"/>
    <n v="0"/>
    <n v="0"/>
    <n v="0"/>
    <n v="0"/>
    <n v="0"/>
    <n v="0"/>
    <n v="0"/>
    <n v="0"/>
    <n v="0"/>
    <n v="0"/>
    <n v="0"/>
    <n v="0"/>
    <n v="0"/>
    <m/>
    <n v="22645000"/>
    <s v="RS"/>
  </r>
  <r>
    <x v="1"/>
    <s v="A"/>
    <s v="SALUD"/>
    <s v="RURAL"/>
    <s v="SOCIAL"/>
    <s v="LLANQUIHUE"/>
    <s v="P. MONTT"/>
    <n v="9"/>
    <x v="2"/>
    <s v="DISEÑO"/>
    <n v="30270222"/>
    <m/>
    <m/>
    <s v="30270222DISEÑO"/>
    <s v="2332-84-LE19"/>
    <s v="REPOSICIÓN POSTA DE SALUD RURAL DE CORRENTOSO"/>
    <m/>
    <m/>
    <m/>
    <m/>
    <m/>
    <m/>
    <m/>
    <n v="22000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6036000"/>
    <s v="RS"/>
  </r>
  <r>
    <x v="1"/>
    <s v="N"/>
    <s v="AGUA POTABLE Y ALCANTARILLADO"/>
    <s v="URBANO"/>
    <s v="ALCANTARILLADO"/>
    <s v="LLANQUIHUE"/>
    <s v="P. MONTT"/>
    <n v="9"/>
    <x v="2"/>
    <s v="EJECUCION"/>
    <n v="30429872"/>
    <s v="G"/>
    <m/>
    <s v="30429872EJECUCION"/>
    <m/>
    <s v="CONSTRUCCION REDES AGUA POTABLE Y ALC. VILLA LOS PINOS ALTOS"/>
    <m/>
    <m/>
    <m/>
    <s v="1101 18,05,20"/>
    <n v="445639000"/>
    <m/>
    <m/>
    <n v="445639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435639000"/>
    <s v="RS"/>
  </r>
  <r>
    <x v="1"/>
    <s v="N"/>
    <s v="EDUCACIÓN Y CULTURA"/>
    <s v="RURAL"/>
    <s v="SOCIAL"/>
    <s v="LLANQUIHUE"/>
    <s v="P. MONTT"/>
    <n v="9"/>
    <x v="2"/>
    <s v="EJECUCION"/>
    <n v="30106468"/>
    <m/>
    <m/>
    <s v="30077490EJECUCION"/>
    <m/>
    <s v="** REPOSICION ESCUELA RURAL LAGUNITAS COMUNA PUERTO MONTT"/>
    <s v="* CERT. CORE 06 01.20 - AUMENTA PPTO"/>
    <m/>
    <m/>
    <m/>
    <n v="2466782000"/>
    <m/>
    <m/>
    <n v="5496302000"/>
    <n v="0"/>
    <m/>
    <n v="8462000"/>
    <n v="0"/>
    <n v="8462000"/>
    <n v="0"/>
    <n v="0"/>
    <n v="0"/>
    <n v="0"/>
    <n v="0"/>
    <n v="0"/>
    <n v="0"/>
    <n v="0"/>
    <n v="0"/>
    <n v="0"/>
    <n v="0"/>
    <n v="0"/>
    <m/>
    <n v="5487840000"/>
    <s v="RS"/>
  </r>
  <r>
    <x v="1"/>
    <s v="N"/>
    <s v="EDUCACIÓN Y CULTURA"/>
    <s v="URBANO"/>
    <s v="SOCIAL"/>
    <s v="LLANQUIHUE"/>
    <s v="P. MONTT"/>
    <n v="9"/>
    <x v="2"/>
    <s v="EJECUCION"/>
    <n v="30077490"/>
    <s v="G"/>
    <m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207486"/>
    <n v="207486"/>
    <n v="0"/>
    <n v="0"/>
    <n v="0"/>
    <n v="0"/>
    <n v="207486"/>
    <n v="0"/>
    <n v="0"/>
    <n v="0"/>
    <n v="0"/>
    <n v="0"/>
    <n v="0"/>
    <n v="0"/>
    <n v="0"/>
    <m/>
    <n v="2466574514"/>
    <s v="RS"/>
  </r>
  <r>
    <x v="1"/>
    <s v="N"/>
    <s v="DEFENSA Y SEGURIDAD"/>
    <s v="URBANO"/>
    <s v="SOCIAL"/>
    <s v="LLANQUIHUE"/>
    <s v="P. MONTT"/>
    <n v="9"/>
    <x v="2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0"/>
    <n v="0"/>
    <n v="0"/>
    <n v="0"/>
    <n v="0"/>
    <n v="0"/>
    <n v="0"/>
    <n v="0"/>
    <n v="0"/>
    <n v="0"/>
    <n v="0"/>
    <n v="0"/>
    <n v="0"/>
    <n v="0"/>
    <n v="0"/>
    <m/>
    <n v="929015000"/>
    <s v="RS"/>
  </r>
  <r>
    <x v="1"/>
    <s v="N"/>
    <s v="TRANSPORTE Y VIVIENDA"/>
    <s v="URBANO"/>
    <s v="CONECTIVIDAD"/>
    <s v="LLANQUIHUE"/>
    <s v="P. MONTT"/>
    <n v="9"/>
    <x v="1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0"/>
    <n v="0"/>
    <n v="0"/>
    <n v="0"/>
    <n v="0"/>
    <n v="0"/>
    <n v="0"/>
    <n v="0"/>
    <n v="0"/>
    <n v="0"/>
    <n v="0"/>
    <n v="0"/>
    <n v="0"/>
    <n v="0"/>
    <n v="0"/>
    <m/>
    <n v="525598000"/>
    <s v="RS"/>
  </r>
  <r>
    <x v="1"/>
    <s v="A"/>
    <s v="SALUD"/>
    <s v="URBANO"/>
    <s v="SOCIAL"/>
    <s v="LLANQUIHUE"/>
    <s v="P. MONTT"/>
    <n v="9"/>
    <x v="2"/>
    <s v="EJECUCION"/>
    <n v="30128140"/>
    <m/>
    <m/>
    <s v="30128140EJECUCION"/>
    <m/>
    <s v="NORMALIZACION CESFAM ALERCE "/>
    <m/>
    <m/>
    <m/>
    <m/>
    <m/>
    <m/>
    <m/>
    <n v="4090104000"/>
    <n v="4000000"/>
    <m/>
    <n v="84879174"/>
    <n v="0"/>
    <n v="84879174"/>
    <n v="0"/>
    <n v="0"/>
    <n v="0"/>
    <n v="0"/>
    <n v="0"/>
    <n v="0"/>
    <n v="0"/>
    <n v="0"/>
    <n v="0"/>
    <n v="0"/>
    <n v="0"/>
    <n v="0"/>
    <m/>
    <n v="4001224826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4021609000"/>
    <n v="4000000"/>
    <m/>
    <n v="115476660"/>
    <n v="12135486"/>
    <n v="103341174"/>
    <n v="0"/>
    <n v="0"/>
    <n v="11928000"/>
    <n v="207486"/>
    <n v="0"/>
    <n v="0"/>
    <n v="0"/>
    <n v="0"/>
    <n v="0"/>
    <n v="0"/>
    <n v="0"/>
    <n v="0"/>
    <m/>
    <n v="1390213234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. MONTT"/>
    <m/>
    <m/>
    <m/>
    <m/>
    <m/>
    <m/>
    <m/>
    <n v="32877097805"/>
    <n v="9227947042"/>
    <m/>
    <n v="538260550"/>
    <n v="322956330"/>
    <n v="215304220"/>
    <n v="0"/>
    <n v="41834918"/>
    <n v="32381178"/>
    <n v="15480536"/>
    <n v="14324183"/>
    <n v="4984580"/>
    <n v="36753623"/>
    <n v="32932146"/>
    <n v="16139435"/>
    <n v="1800000"/>
    <n v="89615941"/>
    <n v="36709790"/>
    <m/>
    <n v="2311089021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SOCIAL"/>
    <s v="LLANQUIHUE"/>
    <s v="CALBUCO"/>
    <n v="10"/>
    <x v="6"/>
    <s v="EJECUCION"/>
    <n v="30133915"/>
    <m/>
    <m/>
    <s v="30133915EJECUCION"/>
    <m/>
    <s v="SUBSIDIO OPERACIÓN SIST. AUTOGENERACION QUENU TABON"/>
    <m/>
    <m/>
    <m/>
    <m/>
    <m/>
    <m/>
    <m/>
    <n v="183281550"/>
    <n v="0"/>
    <m/>
    <n v="183281550"/>
    <n v="183281550"/>
    <n v="0"/>
    <n v="0"/>
    <n v="0"/>
    <n v="34769391"/>
    <n v="0"/>
    <n v="34855390"/>
    <n v="0"/>
    <n v="35920984"/>
    <n v="0"/>
    <n v="15827056"/>
    <n v="31320144"/>
    <n v="30588585"/>
    <n v="0"/>
    <m/>
    <n v="0"/>
    <s v="RS***"/>
  </r>
  <r>
    <x v="1"/>
    <s v="A"/>
    <s v="MULTISECTORIAL"/>
    <s v="RURAL"/>
    <s v="SOCIAL"/>
    <s v="LLANQUIHUE"/>
    <s v="CALBUCO"/>
    <n v="10"/>
    <x v="2"/>
    <s v="EJECUCION"/>
    <n v="30087299"/>
    <m/>
    <m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43592879"/>
    <n v="73316155"/>
    <n v="0"/>
    <n v="10275530"/>
    <n v="0"/>
    <n v="24608012"/>
    <n v="26388871"/>
    <n v="41382967"/>
    <n v="40937499"/>
    <n v="0"/>
    <n v="0"/>
    <n v="0"/>
    <n v="0"/>
    <n v="0"/>
    <m/>
    <n v="2529416"/>
    <s v="RS"/>
  </r>
  <r>
    <x v="1"/>
    <s v="A"/>
    <s v="EDUCACIÓN Y CULTURA"/>
    <s v="URBANO"/>
    <s v="SOCIAL"/>
    <s v="LLANQUIHUE"/>
    <s v="CALBUCO"/>
    <n v="10"/>
    <x v="2"/>
    <s v="EJECUCION"/>
    <n v="20086686"/>
    <s v="G"/>
    <m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0"/>
    <n v="0"/>
    <n v="0"/>
    <n v="0"/>
    <n v="0"/>
    <n v="0"/>
    <n v="0"/>
    <n v="0"/>
    <n v="0"/>
    <n v="0"/>
    <n v="0"/>
    <n v="0"/>
    <n v="0"/>
    <n v="0"/>
    <n v="0"/>
    <m/>
    <n v="9721966750"/>
    <s v="RS"/>
  </r>
  <r>
    <x v="1"/>
    <s v="A"/>
    <s v="EDUCACIÓN Y CULTURA"/>
    <s v="RURAL"/>
    <s v="SOCIAL"/>
    <s v="LLANQUIHUE"/>
    <s v="CALBUCO"/>
    <n v="10"/>
    <x v="2"/>
    <s v="DISEÑO"/>
    <n v="30326322"/>
    <m/>
    <m/>
    <s v="30326322DISEÑO"/>
    <m/>
    <s v="REPOSICION ESCUELA BERNARDO OHIGGINS, CALBUCO"/>
    <m/>
    <m/>
    <m/>
    <m/>
    <m/>
    <m/>
    <m/>
    <n v="290974000"/>
    <n v="200000000"/>
    <m/>
    <n v="40974000"/>
    <n v="24490200"/>
    <n v="16483800"/>
    <n v="0"/>
    <n v="0"/>
    <n v="24490200"/>
    <n v="0"/>
    <n v="0"/>
    <n v="0"/>
    <n v="0"/>
    <n v="0"/>
    <n v="0"/>
    <n v="0"/>
    <n v="0"/>
    <n v="0"/>
    <m/>
    <n v="50000000"/>
    <s v="RS"/>
  </r>
  <r>
    <x v="2"/>
    <s v="A"/>
    <s v="MULTISECTORIAL"/>
    <s v="URBANO"/>
    <s v="SOCIAL"/>
    <s v="LLANQUIHUE"/>
    <s v="CALBUCO"/>
    <n v="10"/>
    <x v="4"/>
    <s v="EJECUCION"/>
    <s v="FRIL"/>
    <m/>
    <m/>
    <s v="FRILEJECUCION"/>
    <m/>
    <s v="FONDO REGIONAL DE INICIATIVAS LOCAL - ANEXO PAGINA 4"/>
    <m/>
    <m/>
    <m/>
    <m/>
    <m/>
    <m/>
    <m/>
    <n v="91627806"/>
    <n v="0"/>
    <m/>
    <n v="91627806"/>
    <n v="91627806"/>
    <n v="0"/>
    <n v="0"/>
    <n v="0"/>
    <n v="0"/>
    <n v="0"/>
    <n v="0"/>
    <n v="14021603"/>
    <n v="7264992"/>
    <n v="0"/>
    <n v="61444815"/>
    <n v="8896396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1739081819"/>
    <n v="1431793263"/>
    <m/>
    <n v="532792390"/>
    <n v="442992435"/>
    <n v="89799955"/>
    <n v="0"/>
    <n v="10275530"/>
    <n v="59259591"/>
    <n v="24608012"/>
    <n v="61244261"/>
    <n v="55404570"/>
    <n v="84123475"/>
    <n v="0"/>
    <n v="77271871"/>
    <n v="40216540"/>
    <n v="30588585"/>
    <n v="0"/>
    <m/>
    <n v="97744961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RECURSOS NATURALES Y MEDIO AMBIENTE"/>
    <s v="URBANO"/>
    <s v="SOCIAL"/>
    <s v="LLANQUIHUE"/>
    <s v="CALBUCO"/>
    <n v="10"/>
    <x v="7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0"/>
    <n v="0"/>
    <n v="0"/>
    <n v="0"/>
    <n v="0"/>
    <n v="0"/>
    <n v="0"/>
    <n v="0"/>
    <n v="0"/>
    <n v="0"/>
    <n v="0"/>
    <n v="0"/>
    <n v="0"/>
    <n v="0"/>
    <n v="0"/>
    <m/>
    <n v="1553691000"/>
    <s v="RS"/>
  </r>
  <r>
    <x v="1"/>
    <s v="N"/>
    <s v="TRANSPORTE Y VIVIENDA"/>
    <s v="URBANO"/>
    <s v="CONECTIVIDAD"/>
    <s v="LLANQUIHUE"/>
    <s v="CALBUCO"/>
    <n v="10"/>
    <x v="1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0"/>
    <n v="0"/>
    <n v="0"/>
    <n v="0"/>
    <n v="0"/>
    <n v="0"/>
    <n v="0"/>
    <n v="0"/>
    <n v="0"/>
    <n v="0"/>
    <n v="0"/>
    <n v="0"/>
    <n v="0"/>
    <n v="0"/>
    <n v="0"/>
    <m/>
    <n v="365318000"/>
    <s v="RS"/>
  </r>
  <r>
    <x v="1"/>
    <s v="N"/>
    <s v="TRANSPORTE Y VIVIENDA"/>
    <s v="URBANO"/>
    <s v="CONECTIVIDAD"/>
    <s v="LLANQUIHUE"/>
    <s v="CALBUCO"/>
    <n v="10"/>
    <x v="1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0"/>
    <n v="0"/>
    <n v="0"/>
    <n v="0"/>
    <n v="0"/>
    <n v="0"/>
    <n v="0"/>
    <n v="0"/>
    <n v="0"/>
    <n v="0"/>
    <n v="0"/>
    <n v="0"/>
    <n v="0"/>
    <n v="0"/>
    <n v="0"/>
    <m/>
    <n v="437544000"/>
    <s v="RS"/>
  </r>
  <r>
    <x v="5"/>
    <s v="N"/>
    <s v="TRANSPORTE Y VIVIENDA"/>
    <s v="URBANO"/>
    <s v="SOCIAL"/>
    <s v="LLANQUIHUE"/>
    <s v="CALBUCO"/>
    <n v="10"/>
    <x v="2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10000000"/>
    <s v="RS*"/>
  </r>
  <r>
    <x v="1"/>
    <s v="N"/>
    <s v="AGUA POTABLE Y ALCANTARILLADO"/>
    <s v="RURAL"/>
    <s v="AGUA POTABLE"/>
    <s v="LLANQUIHUE"/>
    <s v="CALBUCO"/>
    <n v="10"/>
    <x v="2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0"/>
    <n v="0"/>
    <n v="0"/>
    <n v="0"/>
    <n v="0"/>
    <n v="0"/>
    <n v="0"/>
    <n v="0"/>
    <n v="0"/>
    <n v="0"/>
    <n v="0"/>
    <n v="0"/>
    <n v="0"/>
    <n v="0"/>
    <n v="0"/>
    <m/>
    <n v="341707000"/>
    <s v="RS"/>
  </r>
  <r>
    <x v="1"/>
    <s v="N"/>
    <s v="AGUA POTABLE Y ALCANTARILLADO"/>
    <s v="RURAL"/>
    <s v="AGUA POTABLE"/>
    <s v="LLANQUIHUE"/>
    <s v="CALBUCO"/>
    <n v="10"/>
    <x v="2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0"/>
    <n v="0"/>
    <n v="0"/>
    <n v="0"/>
    <n v="0"/>
    <n v="0"/>
    <n v="0"/>
    <n v="0"/>
    <n v="0"/>
    <n v="0"/>
    <n v="0"/>
    <n v="0"/>
    <n v="0"/>
    <n v="0"/>
    <n v="0"/>
    <m/>
    <n v="947807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756067000"/>
    <n v="0"/>
    <m/>
    <n v="0"/>
    <n v="0"/>
    <n v="0"/>
    <n v="0"/>
    <n v="0"/>
    <n v="0"/>
    <n v="0"/>
    <n v="0"/>
    <n v="0"/>
    <n v="0"/>
    <n v="0"/>
    <n v="0"/>
    <n v="0"/>
    <n v="0"/>
    <n v="0"/>
    <m/>
    <n v="3756067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ALBUCO"/>
    <m/>
    <m/>
    <m/>
    <m/>
    <m/>
    <m/>
    <m/>
    <n v="15495148819"/>
    <n v="1431793263"/>
    <m/>
    <n v="532792390"/>
    <n v="442992435"/>
    <n v="89799955"/>
    <n v="0"/>
    <n v="10275530"/>
    <n v="59259591"/>
    <n v="24608012"/>
    <n v="61244261"/>
    <n v="55404570"/>
    <n v="84123475"/>
    <n v="0"/>
    <n v="77271871"/>
    <n v="40216540"/>
    <n v="30588585"/>
    <n v="0"/>
    <m/>
    <n v="135305631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LLANQUIHUE"/>
    <s v="COCHAMO"/>
    <n v="11"/>
    <x v="2"/>
    <s v="DISEÑO"/>
    <n v="30085125"/>
    <s v="V"/>
    <m/>
    <s v="30085125DISEÑO"/>
    <m/>
    <s v="REPOSICION POSTA DE SALUD RURAL PASO EL LEON, COCHAMO"/>
    <m/>
    <m/>
    <m/>
    <m/>
    <m/>
    <m/>
    <m/>
    <n v="23800000"/>
    <n v="1300000"/>
    <m/>
    <n v="13700000"/>
    <n v="8800000"/>
    <n v="4900000"/>
    <n v="0"/>
    <n v="0"/>
    <n v="0"/>
    <n v="0"/>
    <n v="0"/>
    <n v="0"/>
    <n v="4400000"/>
    <n v="0"/>
    <n v="0"/>
    <n v="0"/>
    <n v="4400000"/>
    <n v="0"/>
    <m/>
    <n v="8800000"/>
    <s v="RS"/>
  </r>
  <r>
    <x v="1"/>
    <s v="A"/>
    <s v="DEPORTE"/>
    <s v="RURAL"/>
    <s v="SOCIAL"/>
    <s v="LLANQUIHUE"/>
    <s v="COCHAMO"/>
    <n v="11"/>
    <x v="2"/>
    <s v="DISEÑO"/>
    <n v="30328431"/>
    <s v="V"/>
    <m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</r>
  <r>
    <x v="3"/>
    <s v="A"/>
    <s v="SALUD"/>
    <s v="RURAL"/>
    <s v="SOCIAL"/>
    <s v="LLANQUIHUE"/>
    <s v="COCHAMO"/>
    <n v="11"/>
    <x v="1"/>
    <s v="EJECUCION"/>
    <n v="40005418"/>
    <m/>
    <m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</r>
  <r>
    <x v="1"/>
    <s v="A"/>
    <s v="EDUCACIÓN Y CULTURA"/>
    <s v="URBANO"/>
    <s v="SOCIAL"/>
    <s v="LLANQUIHUE"/>
    <s v="COCHAMO"/>
    <n v="11"/>
    <x v="2"/>
    <s v="DISEÑO"/>
    <n v="40006863"/>
    <m/>
    <m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37242600"/>
    <n v="22757400"/>
    <n v="14485200"/>
    <n v="0"/>
    <n v="0"/>
    <n v="22757400"/>
    <n v="0"/>
    <n v="0"/>
    <n v="0"/>
    <n v="0"/>
    <n v="0"/>
    <n v="0"/>
    <n v="0"/>
    <n v="0"/>
    <n v="0"/>
    <m/>
    <n v="92187400"/>
    <s v="RS"/>
  </r>
  <r>
    <x v="3"/>
    <s v="N"/>
    <s v="DEFENSA Y SEGURIDAD"/>
    <s v="RURAL"/>
    <s v="SOCIAL"/>
    <s v="LLANQUIHUE"/>
    <s v="COCHAMO"/>
    <n v="11"/>
    <x v="2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09848930"/>
    <n v="109848930"/>
    <n v="0"/>
    <n v="0"/>
    <n v="0"/>
    <n v="109848930"/>
    <n v="0"/>
    <n v="0"/>
    <n v="0"/>
    <n v="0"/>
    <n v="0"/>
    <n v="0"/>
    <n v="0"/>
    <n v="0"/>
    <n v="0"/>
    <m/>
    <n v="17841070"/>
    <s v="RS*"/>
  </r>
  <r>
    <x v="3"/>
    <s v="N"/>
    <s v="EDUCACIÓN Y CULTURA"/>
    <s v="URBANO"/>
    <s v="SOCIAL"/>
    <s v="LLANQUIHUE"/>
    <s v="COCHAMO"/>
    <n v="11"/>
    <x v="2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63994"/>
    <n v="290663944"/>
    <n v="50"/>
    <n v="0"/>
    <n v="0"/>
    <n v="290663944"/>
    <n v="0"/>
    <n v="0"/>
    <n v="0"/>
    <n v="0"/>
    <n v="0"/>
    <n v="0"/>
    <n v="0"/>
    <n v="0"/>
    <n v="0"/>
    <m/>
    <n v="10006"/>
    <s v="RS*"/>
  </r>
  <r>
    <x v="2"/>
    <s v="A"/>
    <s v="MULTISECTORIAL"/>
    <s v="URBANO"/>
    <s v="SOCIAL"/>
    <s v="LLANQUIHUE"/>
    <s v="COCHAMO"/>
    <n v="11"/>
    <x v="4"/>
    <s v="EJECUCION"/>
    <s v="FRIL"/>
    <m/>
    <m/>
    <s v="FRILEJECUCION"/>
    <m/>
    <s v="FONDO REGIONAL DE INICIATIVAS LOCAL - ANEXO PAGINA 4"/>
    <m/>
    <m/>
    <m/>
    <m/>
    <m/>
    <m/>
    <m/>
    <n v="144979161"/>
    <n v="0"/>
    <m/>
    <n v="144979161"/>
    <n v="144979161"/>
    <n v="0"/>
    <n v="0"/>
    <n v="66622590"/>
    <n v="0"/>
    <n v="0"/>
    <n v="0"/>
    <n v="0"/>
    <n v="0"/>
    <n v="9381246"/>
    <n v="7681695"/>
    <n v="0"/>
    <n v="6129363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884659161"/>
    <n v="2300000"/>
    <m/>
    <n v="763520685"/>
    <n v="724595435"/>
    <n v="38925250"/>
    <n v="0"/>
    <n v="66622590"/>
    <n v="423270274"/>
    <n v="0"/>
    <n v="127806000"/>
    <n v="0"/>
    <n v="4400000"/>
    <n v="9381246"/>
    <n v="20841695"/>
    <n v="0"/>
    <n v="65693630"/>
    <n v="6580000"/>
    <m/>
    <n v="11883847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RURAL"/>
    <s v="AGUA POTABLE"/>
    <s v="LLANQUIHUE"/>
    <s v="COCHAMO"/>
    <n v="11"/>
    <x v="8"/>
    <s v="EJECUCION"/>
    <n v="30116479"/>
    <m/>
    <m/>
    <s v="30116479EJECUCION"/>
    <s v="4831-7-LR20"/>
    <s v="* CONSTRUCCION SISTEMA APR DE LLAGUEPE"/>
    <s v="* CERT. CORE 41 07.02.20 - ACTUALIZA COSTO / * CERT. CORE 308 10.2020 - ACTUALIZA COSTO / DECRETO "/>
    <m/>
    <m/>
    <s v="781 18,03,20"/>
    <n v="425454000"/>
    <m/>
    <m/>
    <n v="606455904"/>
    <n v="0"/>
    <m/>
    <n v="0"/>
    <n v="0"/>
    <n v="0"/>
    <n v="0"/>
    <n v="0"/>
    <n v="0"/>
    <n v="0"/>
    <n v="0"/>
    <n v="0"/>
    <n v="0"/>
    <n v="0"/>
    <n v="0"/>
    <n v="0"/>
    <n v="0"/>
    <n v="0"/>
    <m/>
    <n v="606455904"/>
    <s v="RS"/>
  </r>
  <r>
    <x v="1"/>
    <s v="N"/>
    <s v="EDUCACIÓN Y CULTURA"/>
    <s v="RURAL"/>
    <s v="SOCIAL"/>
    <s v="LLANQUIHUE"/>
    <s v="COCHAMO"/>
    <n v="11"/>
    <x v="2"/>
    <s v="DISEÑO"/>
    <n v="40015801"/>
    <m/>
    <m/>
    <s v="40015801DISEÑO"/>
    <m/>
    <s v="REPOSICION ESCUELA LLANADA GRANDE"/>
    <m/>
    <m/>
    <m/>
    <m/>
    <m/>
    <m/>
    <m/>
    <n v="122370000"/>
    <n v="0"/>
    <m/>
    <n v="0"/>
    <n v="0"/>
    <n v="0"/>
    <n v="0"/>
    <n v="0"/>
    <n v="0"/>
    <n v="0"/>
    <n v="0"/>
    <n v="0"/>
    <n v="0"/>
    <n v="0"/>
    <n v="0"/>
    <n v="0"/>
    <n v="0"/>
    <n v="0"/>
    <m/>
    <n v="122370000"/>
    <s v="RS"/>
  </r>
  <r>
    <x v="1"/>
    <s v="N"/>
    <s v="ENERGIA"/>
    <s v="RURAL"/>
    <s v="ENERGIA"/>
    <s v="LLANQUIHUE"/>
    <s v="COCHAMO"/>
    <n v="11"/>
    <x v="2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0"/>
    <n v="0"/>
    <n v="0"/>
    <n v="0"/>
    <n v="0"/>
    <n v="0"/>
    <n v="0"/>
    <n v="0"/>
    <n v="0"/>
    <n v="0"/>
    <n v="0"/>
    <n v="0"/>
    <n v="0"/>
    <n v="0"/>
    <n v="0"/>
    <m/>
    <n v="769101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497926904"/>
    <n v="0"/>
    <m/>
    <n v="0"/>
    <n v="0"/>
    <n v="0"/>
    <n v="0"/>
    <n v="0"/>
    <n v="0"/>
    <n v="0"/>
    <n v="0"/>
    <n v="0"/>
    <n v="0"/>
    <n v="0"/>
    <n v="0"/>
    <n v="0"/>
    <n v="0"/>
    <n v="0"/>
    <m/>
    <n v="149792690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OCHAMO"/>
    <m/>
    <m/>
    <m/>
    <m/>
    <m/>
    <m/>
    <m/>
    <n v="2382586065"/>
    <n v="2300000"/>
    <m/>
    <n v="763520685"/>
    <n v="724595435"/>
    <n v="38925250"/>
    <n v="0"/>
    <n v="66622590"/>
    <n v="423270274"/>
    <n v="0"/>
    <n v="127806000"/>
    <n v="0"/>
    <n v="4400000"/>
    <n v="9381246"/>
    <n v="20841695"/>
    <n v="0"/>
    <n v="65693630"/>
    <n v="6580000"/>
    <m/>
    <n v="161676538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s v="LLANQUIHUE"/>
    <s v="FRESIA"/>
    <n v="12"/>
    <x v="2"/>
    <s v="EJECUCION"/>
    <n v="30088011"/>
    <s v="G"/>
    <m/>
    <s v="30088011EJECUCION"/>
    <m/>
    <s v="CONSTRUCCION PLANTA DE TRATAMIENTO PARGA"/>
    <m/>
    <m/>
    <m/>
    <m/>
    <m/>
    <m/>
    <m/>
    <n v="646979000"/>
    <n v="305360040"/>
    <m/>
    <n v="50000000"/>
    <n v="29853568"/>
    <n v="20146432"/>
    <n v="0"/>
    <n v="0"/>
    <n v="0"/>
    <n v="0"/>
    <n v="0"/>
    <n v="0"/>
    <n v="0"/>
    <n v="0"/>
    <n v="0"/>
    <n v="10007311"/>
    <n v="3487763"/>
    <n v="16358494"/>
    <m/>
    <n v="291618960"/>
    <s v="RS"/>
  </r>
  <r>
    <x v="1"/>
    <s v="A"/>
    <s v="AGUA POTABLE Y ALCANTARILLADO"/>
    <s v="RURAL"/>
    <s v="AGUA POTABLE"/>
    <s v="LLANQUIHUE"/>
    <s v="FRESIA"/>
    <n v="12"/>
    <x v="2"/>
    <s v="EJECUCION"/>
    <n v="30397144"/>
    <s v="G"/>
    <m/>
    <s v="30397144EJECUCION"/>
    <m/>
    <s v="CONSTRUCCION SISTEMA APR SECTOR LAS CRUCES, COMUNA DE FRESIA"/>
    <m/>
    <m/>
    <m/>
    <m/>
    <m/>
    <m/>
    <m/>
    <n v="1134291000"/>
    <n v="698836765"/>
    <m/>
    <n v="335454235"/>
    <n v="258467213"/>
    <n v="76987022"/>
    <n v="0"/>
    <n v="0"/>
    <n v="0"/>
    <n v="0"/>
    <n v="0"/>
    <n v="1250000"/>
    <n v="1250000"/>
    <n v="9961818"/>
    <n v="39677906"/>
    <n v="67667864"/>
    <n v="42695534"/>
    <n v="95964091"/>
    <m/>
    <n v="100000000"/>
    <s v="RS"/>
  </r>
  <r>
    <x v="1"/>
    <s v="A"/>
    <s v="EDUCACIÓN Y CULTURA"/>
    <s v="RURAL"/>
    <s v="SOCIAL"/>
    <s v="LLANQUIHUE"/>
    <s v="FRESIA"/>
    <n v="12"/>
    <x v="2"/>
    <s v="EJECUCION"/>
    <n v="30396276"/>
    <m/>
    <m/>
    <s v="30396276EJECUCION"/>
    <m/>
    <s v="CONSERVACION EDIFICIO DAEM, FRESIA (C33)"/>
    <m/>
    <m/>
    <m/>
    <m/>
    <m/>
    <m/>
    <m/>
    <n v="68303000"/>
    <n v="61049360"/>
    <m/>
    <n v="6450636"/>
    <n v="6450636"/>
    <n v="0"/>
    <n v="0"/>
    <n v="0"/>
    <n v="0"/>
    <n v="0"/>
    <n v="0"/>
    <n v="0"/>
    <n v="1416666"/>
    <n v="3617304"/>
    <n v="0"/>
    <n v="0"/>
    <n v="0"/>
    <n v="1416666"/>
    <m/>
    <n v="803004"/>
    <s v="RS*"/>
  </r>
  <r>
    <x v="1"/>
    <s v="A"/>
    <s v="SALUD"/>
    <s v="RURAL"/>
    <s v="SOCIAL"/>
    <s v="LLANQUIHUE"/>
    <s v="FRESIA"/>
    <n v="12"/>
    <x v="2"/>
    <s v="EJECUCION"/>
    <n v="30282773"/>
    <s v="SALUD"/>
    <m/>
    <s v="30282773EJECUCION"/>
    <m/>
    <s v="REPOSICION POSTA DE SALUD RURAL EL TRAIGUEN, FRESIA"/>
    <m/>
    <m/>
    <m/>
    <m/>
    <m/>
    <m/>
    <m/>
    <n v="466789000"/>
    <n v="27961790"/>
    <m/>
    <n v="197528591"/>
    <n v="173481711"/>
    <n v="24046880"/>
    <n v="0"/>
    <n v="0"/>
    <n v="0"/>
    <n v="82868815"/>
    <n v="1330000"/>
    <n v="1330000"/>
    <n v="66702268"/>
    <n v="6795593"/>
    <n v="10465035"/>
    <n v="2660000"/>
    <n v="0"/>
    <n v="1330000"/>
    <m/>
    <n v="241298619"/>
    <s v="RS"/>
  </r>
  <r>
    <x v="3"/>
    <s v="A"/>
    <s v="DEFENSA Y SEGURIDAD"/>
    <s v="RURAL"/>
    <s v="SOCIAL"/>
    <s v="LLANQUIHUE"/>
    <s v="FRESIA"/>
    <n v="12"/>
    <x v="2"/>
    <s v="EJECUCION"/>
    <n v="30340925"/>
    <m/>
    <m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</r>
  <r>
    <x v="1"/>
    <s v="A"/>
    <s v="AGUA POTABLE Y ALCANTARILLADO"/>
    <s v="RURAL"/>
    <s v="AGUA POTABLE"/>
    <s v="LLANQUIHUE"/>
    <s v="FRESIA"/>
    <n v="12"/>
    <x v="2"/>
    <s v="EJECUCION"/>
    <n v="30212472"/>
    <m/>
    <m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0"/>
    <n v="0"/>
    <n v="0"/>
    <n v="0"/>
    <n v="0"/>
    <n v="0"/>
    <n v="0"/>
    <n v="0"/>
    <n v="0"/>
    <n v="0"/>
    <n v="0"/>
    <n v="0"/>
    <n v="0"/>
    <n v="0"/>
    <n v="0"/>
    <m/>
    <n v="114424497"/>
    <s v="RS"/>
  </r>
  <r>
    <x v="2"/>
    <s v="A"/>
    <s v="MULTISECTORIAL"/>
    <s v="URBANO"/>
    <s v="SOCIAL"/>
    <s v="LLANQUIHUE"/>
    <s v="FRESIA"/>
    <n v="12"/>
    <x v="4"/>
    <s v="EJECUCION"/>
    <s v="FRIL"/>
    <m/>
    <m/>
    <s v="FRILEJECUCION"/>
    <m/>
    <s v="FONDO REGIONAL DE INICIATIVAS LOCAL - ANEXO PAGINA 5"/>
    <m/>
    <m/>
    <m/>
    <m/>
    <m/>
    <m/>
    <m/>
    <n v="103025590"/>
    <n v="0"/>
    <m/>
    <n v="103025590"/>
    <n v="103025590"/>
    <n v="0"/>
    <n v="0"/>
    <n v="0"/>
    <n v="0"/>
    <n v="10197458"/>
    <n v="0"/>
    <n v="0"/>
    <n v="5966708"/>
    <n v="0"/>
    <n v="35633834"/>
    <n v="0"/>
    <n v="5122759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45021590"/>
    <n v="1469573458"/>
    <m/>
    <n v="692459052"/>
    <n v="571278718"/>
    <n v="121180334"/>
    <n v="0"/>
    <n v="0"/>
    <n v="0"/>
    <n v="93066273"/>
    <n v="1330000"/>
    <n v="2580000"/>
    <n v="75335642"/>
    <n v="20374715"/>
    <n v="85776775"/>
    <n v="80335175"/>
    <n v="97410887"/>
    <n v="115069251"/>
    <m/>
    <n v="128298908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s v="LLANQUIHUE"/>
    <s v="FRESIA"/>
    <n v="12"/>
    <x v="2"/>
    <s v="EJECUCION"/>
    <n v="30134714"/>
    <m/>
    <m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0"/>
    <n v="0"/>
    <n v="0"/>
    <n v="0"/>
    <n v="0"/>
    <n v="0"/>
    <n v="0"/>
    <n v="0"/>
    <n v="0"/>
    <n v="0"/>
    <n v="0"/>
    <n v="0"/>
    <n v="0"/>
    <n v="0"/>
    <n v="0"/>
    <m/>
    <n v="919116000"/>
    <s v="RS"/>
  </r>
  <r>
    <x v="1"/>
    <s v="A"/>
    <s v="TRANSPORTE Y VIVIENDA"/>
    <s v="RURAL"/>
    <s v="CONECTIVIDAD"/>
    <s v="LLANQUIHUE"/>
    <s v="FRESIA"/>
    <n v="12"/>
    <x v="1"/>
    <s v="EJECUCION"/>
    <n v="40006229"/>
    <m/>
    <m/>
    <s v="40006229EJECUCION"/>
    <s v="4037-132-LR19"/>
    <s v="MEJORAMIENTO DIVERSAS CALLES, COMUNA DE FRESIA"/>
    <m/>
    <m/>
    <m/>
    <m/>
    <m/>
    <m/>
    <m/>
    <n v="774200000"/>
    <n v="0"/>
    <m/>
    <n v="0"/>
    <n v="0"/>
    <n v="0"/>
    <n v="0"/>
    <n v="0"/>
    <n v="0"/>
    <n v="0"/>
    <n v="0"/>
    <n v="0"/>
    <n v="0"/>
    <n v="0"/>
    <n v="0"/>
    <n v="0"/>
    <n v="0"/>
    <n v="0"/>
    <m/>
    <n v="774200000"/>
    <s v="RS"/>
  </r>
  <r>
    <x v="1"/>
    <s v="N"/>
    <s v="TRANSPORTE Y VIVIENDA"/>
    <s v="URBANO"/>
    <s v="CONECTIVIDAD"/>
    <s v="LLANQUIHUE"/>
    <s v="FRESIA"/>
    <n v="12"/>
    <x v="1"/>
    <s v="EJECUCION"/>
    <n v="40021313"/>
    <m/>
    <s v="KARIN BARRIENTOS"/>
    <s v="40018876EJECUCION"/>
    <m/>
    <s v="** MEJORAMIENTO DIVERSAS CALLES FRESIA (EL RINCON - RIO LLICO - TEODORO SCHAFER)"/>
    <s v="* CERT. CORE 261 08.20"/>
    <m/>
    <m/>
    <s v="1855 11.20"/>
    <m/>
    <m/>
    <m/>
    <n v="239183000"/>
    <n v="0"/>
    <m/>
    <n v="0"/>
    <n v="0"/>
    <n v="0"/>
    <n v="0"/>
    <n v="0"/>
    <n v="0"/>
    <n v="0"/>
    <n v="0"/>
    <n v="0"/>
    <n v="0"/>
    <n v="0"/>
    <n v="0"/>
    <n v="0"/>
    <n v="0"/>
    <n v="0"/>
    <m/>
    <n v="239183000"/>
    <s v="RS"/>
  </r>
  <r>
    <x v="1"/>
    <s v="N"/>
    <s v="TRANSPORTE Y VIVIENDA"/>
    <s v="RURAL"/>
    <s v="CONECTIVIDAD"/>
    <s v="LLANQUIHUE"/>
    <s v="FRESIA"/>
    <n v="12"/>
    <x v="1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0"/>
    <n v="0"/>
    <n v="0"/>
    <n v="0"/>
    <n v="0"/>
    <n v="0"/>
    <n v="0"/>
    <n v="0"/>
    <n v="0"/>
    <n v="0"/>
    <n v="0"/>
    <n v="0"/>
    <n v="0"/>
    <n v="0"/>
    <n v="0"/>
    <m/>
    <n v="866629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799128000"/>
    <n v="0"/>
    <m/>
    <n v="0"/>
    <n v="0"/>
    <n v="0"/>
    <n v="0"/>
    <n v="0"/>
    <n v="0"/>
    <n v="0"/>
    <n v="0"/>
    <n v="0"/>
    <n v="0"/>
    <n v="0"/>
    <n v="0"/>
    <n v="0"/>
    <n v="0"/>
    <n v="0"/>
    <m/>
    <n v="2799128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RESIA"/>
    <m/>
    <m/>
    <m/>
    <m/>
    <m/>
    <m/>
    <m/>
    <n v="6244149590"/>
    <n v="1469573458"/>
    <m/>
    <n v="692459052"/>
    <n v="571278718"/>
    <n v="121180334"/>
    <n v="0"/>
    <n v="0"/>
    <n v="0"/>
    <n v="93066273"/>
    <n v="1330000"/>
    <n v="2580000"/>
    <n v="75335642"/>
    <n v="20374715"/>
    <n v="85776775"/>
    <n v="80335175"/>
    <n v="97410887"/>
    <n v="115069251"/>
    <m/>
    <n v="408211708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LLANQUIHUE"/>
    <s v="FRUTILLAR"/>
    <n v="13"/>
    <x v="2"/>
    <s v="EJECUCION"/>
    <n v="30484262"/>
    <m/>
    <m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</r>
  <r>
    <x v="1"/>
    <s v="A"/>
    <s v="AGUA POTABLE Y ALCANTARILLADO"/>
    <s v="RURAL"/>
    <s v="AGUA POTABLE"/>
    <s v="LLANQUIHUE"/>
    <s v="FRUTILLAR"/>
    <n v="13"/>
    <x v="2"/>
    <s v="EJECUCION"/>
    <n v="30465246"/>
    <m/>
    <m/>
    <s v="30465246EJECUCION"/>
    <m/>
    <s v="CONSTRUCCION RED DE APR SECTOR VILLA ALEGRE"/>
    <m/>
    <m/>
    <m/>
    <m/>
    <m/>
    <m/>
    <m/>
    <n v="175409000"/>
    <n v="148115391"/>
    <m/>
    <n v="3600000"/>
    <n v="3600000"/>
    <n v="0"/>
    <n v="0"/>
    <n v="0"/>
    <n v="0"/>
    <n v="0"/>
    <n v="0"/>
    <n v="0"/>
    <n v="0"/>
    <n v="0"/>
    <n v="0"/>
    <n v="1200000"/>
    <n v="1200000"/>
    <n v="1200000"/>
    <m/>
    <n v="23693609"/>
    <s v="RS"/>
  </r>
  <r>
    <x v="1"/>
    <s v="A"/>
    <s v="EDUCACIÓN Y CULTURA"/>
    <s v="RURAL"/>
    <s v="SOCIAL"/>
    <s v="LLANQUIHUE"/>
    <s v="FRUTILLAR"/>
    <n v="13"/>
    <x v="2"/>
    <s v="EJECUCION"/>
    <n v="40005302"/>
    <m/>
    <m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</r>
  <r>
    <x v="1"/>
    <s v="A"/>
    <s v="TRANSPORTE Y VIVIENDA"/>
    <s v="RURAL"/>
    <s v="CONECTIVIDAD"/>
    <s v="LLANQUIHUE"/>
    <s v="FRUTILLAR"/>
    <n v="13"/>
    <x v="1"/>
    <s v="EJECUCION"/>
    <n v="30077934"/>
    <m/>
    <m/>
    <s v="30077934EJECUCION"/>
    <m/>
    <s v="CONSTRUCCION CALLE NUEVA NUEVE DE FRUTILLAR"/>
    <m/>
    <m/>
    <m/>
    <m/>
    <m/>
    <m/>
    <m/>
    <n v="1461360000"/>
    <n v="26796157"/>
    <m/>
    <n v="1191328101"/>
    <n v="1191328101"/>
    <n v="0"/>
    <n v="0"/>
    <n v="84229288"/>
    <n v="16935650"/>
    <n v="54005027"/>
    <n v="219442644"/>
    <n v="108020617"/>
    <n v="153392100"/>
    <n v="185052534"/>
    <n v="170070988"/>
    <n v="200179253"/>
    <n v="0"/>
    <n v="0"/>
    <m/>
    <n v="243235742"/>
    <s v="RS"/>
  </r>
  <r>
    <x v="1"/>
    <s v="A"/>
    <s v="AGUA POTABLE Y ALCANTARILLADO"/>
    <s v="RURAL"/>
    <s v="SOCIAL"/>
    <s v="LLANQUIHUE"/>
    <s v="FRUTILLAR"/>
    <n v="13"/>
    <x v="2"/>
    <s v="EJECUCION"/>
    <n v="30485141"/>
    <m/>
    <m/>
    <s v="30485141EJECUCION"/>
    <s v="2289-42-LQ19"/>
    <s v="CONSTRUCCION SISTEMA DE APR SECT. LOS RADALES, COMUNA FRUTILLAR"/>
    <m/>
    <m/>
    <m/>
    <m/>
    <m/>
    <m/>
    <m/>
    <n v="229003000"/>
    <n v="0"/>
    <m/>
    <n v="105198517"/>
    <n v="105198517"/>
    <n v="0"/>
    <n v="0"/>
    <n v="58166423"/>
    <n v="15480685"/>
    <n v="5417008"/>
    <n v="12225442"/>
    <n v="5036628"/>
    <n v="1600000"/>
    <n v="7272331"/>
    <n v="0"/>
    <n v="0"/>
    <n v="0"/>
    <n v="0"/>
    <m/>
    <n v="123804483"/>
    <s v="RS"/>
  </r>
  <r>
    <x v="1"/>
    <s v="A"/>
    <s v="EDUCACIÓN Y CULTURA"/>
    <s v="URBANO"/>
    <s v="SOCIAL"/>
    <s v="LLANQUIHUE"/>
    <s v="FRUTILLAR"/>
    <n v="13"/>
    <x v="2"/>
    <s v="EJECUCION"/>
    <n v="30085259"/>
    <m/>
    <m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1234821667"/>
    <n v="830345185"/>
    <n v="404476482"/>
    <n v="0"/>
    <n v="140000000"/>
    <n v="544722955"/>
    <n v="145622230"/>
    <n v="0"/>
    <n v="0"/>
    <n v="0"/>
    <n v="0"/>
    <n v="0"/>
    <n v="0"/>
    <n v="0"/>
    <n v="0"/>
    <m/>
    <n v="5145088333"/>
    <s v="RS"/>
  </r>
  <r>
    <x v="2"/>
    <s v="A"/>
    <s v="MULTISECTORIAL"/>
    <s v="URBANO"/>
    <s v="SOCIAL"/>
    <s v="LLANQUIHUE"/>
    <s v="FRUTILLAR"/>
    <n v="13"/>
    <x v="4"/>
    <s v="EJECUCION"/>
    <s v="FRIL"/>
    <m/>
    <m/>
    <s v="FRILEJECUCION"/>
    <m/>
    <s v="FONDO REGIONAL DE INICIATIVAS LOCAL - ANEXO PAGINA 5"/>
    <m/>
    <m/>
    <m/>
    <m/>
    <m/>
    <m/>
    <m/>
    <n v="214577995"/>
    <n v="0"/>
    <m/>
    <n v="214577995"/>
    <n v="214577995"/>
    <n v="0"/>
    <n v="0"/>
    <n v="0"/>
    <n v="0"/>
    <n v="0"/>
    <n v="68237755"/>
    <n v="0"/>
    <n v="33502308"/>
    <n v="17866850"/>
    <n v="80706105"/>
    <n v="14264977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113772995"/>
    <n v="521109487"/>
    <m/>
    <n v="3056841341"/>
    <n v="2621419382"/>
    <n v="435421959"/>
    <n v="0"/>
    <n v="282395711"/>
    <n v="577139290"/>
    <n v="205044265"/>
    <n v="299905841"/>
    <n v="113057245"/>
    <n v="189616408"/>
    <n v="227597254"/>
    <n v="284043968"/>
    <n v="246159825"/>
    <n v="60385221"/>
    <n v="136074354"/>
    <m/>
    <n v="553582216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SOCIAL"/>
    <s v="LLANQUIHUE"/>
    <s v="FRUTILLAR"/>
    <n v="13"/>
    <x v="2"/>
    <s v="EJECUCION"/>
    <n v="30485139"/>
    <m/>
    <m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0"/>
    <n v="0"/>
    <n v="0"/>
    <n v="0"/>
    <n v="0"/>
    <n v="0"/>
    <n v="0"/>
    <n v="0"/>
    <n v="0"/>
    <n v="0"/>
    <n v="0"/>
    <n v="0"/>
    <n v="0"/>
    <n v="0"/>
    <n v="0"/>
    <m/>
    <n v="218397000"/>
    <s v="RS"/>
  </r>
  <r>
    <x v="1"/>
    <s v="A"/>
    <s v="AGUA POTABLE Y ALCANTARILLADO"/>
    <s v="RURAL"/>
    <s v="SOCIAL"/>
    <s v="LLANQUIHUE"/>
    <s v="FRUTILLAR"/>
    <n v="13"/>
    <x v="2"/>
    <s v="EJECUCION"/>
    <n v="30485133"/>
    <m/>
    <m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0"/>
    <n v="0"/>
    <n v="0"/>
    <n v="0"/>
    <n v="0"/>
    <n v="0"/>
    <n v="0"/>
    <n v="0"/>
    <n v="0"/>
    <n v="0"/>
    <n v="0"/>
    <n v="0"/>
    <n v="0"/>
    <n v="0"/>
    <n v="0"/>
    <m/>
    <n v="449572000"/>
    <s v="RS"/>
  </r>
  <r>
    <x v="1"/>
    <s v="N"/>
    <s v="TRANSPORTE Y VIVIENDA"/>
    <s v="RURAL"/>
    <s v="CONECTIVIDAD"/>
    <s v="LLANQUIHUE"/>
    <s v="FRUTILLAR"/>
    <n v="13"/>
    <x v="2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</r>
  <r>
    <x v="1"/>
    <s v="A"/>
    <s v="AGUA POTABLE Y ALCANTARILLADO"/>
    <s v="RURAL"/>
    <s v="SOCIAL"/>
    <s v="LLANQUIHUE"/>
    <s v="FRUTILLAR"/>
    <n v="13"/>
    <x v="2"/>
    <s v="EJECUCION"/>
    <n v="30485115"/>
    <m/>
    <m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0"/>
    <n v="0"/>
    <n v="0"/>
    <n v="0"/>
    <n v="0"/>
    <n v="0"/>
    <n v="0"/>
    <n v="0"/>
    <n v="0"/>
    <n v="0"/>
    <n v="0"/>
    <n v="0"/>
    <n v="0"/>
    <n v="0"/>
    <n v="0"/>
    <m/>
    <n v="425742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04503000"/>
    <n v="0"/>
    <m/>
    <n v="0"/>
    <n v="0"/>
    <n v="0"/>
    <n v="0"/>
    <n v="0"/>
    <n v="0"/>
    <n v="0"/>
    <n v="0"/>
    <n v="0"/>
    <n v="0"/>
    <n v="0"/>
    <n v="0"/>
    <n v="0"/>
    <n v="0"/>
    <n v="0"/>
    <m/>
    <n v="1504503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RUTILLAR"/>
    <m/>
    <m/>
    <m/>
    <m/>
    <m/>
    <m/>
    <m/>
    <n v="10618275995"/>
    <n v="521109487"/>
    <m/>
    <n v="3056841341"/>
    <n v="2621419382"/>
    <n v="435421959"/>
    <n v="0"/>
    <n v="282395711"/>
    <n v="577139290"/>
    <n v="205044265"/>
    <n v="299905841"/>
    <n v="113057245"/>
    <n v="189616408"/>
    <n v="227597254"/>
    <n v="284043968"/>
    <n v="246159825"/>
    <n v="60385221"/>
    <n v="136074354"/>
    <m/>
    <n v="704032516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s v="LLANQUIHUE"/>
    <s v="LLANQUIHUE"/>
    <n v="14"/>
    <x v="2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406928081"/>
    <n v="406928081"/>
    <n v="0"/>
    <n v="0"/>
    <n v="4508169"/>
    <n v="36166158"/>
    <n v="0"/>
    <n v="25778309"/>
    <n v="138450528"/>
    <n v="47172432"/>
    <n v="49512188"/>
    <n v="0"/>
    <n v="40577094"/>
    <n v="64763203"/>
    <n v="0"/>
    <m/>
    <n v="26697458"/>
    <s v="RS"/>
  </r>
  <r>
    <x v="1"/>
    <s v="A"/>
    <s v="AGUA POTABLE Y ALCANTARILLADO"/>
    <s v="RURAL"/>
    <s v="AGUA POTABLE"/>
    <s v="LLANQUIHUE"/>
    <s v="LLANQUIHUE"/>
    <n v="14"/>
    <x v="1"/>
    <s v="EJECUCION"/>
    <n v="40007476"/>
    <m/>
    <m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311668787"/>
    <n v="311668787"/>
    <n v="0"/>
    <n v="0"/>
    <n v="71148209"/>
    <n v="106107845"/>
    <n v="1330000"/>
    <n v="113359678"/>
    <n v="1330000"/>
    <n v="17063055"/>
    <n v="0"/>
    <n v="1330000"/>
    <n v="0"/>
    <n v="0"/>
    <n v="0"/>
    <m/>
    <n v="73512213"/>
    <s v="RS"/>
  </r>
  <r>
    <x v="2"/>
    <s v="A"/>
    <s v="MULTISECTORIAL"/>
    <s v="URBANO"/>
    <s v="SOCIAL"/>
    <s v="LLANQUIHUE"/>
    <s v="LLANQUIHUE"/>
    <n v="14"/>
    <x v="4"/>
    <s v="EJECUCION"/>
    <s v="FRIL"/>
    <m/>
    <m/>
    <s v="FRILEJECUCION"/>
    <m/>
    <s v="FONDO REGIONAL DE INICIATIVAS LOCAL - ANEXO PAGINA 5"/>
    <m/>
    <m/>
    <m/>
    <m/>
    <m/>
    <m/>
    <m/>
    <n v="172017448"/>
    <n v="0"/>
    <m/>
    <n v="172017448"/>
    <n v="172017448"/>
    <n v="0"/>
    <n v="0"/>
    <n v="0"/>
    <n v="0"/>
    <n v="0"/>
    <n v="20571135"/>
    <n v="4000185"/>
    <n v="9907625"/>
    <n v="18722865"/>
    <n v="53399067"/>
    <n v="0"/>
    <n v="65416571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072185543"/>
    <n v="3081361556"/>
    <m/>
    <n v="890614316"/>
    <n v="890614316"/>
    <n v="0"/>
    <n v="0"/>
    <n v="75656378"/>
    <n v="142274003"/>
    <n v="1330000"/>
    <n v="159709122"/>
    <n v="143780713"/>
    <n v="74143112"/>
    <n v="68235053"/>
    <n v="54729067"/>
    <n v="40577094"/>
    <n v="130179774"/>
    <n v="0"/>
    <m/>
    <n v="10020967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SOCIAL"/>
    <s v="LLANQUIHUE"/>
    <s v="LLANQUIHUE"/>
    <n v="14"/>
    <x v="2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LLANQUIHUE"/>
    <m/>
    <m/>
    <m/>
    <m/>
    <m/>
    <m/>
    <m/>
    <n v="4154585543"/>
    <n v="3081361556"/>
    <m/>
    <n v="890614316"/>
    <n v="890614316"/>
    <n v="0"/>
    <n v="0"/>
    <n v="75656378"/>
    <n v="142274003"/>
    <n v="1330000"/>
    <n v="159709122"/>
    <n v="143780713"/>
    <n v="74143112"/>
    <n v="68235053"/>
    <n v="54729067"/>
    <n v="40577094"/>
    <n v="130179774"/>
    <n v="0"/>
    <m/>
    <n v="18260967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LLANQUIHUE"/>
    <s v="LOS MUERMOS"/>
    <n v="15"/>
    <x v="2"/>
    <s v="DISEÑO"/>
    <n v="30361529"/>
    <m/>
    <m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</r>
  <r>
    <x v="1"/>
    <s v="A"/>
    <s v="TRANSPORTE Y VIVIENDA"/>
    <s v="RURAL"/>
    <s v="SOCIAL"/>
    <s v="LLANQUIHUE"/>
    <s v="LOS MUERMOS"/>
    <n v="15"/>
    <x v="1"/>
    <s v="EJECUCION"/>
    <n v="40004593"/>
    <m/>
    <m/>
    <s v="40004593EJECUCION"/>
    <m/>
    <s v="CONSERVACION CAMINOS VECINALES, COMUNA LOS MUERMOS (C33)"/>
    <m/>
    <m/>
    <m/>
    <m/>
    <m/>
    <m/>
    <m/>
    <n v="583059000"/>
    <n v="352770860"/>
    <m/>
    <n v="230288070"/>
    <n v="230288070"/>
    <n v="0"/>
    <n v="0"/>
    <n v="0"/>
    <n v="0"/>
    <n v="0"/>
    <n v="0"/>
    <n v="0"/>
    <n v="0"/>
    <n v="0"/>
    <n v="42677639"/>
    <n v="43417701"/>
    <n v="74464993"/>
    <n v="69727737"/>
    <m/>
    <n v="70"/>
    <s v="RS*"/>
  </r>
  <r>
    <x v="1"/>
    <s v="A"/>
    <s v="AGUA POTABLE Y ALCANTARILLADO"/>
    <s v="RURAL"/>
    <s v="AGUA POTABLE"/>
    <s v="LLANQUIHUE"/>
    <s v="LOS MUERMOS"/>
    <n v="15"/>
    <x v="2"/>
    <s v="DISEÑO"/>
    <n v="30465403"/>
    <m/>
    <m/>
    <s v="30465403DISEÑO"/>
    <m/>
    <s v="CONSTRUCCION SERVICIO APR SECTOR CUESTA LA VACA, C LOS MUERMOS"/>
    <m/>
    <m/>
    <m/>
    <m/>
    <m/>
    <m/>
    <m/>
    <n v="27413000"/>
    <n v="10036840"/>
    <m/>
    <n v="0"/>
    <n v="0"/>
    <n v="0"/>
    <n v="0"/>
    <n v="0"/>
    <n v="0"/>
    <n v="0"/>
    <n v="0"/>
    <n v="0"/>
    <n v="0"/>
    <n v="0"/>
    <n v="0"/>
    <n v="0"/>
    <n v="0"/>
    <n v="0"/>
    <m/>
    <n v="17376160"/>
    <s v="RS"/>
  </r>
  <r>
    <x v="1"/>
    <s v="A"/>
    <s v="AGUA POTABLE Y ALCANTARILLADO"/>
    <s v="RURAL"/>
    <s v="AGUA POTABLE"/>
    <s v="LLANQUIHUE"/>
    <s v="LOS MUERMOS"/>
    <n v="15"/>
    <x v="3"/>
    <s v="EJECUCION"/>
    <n v="30289475"/>
    <m/>
    <m/>
    <s v="30289475EJECUCION"/>
    <s v="1522-18-LR19"/>
    <s v="CONSTRUCCION SERVICIO APR SAN CARLOS EL ÑADY"/>
    <s v="* ORD. 1862 29.10.20 SUBDERE RECONOCE PROVICISION PMB $262.693"/>
    <m/>
    <m/>
    <m/>
    <m/>
    <m/>
    <m/>
    <n v="262693000"/>
    <n v="0"/>
    <m/>
    <n v="262693000"/>
    <n v="262693000"/>
    <n v="0"/>
    <n v="0"/>
    <n v="0"/>
    <n v="0"/>
    <n v="0"/>
    <n v="0"/>
    <n v="0"/>
    <n v="0"/>
    <n v="0"/>
    <n v="83975230"/>
    <n v="7678985"/>
    <n v="104661331"/>
    <n v="66377454"/>
    <m/>
    <n v="0"/>
    <s v="RS"/>
  </r>
  <r>
    <x v="1"/>
    <s v="A"/>
    <s v="AGUA POTABLE Y ALCANTARILLADO"/>
    <s v="RURAL"/>
    <s v="AGUA POTABLE"/>
    <s v="LLANQUIHUE"/>
    <s v="LOS MUERMOS"/>
    <n v="15"/>
    <x v="2"/>
    <s v="EJECUCION"/>
    <n v="30289475"/>
    <m/>
    <m/>
    <s v="30289475EJECUCION"/>
    <s v="1522-18-LR19"/>
    <s v="CONSTRUCCION SERVICIO APR SAN CARLOS EL ÑADY"/>
    <m/>
    <m/>
    <m/>
    <m/>
    <m/>
    <m/>
    <m/>
    <n v="851834000"/>
    <n v="0"/>
    <m/>
    <n v="745177644"/>
    <n v="745177644"/>
    <n v="0"/>
    <n v="0"/>
    <n v="0"/>
    <n v="110519855"/>
    <n v="0"/>
    <n v="112381660"/>
    <n v="112741228"/>
    <n v="130061989"/>
    <n v="129205773"/>
    <n v="150267139"/>
    <n v="0"/>
    <n v="0"/>
    <n v="0"/>
    <m/>
    <n v="106656356"/>
    <s v="RS"/>
  </r>
  <r>
    <x v="1"/>
    <s v="A"/>
    <s v="TRANSPORTE Y VIVIENDA"/>
    <s v="URBANO"/>
    <s v="SOCIAL"/>
    <s v="LLANQUIHUE"/>
    <s v="LOS MUERMOS"/>
    <n v="15"/>
    <x v="1"/>
    <s v="EJECUCION"/>
    <n v="40009545"/>
    <m/>
    <m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525729390"/>
    <n v="525729390"/>
    <n v="0"/>
    <n v="0"/>
    <n v="74879933"/>
    <n v="0"/>
    <n v="39272387"/>
    <n v="97938840"/>
    <n v="0"/>
    <n v="81685603"/>
    <n v="79700957"/>
    <n v="65553297"/>
    <n v="47419115"/>
    <n v="39279258"/>
    <n v="0"/>
    <m/>
    <n v="833610"/>
    <s v="RS*"/>
  </r>
  <r>
    <x v="2"/>
    <s v="A"/>
    <s v="MULTISECTORIAL"/>
    <s v="URBANO"/>
    <s v="SOCIAL"/>
    <s v="LLANQUIHUE"/>
    <s v="LOS MUERMOS"/>
    <n v="15"/>
    <x v="4"/>
    <s v="EJECUCION"/>
    <s v="FRIL"/>
    <m/>
    <m/>
    <s v="FRILEJECUCION"/>
    <m/>
    <s v="FONDO REGIONAL DE INICIATIVAS LOCAL - ANEXO PAGINA 6"/>
    <m/>
    <m/>
    <m/>
    <m/>
    <m/>
    <m/>
    <m/>
    <n v="193298830"/>
    <n v="0"/>
    <m/>
    <n v="193298830"/>
    <n v="193298830"/>
    <n v="0"/>
    <n v="0"/>
    <n v="92555756"/>
    <n v="46689460"/>
    <n v="0"/>
    <n v="0"/>
    <n v="0"/>
    <n v="0"/>
    <n v="31046508"/>
    <n v="23007106"/>
    <n v="0"/>
    <n v="0"/>
    <n v="0"/>
    <m/>
    <n v="0"/>
    <s v="RS**"/>
  </r>
  <r>
    <x v="3"/>
    <s v="N"/>
    <s v="TRANSPORTE Y VIVIENDA"/>
    <s v="RURAL"/>
    <s v="CONECTIVIDAD"/>
    <s v="LLANQUIHUE"/>
    <s v="LOS MUERMOS"/>
    <n v="15"/>
    <x v="1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</r>
  <r>
    <x v="1"/>
    <s v="A"/>
    <s v="AGUA POTABLE Y ALCANTARILLADO"/>
    <s v="RURAL"/>
    <s v="AGUA POTABLE"/>
    <s v="LLANQUIHUE"/>
    <s v="LOS MUERMOS"/>
    <n v="15"/>
    <x v="8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150000000"/>
    <n v="0"/>
    <m/>
    <n v="150000000"/>
    <n v="150000000"/>
    <n v="0"/>
    <n v="0"/>
    <n v="0"/>
    <n v="0"/>
    <n v="0"/>
    <n v="107811407"/>
    <n v="40038593"/>
    <n v="2150000"/>
    <n v="0"/>
    <n v="0"/>
    <n v="0"/>
    <n v="0"/>
    <n v="0"/>
    <m/>
    <n v="0"/>
    <s v="RS"/>
  </r>
  <r>
    <x v="1"/>
    <s v="A"/>
    <s v="AGUA POTABLE Y ALCANTARILLADO"/>
    <s v="RURAL"/>
    <s v="AGUA POTABLE"/>
    <s v="LLANQUIHUE"/>
    <s v="LOS MUERMOS"/>
    <n v="15"/>
    <x v="2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503685000"/>
    <n v="0"/>
    <m/>
    <n v="384449200"/>
    <n v="384449200"/>
    <n v="0"/>
    <n v="0"/>
    <n v="132149999"/>
    <n v="105502734"/>
    <n v="80040471"/>
    <n v="66755996"/>
    <n v="0"/>
    <n v="0"/>
    <n v="0"/>
    <n v="0"/>
    <n v="0"/>
    <n v="0"/>
    <n v="0"/>
    <m/>
    <n v="119235800"/>
    <s v="RS"/>
  </r>
  <r>
    <x v="1"/>
    <s v="N"/>
    <s v="TRANSPORTE Y VIVIENDA"/>
    <s v="URBANO"/>
    <s v="CONECTIVIDAD"/>
    <s v="LLANQUIHUE"/>
    <s v="LOS MUERMOS"/>
    <n v="15"/>
    <x v="1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22400000"/>
    <n v="22400000"/>
    <n v="0"/>
    <n v="0"/>
    <n v="10100000"/>
    <n v="0"/>
    <n v="12300000"/>
    <n v="0"/>
    <n v="0"/>
    <n v="0"/>
    <n v="0"/>
    <n v="0"/>
    <n v="0"/>
    <n v="0"/>
    <n v="0"/>
    <m/>
    <n v="18180000"/>
    <s v="RS"/>
  </r>
  <r>
    <x v="3"/>
    <s v="N"/>
    <s v="SALUD"/>
    <s v="URBANO"/>
    <s v="SOCIAL"/>
    <s v="LLANQUIHUE"/>
    <s v="LOS MUERMOS"/>
    <n v="15"/>
    <x v="2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</r>
  <r>
    <x v="1"/>
    <s v="A"/>
    <s v="MULTISECTORIAL"/>
    <s v="RURAL"/>
    <s v="SOCIAL"/>
    <s v="LLANQUIHUE"/>
    <s v="LOS MUERMOS"/>
    <n v="15"/>
    <x v="2"/>
    <s v="EJECUCION"/>
    <n v="30103323"/>
    <m/>
    <m/>
    <s v="30103323EJECUCION"/>
    <m/>
    <s v="CONSTRUCCION CIERRE EX VERTEDERO MUNICIPAL LOS MUERMOS"/>
    <m/>
    <m/>
    <m/>
    <m/>
    <m/>
    <m/>
    <m/>
    <n v="207019010"/>
    <n v="99601553"/>
    <m/>
    <n v="0"/>
    <n v="0"/>
    <n v="0"/>
    <n v="0"/>
    <n v="0"/>
    <n v="0"/>
    <n v="0"/>
    <n v="0"/>
    <n v="0"/>
    <n v="0"/>
    <n v="0"/>
    <n v="0"/>
    <n v="0"/>
    <n v="0"/>
    <n v="0"/>
    <m/>
    <n v="107417457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635030840"/>
    <n v="468557253"/>
    <m/>
    <n v="2792858128"/>
    <n v="2776502128"/>
    <n v="16356000"/>
    <n v="0"/>
    <n v="309685688"/>
    <n v="262712049"/>
    <n v="131612858"/>
    <n v="384887903"/>
    <n v="152779821"/>
    <n v="290464592"/>
    <n v="239953238"/>
    <n v="551379405"/>
    <n v="98515801"/>
    <n v="218405582"/>
    <n v="136105191"/>
    <m/>
    <n v="37361545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RURAL"/>
    <s v="SOCIAL"/>
    <s v="LLANQUIHUE"/>
    <s v="LOS MUERMOS"/>
    <n v="15"/>
    <x v="1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73464012"/>
    <n v="73464012"/>
    <n v="0"/>
    <n v="0"/>
    <n v="73464012"/>
    <n v="0"/>
    <n v="0"/>
    <n v="0"/>
    <n v="0"/>
    <n v="0"/>
    <n v="0"/>
    <n v="0"/>
    <n v="0"/>
    <n v="0"/>
    <n v="0"/>
    <m/>
    <n v="278239988"/>
    <s v="RS*"/>
  </r>
  <r>
    <x v="1"/>
    <s v="N"/>
    <s v="ENERGIA"/>
    <s v="RURAL"/>
    <s v="SOCIAL"/>
    <s v="LLANQUIHUE"/>
    <s v="LOS MUERMOS"/>
    <n v="15"/>
    <x v="2"/>
    <s v="EJECUCION"/>
    <n v="40011698"/>
    <m/>
    <s v="RENE CARCAMO"/>
    <s v="30125824DISEÑO"/>
    <m/>
    <s v="** HABILITACION SUMINISTRO ENERGIA ELECTRICA VARIOS SECTORES, LOS MUERMOS"/>
    <s v="* CERT. CORE 262 08.20"/>
    <m/>
    <m/>
    <s v="1704 09.20"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</r>
  <r>
    <x v="1"/>
    <s v="N"/>
    <s v="DEFENSA Y SEGURIDAD"/>
    <s v="URBANO"/>
    <s v="SOCIAL"/>
    <s v="LLANQUIHUE"/>
    <s v="LOS MUERMOS"/>
    <n v="15"/>
    <x v="2"/>
    <s v="EJECUCION"/>
    <n v="40018868"/>
    <m/>
    <m/>
    <m/>
    <m/>
    <s v="** REPOSICION CUARTEL GENERAL Y PRIMERA COMPAÑÍA DE BOMBEROS LOS MUERMOS"/>
    <s v="* CERT. CORE 335 19.11.20 - INCORPORA"/>
    <m/>
    <m/>
    <m/>
    <m/>
    <m/>
    <m/>
    <n v="890770000"/>
    <n v="0"/>
    <m/>
    <n v="0"/>
    <n v="0"/>
    <n v="0"/>
    <m/>
    <n v="0"/>
    <m/>
    <m/>
    <m/>
    <m/>
    <m/>
    <m/>
    <m/>
    <m/>
    <m/>
    <m/>
    <m/>
    <n v="890770000"/>
    <s v="RS"/>
  </r>
  <r>
    <x v="1"/>
    <s v="N"/>
    <s v="MULTISECTORIAL"/>
    <s v="URBANO"/>
    <s v="SOCIAL"/>
    <s v="LLANQUIHUE"/>
    <s v="LOS MUERMOS"/>
    <n v="15"/>
    <x v="2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0"/>
    <n v="0"/>
    <n v="0"/>
    <n v="0"/>
    <n v="0"/>
    <n v="0"/>
    <n v="0"/>
    <n v="0"/>
    <n v="0"/>
    <n v="0"/>
    <n v="0"/>
    <n v="0"/>
    <n v="0"/>
    <n v="0"/>
    <n v="0"/>
    <m/>
    <n v="13765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495196000"/>
    <n v="0"/>
    <m/>
    <n v="73464012"/>
    <n v="73464012"/>
    <n v="0"/>
    <n v="0"/>
    <n v="73464012"/>
    <n v="0"/>
    <n v="0"/>
    <n v="0"/>
    <n v="0"/>
    <n v="0"/>
    <n v="0"/>
    <n v="0"/>
    <n v="0"/>
    <n v="0"/>
    <n v="0"/>
    <m/>
    <n v="142173198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LOS MUERMOS"/>
    <m/>
    <m/>
    <m/>
    <m/>
    <m/>
    <m/>
    <m/>
    <n v="5130226840"/>
    <n v="468557253"/>
    <m/>
    <n v="2866322140"/>
    <n v="2849966140"/>
    <n v="16356000"/>
    <n v="0"/>
    <n v="383149700"/>
    <n v="262712049"/>
    <n v="131612858"/>
    <n v="384887903"/>
    <n v="152779821"/>
    <n v="290464592"/>
    <n v="239953238"/>
    <n v="551379405"/>
    <n v="98515801"/>
    <n v="218405582"/>
    <n v="136105191"/>
    <m/>
    <n v="179534744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LLANQUIHUE"/>
    <s v="MAULLIN"/>
    <n v="16"/>
    <x v="1"/>
    <s v="EJECUCION"/>
    <n v="30117891"/>
    <m/>
    <m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</r>
  <r>
    <x v="1"/>
    <s v="A"/>
    <s v="TRANSPORTE Y VIVIENDA"/>
    <s v="URBANO"/>
    <s v="SOCIAL"/>
    <s v="LLANQUIHUE"/>
    <s v="MAULLIN"/>
    <n v="16"/>
    <x v="1"/>
    <s v="EJECUCION"/>
    <n v="30390477"/>
    <m/>
    <m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18426870"/>
    <n v="18426870"/>
    <n v="0"/>
    <n v="0"/>
    <n v="0"/>
    <n v="0"/>
    <n v="0"/>
    <n v="0"/>
    <n v="0"/>
    <n v="0"/>
    <n v="18426870"/>
    <n v="0"/>
    <n v="0"/>
    <n v="0"/>
    <n v="0"/>
    <m/>
    <n v="12665130"/>
    <s v="RS"/>
  </r>
  <r>
    <x v="1"/>
    <s v="N"/>
    <s v="TRANSPORTE Y VIVIENDA"/>
    <s v="RURAL"/>
    <s v="CONECTIVIDAD"/>
    <s v="LLANQUIHUE"/>
    <s v="MAULLIN"/>
    <n v="16"/>
    <x v="1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RURAL"/>
    <s v="SOCIAL"/>
    <s v="LLANQUIHUE"/>
    <s v="MAULLIN"/>
    <n v="16"/>
    <x v="2"/>
    <s v="EJECUCION"/>
    <n v="30115466"/>
    <m/>
    <m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59031774"/>
    <n v="15410226"/>
    <n v="0"/>
    <n v="1103426"/>
    <n v="0"/>
    <n v="30438069"/>
    <n v="34649558"/>
    <n v="52546846"/>
    <n v="46265179"/>
    <n v="40581485"/>
    <n v="0"/>
    <n v="51108782"/>
    <n v="1235000"/>
    <n v="1103429"/>
    <m/>
    <n v="0"/>
    <s v="RE"/>
  </r>
  <r>
    <x v="3"/>
    <s v="A"/>
    <s v="TRANSPORTE Y VIVIENDA"/>
    <s v="RURAL"/>
    <s v="CONECTIVIDAD"/>
    <s v="LLANQUIHUE"/>
    <s v="MAULLIN"/>
    <n v="16"/>
    <x v="1"/>
    <s v="EJECUCION"/>
    <n v="40003228"/>
    <m/>
    <m/>
    <s v="40003228EJECUCION"/>
    <s v="4086-12-H220"/>
    <s v="REPOSICION DE MOTONIVELADORA MUNICIPALIDAD DE MAULLIN (C33)"/>
    <m/>
    <m/>
    <m/>
    <m/>
    <m/>
    <m/>
    <m/>
    <n v="170000000"/>
    <n v="0"/>
    <m/>
    <n v="169999830"/>
    <n v="169999830"/>
    <n v="0"/>
    <n v="0"/>
    <n v="0"/>
    <n v="0"/>
    <n v="0"/>
    <n v="0"/>
    <n v="0"/>
    <n v="0"/>
    <n v="0"/>
    <n v="0"/>
    <n v="0"/>
    <n v="169999830"/>
    <n v="0"/>
    <m/>
    <n v="170"/>
    <s v="RS*"/>
  </r>
  <r>
    <x v="2"/>
    <s v="A"/>
    <s v="MULTISECTORIAL"/>
    <s v="URBANO"/>
    <s v="SOCIAL"/>
    <s v="LLANQUIHUE"/>
    <s v="MAULLIN"/>
    <n v="16"/>
    <x v="4"/>
    <s v="EJECUCION"/>
    <s v="FRIL"/>
    <m/>
    <m/>
    <s v="FRILEJECUCION"/>
    <m/>
    <s v="FONDO REGIONAL DE INICIATIVAS LOCAL - ANEXO PAGINA 6"/>
    <m/>
    <m/>
    <m/>
    <m/>
    <m/>
    <m/>
    <m/>
    <n v="109192793"/>
    <n v="0"/>
    <m/>
    <n v="109192793"/>
    <n v="109192793"/>
    <n v="0"/>
    <n v="0"/>
    <n v="33753555"/>
    <n v="20499279"/>
    <n v="0"/>
    <n v="0"/>
    <n v="0"/>
    <n v="0"/>
    <n v="0"/>
    <n v="27514354"/>
    <n v="27425605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21035793"/>
    <n v="311373193"/>
    <m/>
    <n v="589746678"/>
    <n v="574336452"/>
    <n v="15410226"/>
    <n v="0"/>
    <n v="34856981"/>
    <n v="20499279"/>
    <n v="30438069"/>
    <n v="34649558"/>
    <n v="52546846"/>
    <n v="46265179"/>
    <n v="59008355"/>
    <n v="27514354"/>
    <n v="78534387"/>
    <n v="188920015"/>
    <n v="1103429"/>
    <m/>
    <n v="1991592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DEFENSA Y SEGURIDAD"/>
    <s v="URBANO"/>
    <s v="SOCIAL"/>
    <s v="LLANQUIHUE"/>
    <s v="MAULLIN"/>
    <n v="16"/>
    <x v="2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0"/>
    <n v="0"/>
    <n v="0"/>
    <n v="0"/>
    <n v="0"/>
    <n v="0"/>
    <n v="0"/>
    <n v="0"/>
    <n v="0"/>
    <n v="0"/>
    <n v="0"/>
    <n v="0"/>
    <n v="0"/>
    <n v="0"/>
    <n v="0"/>
    <m/>
    <n v="902195624"/>
    <s v="RS*"/>
  </r>
  <r>
    <x v="1"/>
    <s v="N"/>
    <s v="ENERGIA"/>
    <s v="RURAL"/>
    <s v="SOCIAL"/>
    <s v="LLANQUIHUE"/>
    <s v="MAULLIN"/>
    <n v="16"/>
    <x v="2"/>
    <s v="EJECUCION"/>
    <n v="30485255"/>
    <m/>
    <m/>
    <s v="40007939EJECUCION"/>
    <m/>
    <s v="** HABILITACION SUMINISTRO DE ENERGIA ELECTRICA SECTOR QUEMAS DE CHUYAQUEN, MAULLIN"/>
    <s v="* CERT. CORE 258 08.20"/>
    <m/>
    <m/>
    <s v="1659 09.20"/>
    <m/>
    <m/>
    <m/>
    <n v="147506000"/>
    <n v="0"/>
    <m/>
    <n v="0"/>
    <n v="0"/>
    <n v="0"/>
    <n v="0"/>
    <n v="0"/>
    <n v="0"/>
    <n v="0"/>
    <n v="0"/>
    <n v="0"/>
    <n v="0"/>
    <n v="0"/>
    <n v="0"/>
    <n v="0"/>
    <n v="0"/>
    <n v="0"/>
    <m/>
    <n v="147506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049701624"/>
    <n v="0"/>
    <m/>
    <n v="0"/>
    <n v="0"/>
    <n v="0"/>
    <n v="0"/>
    <n v="0"/>
    <n v="0"/>
    <n v="0"/>
    <n v="0"/>
    <n v="0"/>
    <n v="0"/>
    <n v="0"/>
    <n v="0"/>
    <n v="0"/>
    <n v="0"/>
    <n v="0"/>
    <m/>
    <n v="104970162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MAULLIN"/>
    <m/>
    <m/>
    <m/>
    <m/>
    <m/>
    <m/>
    <m/>
    <n v="1970737417"/>
    <n v="311373193"/>
    <m/>
    <n v="589746678"/>
    <n v="574336452"/>
    <n v="15410226"/>
    <n v="0"/>
    <n v="34856981"/>
    <n v="20499279"/>
    <n v="30438069"/>
    <n v="34649558"/>
    <n v="52546846"/>
    <n v="46265179"/>
    <n v="59008355"/>
    <n v="27514354"/>
    <n v="78534387"/>
    <n v="188920015"/>
    <n v="1103429"/>
    <m/>
    <n v="106961754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s v="LLANQUIHUE"/>
    <s v="P.VARAS"/>
    <n v="17"/>
    <x v="2"/>
    <s v="EJECUCION"/>
    <n v="30064230"/>
    <s v="G"/>
    <m/>
    <s v="30064230EJECUCION"/>
    <m/>
    <s v="REPOSICION ESTADIO EWALDO KLEIN DE PUERTO VARAS"/>
    <m/>
    <m/>
    <m/>
    <m/>
    <m/>
    <m/>
    <m/>
    <n v="2746936000"/>
    <n v="1002255904"/>
    <m/>
    <n v="74125963"/>
    <n v="74125963"/>
    <n v="0"/>
    <n v="0"/>
    <n v="0"/>
    <n v="0"/>
    <n v="0"/>
    <n v="0"/>
    <n v="0"/>
    <n v="0"/>
    <n v="0"/>
    <n v="2200000"/>
    <n v="2200000"/>
    <n v="67525963"/>
    <n v="2200000"/>
    <m/>
    <n v="1670554133"/>
    <s v="RS"/>
  </r>
  <r>
    <x v="1"/>
    <s v="A"/>
    <s v="TRANSPORTE Y VIVIENDA"/>
    <s v="URBANO"/>
    <s v="CONECTIVIDAD"/>
    <s v="LLANQUIHUE"/>
    <s v="P.VARAS"/>
    <n v="17"/>
    <x v="1"/>
    <s v="EJECUCION"/>
    <n v="40005578"/>
    <m/>
    <m/>
    <s v="40005578EJECUCION"/>
    <m/>
    <s v="* MEJORAMIENTO CALLE TERRAPLEN, PUERTO VARAS"/>
    <s v="* CERT. CORE 92 03.2020 - AUMENTA PPTO"/>
    <m/>
    <m/>
    <m/>
    <m/>
    <m/>
    <m/>
    <n v="258669418"/>
    <n v="31198653"/>
    <m/>
    <n v="164705522"/>
    <n v="164705522"/>
    <n v="0"/>
    <n v="0"/>
    <n v="14998798"/>
    <n v="46229827"/>
    <n v="40579733"/>
    <n v="61797164"/>
    <n v="1100000"/>
    <n v="0"/>
    <n v="0"/>
    <n v="0"/>
    <n v="0"/>
    <n v="0"/>
    <n v="0"/>
    <m/>
    <n v="62765243"/>
    <s v="RS"/>
  </r>
  <r>
    <x v="1"/>
    <s v="A"/>
    <s v="TRANSPORTE Y VIVIENDA"/>
    <s v="URBANO"/>
    <s v="CONECTIVIDAD"/>
    <s v="LLANQUIHUE"/>
    <s v="P.VARAS"/>
    <n v="17"/>
    <x v="1"/>
    <s v="EJECUCION"/>
    <n v="40001254"/>
    <m/>
    <m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227776813"/>
    <n v="227776813"/>
    <n v="0"/>
    <n v="0"/>
    <n v="0"/>
    <n v="57439219"/>
    <n v="24288920"/>
    <n v="79063608"/>
    <n v="1133000"/>
    <n v="45295885"/>
    <n v="20556181"/>
    <n v="0"/>
    <n v="0"/>
    <n v="0"/>
    <n v="0"/>
    <m/>
    <n v="19435721"/>
    <s v="RS"/>
  </r>
  <r>
    <x v="1"/>
    <s v="A"/>
    <s v="EDUCACIÓN Y CULTURA"/>
    <s v="RURAL"/>
    <s v="SOCIAL"/>
    <s v="LLANQUIHUE"/>
    <s v="P.VARAS"/>
    <n v="17"/>
    <x v="2"/>
    <s v="EJECUCION"/>
    <n v="30066636"/>
    <m/>
    <m/>
    <s v="30066636EJECUCION"/>
    <m/>
    <s v="REPOSICION ESCUELA EPSON ENSENADA"/>
    <s v="* CERT. CORE 278 12.09.19 - APRUEBA AUMENTO PPTO"/>
    <m/>
    <m/>
    <m/>
    <m/>
    <m/>
    <m/>
    <n v="2826817000"/>
    <n v="1720257350"/>
    <m/>
    <n v="489805806"/>
    <n v="489805806"/>
    <n v="0"/>
    <n v="0"/>
    <n v="2561904"/>
    <n v="2971097"/>
    <n v="57733016"/>
    <n v="221182594"/>
    <n v="27380960"/>
    <n v="0"/>
    <n v="123214316"/>
    <n v="54761919"/>
    <n v="0"/>
    <n v="0"/>
    <n v="0"/>
    <m/>
    <n v="616753844"/>
    <s v="RS"/>
  </r>
  <r>
    <x v="3"/>
    <s v="A"/>
    <s v="DEFENSA Y SEGURIDAD"/>
    <s v="RURAL"/>
    <s v="SOCIAL"/>
    <s v="LLANQUIHUE"/>
    <s v="P.VARAS"/>
    <n v="17"/>
    <x v="2"/>
    <s v="EJECUCION"/>
    <n v="30396974"/>
    <m/>
    <m/>
    <s v="30396974EJECUCION"/>
    <m/>
    <s v="ADQUISICION LUMINARIAS LED ALUMBRADO PUBLICO, PUERTO VARAS (C33)"/>
    <m/>
    <m/>
    <m/>
    <m/>
    <m/>
    <m/>
    <m/>
    <n v="2414287000"/>
    <n v="1357741523"/>
    <m/>
    <n v="332259377"/>
    <n v="332259377"/>
    <n v="0"/>
    <n v="0"/>
    <n v="0"/>
    <n v="0"/>
    <n v="0"/>
    <n v="0"/>
    <n v="0"/>
    <n v="0"/>
    <n v="0"/>
    <n v="0"/>
    <n v="332259377"/>
    <n v="0"/>
    <n v="0"/>
    <m/>
    <n v="724286100"/>
    <s v="RS*"/>
  </r>
  <r>
    <x v="3"/>
    <s v="A"/>
    <s v="EDUCACIÓN Y CULTURA"/>
    <s v="URBANO"/>
    <s v="SOCIAL"/>
    <s v="LLANQUIHUE"/>
    <s v="P.VARAS"/>
    <n v="17"/>
    <x v="2"/>
    <s v="EJECUCION"/>
    <n v="30436694"/>
    <m/>
    <m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</r>
  <r>
    <x v="1"/>
    <s v="A"/>
    <s v="TRANSPORTE Y VIVIENDA"/>
    <s v="URBANO"/>
    <s v="CONECTIVIDAD"/>
    <s v="LLANQUIHUE"/>
    <s v="P.VARAS"/>
    <n v="17"/>
    <x v="1"/>
    <s v="EJECUCION"/>
    <n v="40005278"/>
    <m/>
    <m/>
    <s v="40005278EJECUCION"/>
    <m/>
    <s v="CONSERVACION VIAS URBANAS PUERTO VARAS (C33)"/>
    <m/>
    <m/>
    <m/>
    <m/>
    <m/>
    <m/>
    <m/>
    <n v="980817000"/>
    <n v="21532561"/>
    <m/>
    <n v="588885739"/>
    <n v="588885739"/>
    <n v="0"/>
    <n v="0"/>
    <n v="59954741"/>
    <n v="101855502"/>
    <n v="103757377"/>
    <n v="0"/>
    <n v="0"/>
    <n v="0"/>
    <n v="0"/>
    <n v="93397323"/>
    <n v="181252621"/>
    <n v="0"/>
    <n v="48668175"/>
    <m/>
    <n v="370398700"/>
    <s v="RS*"/>
  </r>
  <r>
    <x v="1"/>
    <s v="A"/>
    <s v="TRANSPORTE Y VIVIENDA"/>
    <s v="URBANO"/>
    <s v="SOCIAL"/>
    <s v="LLANQUIHUE"/>
    <s v="P.VARAS"/>
    <n v="17"/>
    <x v="1"/>
    <s v="EJECUCION"/>
    <n v="30485313"/>
    <m/>
    <m/>
    <s v="30485313EJECUCION"/>
    <s v="2852-112-LR19"/>
    <s v="CONSERVACION PLAZA DE ARMAS Y SU ENTORNO, PUERTO VARAS (C33)"/>
    <m/>
    <m/>
    <m/>
    <m/>
    <m/>
    <m/>
    <m/>
    <n v="468032000"/>
    <n v="0"/>
    <m/>
    <n v="404527958"/>
    <n v="404527958"/>
    <n v="0"/>
    <n v="0"/>
    <n v="75448333"/>
    <n v="1600000"/>
    <n v="14775012"/>
    <n v="18495583"/>
    <n v="83369654"/>
    <n v="96635450"/>
    <n v="76593628"/>
    <n v="37610298"/>
    <n v="0"/>
    <n v="0"/>
    <n v="0"/>
    <m/>
    <n v="63504042"/>
    <s v="RS*"/>
  </r>
  <r>
    <x v="2"/>
    <s v="A"/>
    <s v="MULTISECTORIAL"/>
    <s v="URBANO"/>
    <s v="SOCIAL"/>
    <s v="LLANQUIHUE"/>
    <s v="P.VARAS"/>
    <n v="17"/>
    <x v="4"/>
    <s v="EJECUCION"/>
    <s v="FRIL"/>
    <m/>
    <m/>
    <s v="FRILEJECUCION"/>
    <m/>
    <s v="FONDO REGIONAL DE INICIATIVAS LOCAL - ANEXO PAGINA 6"/>
    <m/>
    <m/>
    <m/>
    <m/>
    <m/>
    <m/>
    <m/>
    <n v="216867624"/>
    <n v="0"/>
    <m/>
    <n v="216867624"/>
    <n v="216867624"/>
    <n v="0"/>
    <n v="0"/>
    <n v="58419435"/>
    <n v="27870619"/>
    <n v="20612537"/>
    <n v="18151422"/>
    <n v="1804209"/>
    <n v="0"/>
    <n v="0"/>
    <n v="37181846"/>
    <n v="0"/>
    <n v="52827556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0648882576"/>
    <n v="4214314891"/>
    <m/>
    <n v="2498954802"/>
    <n v="2498954802"/>
    <n v="0"/>
    <n v="0"/>
    <n v="211383211"/>
    <n v="237966264"/>
    <n v="261746595"/>
    <n v="398690371"/>
    <n v="114787823"/>
    <n v="141931335"/>
    <n v="220364125"/>
    <n v="225151386"/>
    <n v="515711998"/>
    <n v="120353519"/>
    <n v="50868175"/>
    <m/>
    <n v="393561288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FENSA Y SEGURIDAD"/>
    <s v="URBANO"/>
    <s v="SOCIAL"/>
    <s v="LLANQUIHUE"/>
    <s v="P.VARAS"/>
    <n v="17"/>
    <x v="2"/>
    <s v="EJECUCION"/>
    <n v="30204522"/>
    <m/>
    <m/>
    <s v="30204522EJECUCION"/>
    <s v="2852-31-LR20"/>
    <s v="REPOSICION CUARTEL SEXTA COMPAÑIA DE BOMBEROS"/>
    <m/>
    <m/>
    <m/>
    <s v="2505 30,08,19"/>
    <n v="1169057000"/>
    <m/>
    <m/>
    <n v="1237007000"/>
    <n v="0"/>
    <m/>
    <n v="0"/>
    <n v="0"/>
    <n v="0"/>
    <n v="0"/>
    <n v="0"/>
    <n v="0"/>
    <n v="0"/>
    <n v="0"/>
    <n v="0"/>
    <n v="0"/>
    <n v="0"/>
    <n v="0"/>
    <n v="0"/>
    <n v="0"/>
    <n v="0"/>
    <m/>
    <n v="1237007000"/>
    <s v="RS"/>
  </r>
  <r>
    <x v="1"/>
    <s v="N"/>
    <s v="INDUSTRIA, COMERCIO, FINANZAS Y TURISMO"/>
    <s v="RURAL"/>
    <s v="TURISMO"/>
    <s v="LLANQUIHUE"/>
    <s v="P.VARAS"/>
    <n v="17"/>
    <x v="2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</r>
  <r>
    <x v="1"/>
    <s v="N"/>
    <s v="TRANSPORTE Y VIVIENDA"/>
    <s v="URBANO"/>
    <s v="CONECTIVIDAD"/>
    <s v="LLANQUIHUE"/>
    <s v="P.VARAS"/>
    <n v="17"/>
    <x v="1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25043042"/>
    <n v="25043042"/>
    <n v="0"/>
    <n v="0"/>
    <n v="25043042"/>
    <n v="0"/>
    <n v="0"/>
    <n v="0"/>
    <n v="0"/>
    <n v="0"/>
    <n v="0"/>
    <n v="0"/>
    <n v="0"/>
    <n v="0"/>
    <n v="0"/>
    <m/>
    <n v="220956958"/>
    <s v="RS"/>
  </r>
  <r>
    <x v="1"/>
    <s v="N"/>
    <s v="TRANSPORTE Y VIVIENDA"/>
    <s v="URBANO"/>
    <s v="SOCIAL"/>
    <s v="LLANQUIHUE"/>
    <s v="P.VARAS"/>
    <n v="17"/>
    <x v="2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</r>
  <r>
    <x v="1"/>
    <s v="N"/>
    <s v="TRANSPORTE Y VIVIENDA"/>
    <s v="URBANO"/>
    <s v="SOCIAL"/>
    <s v="LLANQUIHUE"/>
    <s v="P.VARAS"/>
    <n v="17"/>
    <x v="1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8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789607000"/>
    <n v="0"/>
    <m/>
    <n v="25043042"/>
    <n v="25043042"/>
    <n v="0"/>
    <n v="0"/>
    <n v="25043042"/>
    <n v="0"/>
    <n v="0"/>
    <n v="0"/>
    <n v="0"/>
    <n v="0"/>
    <n v="0"/>
    <n v="0"/>
    <n v="0"/>
    <n v="0"/>
    <n v="0"/>
    <m/>
    <n v="276456395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.VARAS"/>
    <m/>
    <m/>
    <m/>
    <m/>
    <m/>
    <m/>
    <m/>
    <n v="13438489576"/>
    <n v="4214314891"/>
    <m/>
    <n v="2523997844"/>
    <n v="2523997844"/>
    <n v="0"/>
    <n v="0"/>
    <n v="236426253"/>
    <n v="237966264"/>
    <n v="261746595"/>
    <n v="398690371"/>
    <n v="114787823"/>
    <n v="141931335"/>
    <n v="220364125"/>
    <n v="225151386"/>
    <n v="515711998"/>
    <n v="120353519"/>
    <n v="50868175"/>
    <m/>
    <n v="67001768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LLANQUIHUE"/>
    <s v="PROV.LLANQUIHUE"/>
    <n v="18"/>
    <x v="9"/>
    <s v="EJECUCION"/>
    <n v="30342773"/>
    <s v="V"/>
    <m/>
    <s v="30342773EJECUCION"/>
    <m/>
    <s v="MEJORAMIENTO RUTA V 69 SECTOR RALUN COCHAMO"/>
    <m/>
    <m/>
    <m/>
    <m/>
    <m/>
    <m/>
    <m/>
    <n v="7077521000"/>
    <n v="3408630569"/>
    <m/>
    <n v="2689377360"/>
    <n v="2689377360"/>
    <n v="0"/>
    <n v="0"/>
    <n v="372661619"/>
    <n v="45619359"/>
    <n v="439994939"/>
    <n v="125582308"/>
    <n v="77106606"/>
    <n v="44742626"/>
    <n v="100888405"/>
    <n v="284031169"/>
    <n v="367910604"/>
    <n v="327156331"/>
    <n v="503683394"/>
    <m/>
    <n v="979513071"/>
    <s v="RE"/>
  </r>
  <r>
    <x v="1"/>
    <s v="A"/>
    <s v="SALUD"/>
    <s v="RURAL"/>
    <s v="SOCIAL"/>
    <s v="LLANQUIHUE"/>
    <s v="PROV.LLANQUIHUE"/>
    <n v="18"/>
    <x v="2"/>
    <s v="EJECUCION"/>
    <n v="30380331"/>
    <s v="SALUD"/>
    <m/>
    <s v="30380331EJECUCION"/>
    <m/>
    <s v="CONSTRUCCION Y HABILITACION CENTRO DE DIALISIS HOSPITAL DE CALBUCO"/>
    <m/>
    <m/>
    <m/>
    <m/>
    <m/>
    <m/>
    <m/>
    <n v="1947580000"/>
    <n v="0"/>
    <m/>
    <n v="188831897"/>
    <n v="177066265"/>
    <n v="11765632"/>
    <n v="0"/>
    <n v="0"/>
    <n v="0"/>
    <n v="0"/>
    <n v="0"/>
    <n v="0"/>
    <n v="39431720"/>
    <n v="0"/>
    <n v="53722525"/>
    <n v="0"/>
    <n v="27825832"/>
    <n v="56086188"/>
    <m/>
    <n v="1758748103"/>
    <s v="RS"/>
  </r>
  <r>
    <x v="1"/>
    <s v="A"/>
    <s v="TRANSPORTE Y VIVIENDA"/>
    <s v="RURAL"/>
    <s v="CONECTIVIDAD"/>
    <s v="LLANQUIHUE"/>
    <s v="PROV.LLANQUIHUE"/>
    <n v="18"/>
    <x v="1"/>
    <s v="EJECUCION"/>
    <n v="30133755"/>
    <m/>
    <m/>
    <s v="30133755EJECUCION"/>
    <m/>
    <s v="CONSERVACION RED VIAL DE VARIOS CAMINOS PAVIMENTADOS AÑO 2013 (C33)"/>
    <m/>
    <m/>
    <m/>
    <m/>
    <m/>
    <m/>
    <m/>
    <n v="9774474000"/>
    <n v="4532551127"/>
    <m/>
    <n v="3094783128"/>
    <n v="3094783128"/>
    <n v="0"/>
    <n v="0"/>
    <n v="0"/>
    <n v="205251355"/>
    <n v="0"/>
    <n v="0"/>
    <n v="0"/>
    <n v="177140947"/>
    <n v="0"/>
    <n v="898024426"/>
    <n v="186853563"/>
    <n v="1252698058"/>
    <n v="374814779"/>
    <m/>
    <n v="2147139745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8799575000"/>
    <n v="7941181696"/>
    <m/>
    <n v="5972992385"/>
    <n v="5961226753"/>
    <n v="11765632"/>
    <n v="0"/>
    <n v="372661619"/>
    <n v="250870714"/>
    <n v="439994939"/>
    <n v="125582308"/>
    <n v="77106606"/>
    <n v="261315293"/>
    <n v="100888405"/>
    <n v="1235778120"/>
    <n v="554764167"/>
    <n v="1607680221"/>
    <n v="934584361"/>
    <m/>
    <n v="488540091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LLANQUIHUE"/>
    <s v="PROV.LLANQUIHUE"/>
    <n v="18"/>
    <x v="2"/>
    <s v="EJECUCION"/>
    <n v="30077481"/>
    <s v="G"/>
    <m/>
    <s v="30077481EJECUCION"/>
    <s v="827-22-O119"/>
    <s v="* RESTAURACION IGLESIA N. SRA. DE LA CANDELARIA (MN), CARELMAPU"/>
    <s v="* CORE 358 24.10.19 - AUMENTA PPTO ($ 2.057.540.000) - CERT. CORE 340 19.11.20 - COSTO"/>
    <m/>
    <m/>
    <m/>
    <m/>
    <m/>
    <m/>
    <n v="2050780000"/>
    <n v="0"/>
    <m/>
    <n v="0"/>
    <n v="0"/>
    <n v="0"/>
    <n v="0"/>
    <n v="0"/>
    <n v="0"/>
    <n v="0"/>
    <n v="0"/>
    <n v="0"/>
    <n v="0"/>
    <n v="0"/>
    <n v="0"/>
    <n v="0"/>
    <n v="0"/>
    <n v="0"/>
    <m/>
    <n v="2050780000"/>
    <s v="RS"/>
  </r>
  <r>
    <x v="1"/>
    <s v="A"/>
    <s v="DEFENSA Y SEGURIDAD"/>
    <s v="URBANO"/>
    <s v="SOCIAL"/>
    <s v="LLANQUIHUE"/>
    <s v="PROV.LLANQUIHUE"/>
    <n v="18"/>
    <x v="2"/>
    <s v="EJECUCION"/>
    <n v="30077182"/>
    <s v="G"/>
    <m/>
    <s v="30077182EJECUCION"/>
    <m/>
    <s v="REPOSICION CUARTEL INVESTIGACIONES PUERTO VARAS"/>
    <m/>
    <m/>
    <m/>
    <m/>
    <m/>
    <m/>
    <m/>
    <n v="2369092000"/>
    <n v="9000000"/>
    <m/>
    <n v="3242800"/>
    <n v="0"/>
    <n v="3242800"/>
    <n v="0"/>
    <n v="0"/>
    <n v="0"/>
    <n v="0"/>
    <n v="0"/>
    <n v="0"/>
    <n v="0"/>
    <n v="0"/>
    <n v="0"/>
    <n v="0"/>
    <n v="0"/>
    <n v="0"/>
    <m/>
    <n v="2356849200"/>
    <s v="RS"/>
  </r>
  <r>
    <x v="1"/>
    <s v="N"/>
    <s v="TRANSPORTE Y VIVIENDA"/>
    <s v="URBANO"/>
    <s v="SOCIAL"/>
    <s v="LLANQUIHUE"/>
    <s v="PROV.LLANQUIHUE"/>
    <n v="18"/>
    <x v="2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</r>
  <r>
    <x v="1"/>
    <s v="N"/>
    <s v="TRANSPORTE Y VIVIENDA"/>
    <s v="URBANO"/>
    <s v="CONECTIVIDAD"/>
    <s v="LLANQUIHUE"/>
    <s v="PROV.LLANQUIHUE"/>
    <n v="18"/>
    <x v="1"/>
    <s v="EJECUCION"/>
    <n v="30127010"/>
    <s v="CIU.+HUM."/>
    <m/>
    <s v="30127010EJECUCION"/>
    <m/>
    <s v="MEJORAMIENTO CALLE EL TENIENTE BARRIO INDUSTRIAL"/>
    <m/>
    <m/>
    <m/>
    <s v="796 19,03,20"/>
    <n v="3678096000"/>
    <m/>
    <m/>
    <n v="3678102000"/>
    <n v="0"/>
    <m/>
    <n v="417402781"/>
    <n v="417402781"/>
    <n v="0"/>
    <n v="0"/>
    <n v="417402781"/>
    <n v="0"/>
    <n v="0"/>
    <n v="0"/>
    <n v="0"/>
    <n v="0"/>
    <n v="0"/>
    <n v="0"/>
    <n v="0"/>
    <n v="0"/>
    <n v="0"/>
    <m/>
    <n v="3260699219"/>
    <s v="RS"/>
  </r>
  <r>
    <x v="3"/>
    <s v="N"/>
    <s v="DEFENSA Y SEGURIDAD"/>
    <s v="RURAL"/>
    <s v="SOCIAL"/>
    <s v="LLANQUIHUE"/>
    <s v="PROV.LLANQUIHUE"/>
    <n v="18"/>
    <x v="2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</r>
  <r>
    <x v="1"/>
    <s v="N"/>
    <s v="TRANSPORTE Y VIVIENDA"/>
    <s v="URBANO"/>
    <s v="CONECTIVIDAD"/>
    <s v="LLANQUIHUE"/>
    <s v="PROV.LLANQUIHUE"/>
    <n v="18"/>
    <x v="1"/>
    <s v="DISEÑO"/>
    <n v="30437675"/>
    <s v="CIU.+HUM."/>
    <m/>
    <s v="30437675DISEÑO"/>
    <m/>
    <s v="CONSTRUCCION INTERTERRAZAS PUERTO MONTT, ETAPA I"/>
    <m/>
    <m/>
    <m/>
    <s v="798 19,03,20"/>
    <n v="500000000"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9139184000"/>
    <n v="9000000"/>
    <m/>
    <n v="420694665"/>
    <n v="417451865"/>
    <n v="3242800"/>
    <n v="0"/>
    <n v="417402781"/>
    <n v="0"/>
    <n v="0"/>
    <n v="0"/>
    <n v="49084"/>
    <n v="0"/>
    <n v="0"/>
    <n v="0"/>
    <n v="0"/>
    <n v="0"/>
    <n v="0"/>
    <m/>
    <n v="87094893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LES"/>
    <m/>
    <m/>
    <m/>
    <m/>
    <m/>
    <m/>
    <m/>
    <n v="27938759000"/>
    <n v="7950181696"/>
    <m/>
    <n v="6393687050"/>
    <n v="6378678618"/>
    <n v="15008432"/>
    <n v="0"/>
    <n v="790064400"/>
    <n v="250870714"/>
    <n v="439994939"/>
    <n v="125582308"/>
    <n v="77155690"/>
    <n v="261315293"/>
    <n v="100888405"/>
    <n v="1235778120"/>
    <n v="554764167"/>
    <n v="1607680221"/>
    <n v="934584361"/>
    <m/>
    <n v="1359489025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LLANQUIHUE"/>
    <m/>
    <m/>
    <m/>
    <m/>
    <m/>
    <m/>
    <m/>
    <n v="120250056650"/>
    <n v="28678511839"/>
    <m/>
    <n v="18848242046"/>
    <n v="17900835670"/>
    <n v="947406376"/>
    <n v="0"/>
    <n v="1921282461"/>
    <n v="2006372642"/>
    <n v="1203321547"/>
    <n v="1608129547"/>
    <n v="717077288"/>
    <n v="1204348659"/>
    <n v="978734537"/>
    <n v="2578626076"/>
    <n v="1656614987"/>
    <n v="2609233375"/>
    <n v="1417094551"/>
    <m/>
    <n v="7272330276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ANCUD"/>
    <n v="19"/>
    <x v="2"/>
    <s v="EJECUCION"/>
    <n v="30085972"/>
    <m/>
    <m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URBANO"/>
    <s v="AGUA POTABLE"/>
    <s v="CHILOE"/>
    <s v="ANCUD"/>
    <n v="19"/>
    <x v="2"/>
    <s v="EJECUCION"/>
    <n v="30341232"/>
    <m/>
    <m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15000000"/>
    <n v="12448301"/>
    <n v="0"/>
    <n v="15000000"/>
    <n v="0"/>
    <n v="0"/>
    <n v="0"/>
    <n v="0"/>
    <n v="0"/>
    <n v="0"/>
    <n v="0"/>
    <n v="0"/>
    <n v="0"/>
    <n v="0"/>
    <m/>
    <n v="44657275"/>
    <s v="RS"/>
  </r>
  <r>
    <x v="1"/>
    <s v="A"/>
    <s v="AGUA POTABLE Y ALCANTARILLADO"/>
    <s v="URBANO"/>
    <s v="AGUA POTABLE"/>
    <s v="CHILOE"/>
    <s v="ANCUD"/>
    <n v="19"/>
    <x v="2"/>
    <s v="EJECUCION"/>
    <n v="30476333"/>
    <m/>
    <m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</r>
  <r>
    <x v="1"/>
    <s v="A"/>
    <s v="DEPORTE"/>
    <s v="URBANO"/>
    <s v="SOCIAL"/>
    <s v="CHILOE"/>
    <s v="ANCUD"/>
    <n v="19"/>
    <x v="2"/>
    <s v="EJECUCION"/>
    <n v="30486350"/>
    <m/>
    <m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</r>
  <r>
    <x v="1"/>
    <s v="A"/>
    <s v="AGUA POTABLE Y ALCANTARILLADO"/>
    <s v="RURAL"/>
    <s v="AGUA POTABLE"/>
    <s v="CHILOE"/>
    <s v="ANCUD"/>
    <n v="19"/>
    <x v="2"/>
    <s v="EJECUCION"/>
    <n v="30109898"/>
    <m/>
    <m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640050200"/>
    <n v="640050200"/>
    <n v="0"/>
    <n v="0"/>
    <n v="0"/>
    <n v="130630684"/>
    <n v="149936405"/>
    <n v="142137379"/>
    <n v="82349998"/>
    <n v="56913014"/>
    <n v="0"/>
    <n v="0"/>
    <n v="78082720"/>
    <n v="0"/>
    <n v="0"/>
    <m/>
    <n v="21555800"/>
    <s v="RS"/>
  </r>
  <r>
    <x v="1"/>
    <s v="A"/>
    <s v="AGUA POTABLE Y ALCANTARILLADO"/>
    <s v="URBANO"/>
    <s v="AGUA POTABLE"/>
    <s v="CHILOE"/>
    <s v="ANCUD"/>
    <n v="19"/>
    <x v="2"/>
    <s v="EJECUCION"/>
    <n v="40009233"/>
    <m/>
    <m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178781624"/>
    <n v="178781624"/>
    <n v="0"/>
    <n v="0"/>
    <n v="43024481"/>
    <n v="88397637"/>
    <n v="47359506"/>
    <n v="0"/>
    <n v="0"/>
    <n v="0"/>
    <n v="0"/>
    <n v="0"/>
    <n v="0"/>
    <n v="0"/>
    <n v="0"/>
    <m/>
    <n v="480313376"/>
    <s v="RS"/>
  </r>
  <r>
    <x v="1"/>
    <s v="N"/>
    <s v="ENERGIA"/>
    <s v="RURAL"/>
    <s v="ENERGIA"/>
    <s v="CHILOE"/>
    <s v="ANCUD"/>
    <n v="19"/>
    <x v="2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310199000"/>
    <n v="0"/>
    <n v="0"/>
    <n v="0"/>
    <n v="31019900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CHILOE"/>
    <s v="ANCUD"/>
    <n v="19"/>
    <x v="4"/>
    <s v="EJECUCION"/>
    <s v="FRIL"/>
    <m/>
    <m/>
    <s v="FRILEJECUCION"/>
    <m/>
    <s v="FONDO REGIONAL DE INICIATIVAS LOCAL - ANEXO PAGINA 7"/>
    <m/>
    <m/>
    <m/>
    <m/>
    <m/>
    <m/>
    <m/>
    <n v="107719432"/>
    <n v="0"/>
    <m/>
    <n v="107719432"/>
    <n v="107719432"/>
    <n v="0"/>
    <n v="0"/>
    <n v="37424694"/>
    <n v="0"/>
    <n v="0"/>
    <n v="0"/>
    <n v="0"/>
    <n v="0"/>
    <n v="0"/>
    <n v="0"/>
    <n v="70294738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353704200"/>
    <n v="2122659030"/>
    <m/>
    <n v="1684518719"/>
    <n v="1668485196"/>
    <n v="16033523"/>
    <n v="0"/>
    <n v="95449175"/>
    <n v="529227321"/>
    <n v="197295911"/>
    <n v="142137379"/>
    <n v="82349998"/>
    <n v="56913014"/>
    <n v="0"/>
    <n v="21109805"/>
    <n v="150677458"/>
    <n v="175119431"/>
    <n v="218205704"/>
    <m/>
    <n v="54652645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CHILOE"/>
    <s v="ANCUD"/>
    <n v="19"/>
    <x v="2"/>
    <s v="EJECUCION"/>
    <n v="30093349"/>
    <s v="SALUD"/>
    <m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0"/>
    <n v="0"/>
    <n v="0"/>
    <n v="0"/>
    <n v="0"/>
    <n v="0"/>
    <n v="0"/>
    <n v="0"/>
    <n v="0"/>
    <n v="0"/>
    <n v="0"/>
    <n v="0"/>
    <n v="0"/>
    <n v="0"/>
    <n v="0"/>
    <m/>
    <n v="563580000"/>
    <s v="RS"/>
  </r>
  <r>
    <x v="1"/>
    <s v="N"/>
    <s v="AGUA POTABLE Y ALCANTARILLADO"/>
    <s v="RURAL"/>
    <s v="AGUA POTABLE"/>
    <s v="CHILOE"/>
    <s v="ANCUD"/>
    <n v="19"/>
    <x v="8"/>
    <s v="EJECUCION"/>
    <n v="30116708"/>
    <m/>
    <m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0"/>
    <n v="0"/>
    <n v="0"/>
    <n v="0"/>
    <n v="0"/>
    <n v="0"/>
    <n v="0"/>
    <n v="0"/>
    <n v="0"/>
    <n v="0"/>
    <n v="0"/>
    <n v="0"/>
    <n v="0"/>
    <n v="0"/>
    <n v="0"/>
    <m/>
    <n v="842254000"/>
    <s v="RS"/>
  </r>
  <r>
    <x v="1"/>
    <s v="A"/>
    <s v="SALUD"/>
    <s v="URBANO"/>
    <s v="SOCIAL"/>
    <s v="CHILOE"/>
    <s v="ANCUD"/>
    <n v="19"/>
    <x v="2"/>
    <s v="DISEÑO"/>
    <n v="30485368"/>
    <m/>
    <m/>
    <s v="30485368EJECUCION"/>
    <m/>
    <s v="** REPOSICION CENTRO REHABILITACION CLUB DE LEONES COMUNA DE ANCUD"/>
    <s v="* CERT. CORE 279 12.09.19 - APRUEBA REINCORPORAR AL EE.SS CON CARGO AL FNDR - CERT. CORE 323 11.20 REINCORPORA"/>
    <m/>
    <m/>
    <m/>
    <m/>
    <m/>
    <m/>
    <n v="101500000"/>
    <n v="0"/>
    <m/>
    <n v="30300000"/>
    <n v="30300000"/>
    <n v="0"/>
    <n v="0"/>
    <n v="30300000"/>
    <n v="0"/>
    <n v="0"/>
    <n v="0"/>
    <n v="0"/>
    <n v="0"/>
    <n v="0"/>
    <n v="0"/>
    <n v="0"/>
    <n v="0"/>
    <n v="0"/>
    <m/>
    <n v="71200000"/>
    <s v="RS"/>
  </r>
  <r>
    <x v="1"/>
    <s v="N"/>
    <s v="ENERGIA"/>
    <s v="RURAL"/>
    <s v="ENERGIA"/>
    <s v="CHILOE"/>
    <s v="ANCUD"/>
    <n v="19"/>
    <x v="2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</r>
  <r>
    <x v="1"/>
    <s v="N"/>
    <s v="AGUA POTABLE Y ALCANTARILLADO"/>
    <s v="URBANO"/>
    <s v="ALCANTARILLADO"/>
    <s v="CHILOE"/>
    <s v="ANCUD"/>
    <n v="19"/>
    <x v="2"/>
    <s v="EJECUCION"/>
    <n v="40017416"/>
    <s v="AC. COMPL."/>
    <m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0"/>
    <n v="0"/>
    <n v="0"/>
    <n v="0"/>
    <n v="0"/>
    <n v="0"/>
    <n v="0"/>
    <n v="0"/>
    <n v="0"/>
    <n v="0"/>
    <n v="0"/>
    <n v="0"/>
    <n v="0"/>
    <n v="0"/>
    <n v="0"/>
    <m/>
    <n v="406672000"/>
    <s v="RS"/>
  </r>
  <r>
    <x v="1"/>
    <s v="N"/>
    <s v="EDUCACIÓN Y CULTURA"/>
    <s v="URBANO"/>
    <s v="SOCIAL"/>
    <s v="CHILOE"/>
    <s v="ANCUD"/>
    <n v="19"/>
    <x v="2"/>
    <s v="EJECUCION"/>
    <n v="40001823"/>
    <m/>
    <m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0"/>
    <n v="0"/>
    <n v="0"/>
    <n v="0"/>
    <n v="0"/>
    <n v="0"/>
    <n v="0"/>
    <n v="0"/>
    <n v="0"/>
    <n v="0"/>
    <n v="0"/>
    <n v="0"/>
    <n v="0"/>
    <n v="0"/>
    <n v="0"/>
    <m/>
    <n v="225228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328640000"/>
    <n v="0"/>
    <m/>
    <n v="30300000"/>
    <n v="30300000"/>
    <n v="0"/>
    <n v="0"/>
    <n v="30300000"/>
    <n v="0"/>
    <n v="0"/>
    <n v="0"/>
    <n v="0"/>
    <n v="0"/>
    <n v="0"/>
    <n v="0"/>
    <n v="0"/>
    <n v="0"/>
    <n v="0"/>
    <m/>
    <n v="229834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ANCUD"/>
    <m/>
    <m/>
    <m/>
    <m/>
    <m/>
    <m/>
    <m/>
    <n v="6682344200"/>
    <n v="2122659030"/>
    <m/>
    <n v="1714818719"/>
    <n v="1698785196"/>
    <n v="16033523"/>
    <n v="0"/>
    <n v="125749175"/>
    <n v="529227321"/>
    <n v="197295911"/>
    <n v="142137379"/>
    <n v="82349998"/>
    <n v="56913014"/>
    <n v="0"/>
    <n v="21109805"/>
    <n v="150677458"/>
    <n v="175119431"/>
    <n v="218205704"/>
    <m/>
    <n v="284486645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s v="CHILOE"/>
    <s v="CASTRO"/>
    <n v="20"/>
    <x v="1"/>
    <s v="EJECUCION"/>
    <n v="30485135"/>
    <m/>
    <m/>
    <s v="30485135EJECUCION"/>
    <m/>
    <s v="CONSERVACION VEREDAS CASTRO ALTO, COMUNA DE CASTRO (C33)"/>
    <m/>
    <m/>
    <m/>
    <m/>
    <m/>
    <m/>
    <m/>
    <n v="457733000"/>
    <n v="0"/>
    <m/>
    <n v="435946053"/>
    <n v="435946053"/>
    <n v="0"/>
    <n v="0"/>
    <n v="0"/>
    <n v="0"/>
    <n v="0"/>
    <n v="0"/>
    <n v="0"/>
    <n v="0"/>
    <n v="103844241"/>
    <n v="0"/>
    <n v="0"/>
    <n v="94313272"/>
    <n v="237788540"/>
    <m/>
    <n v="21786947"/>
    <s v="RS*"/>
  </r>
  <r>
    <x v="1"/>
    <s v="A"/>
    <s v="AGUA POTABLE Y ALCANTARILLADO"/>
    <s v="URBANO"/>
    <s v="AGUA POTABLE"/>
    <s v="CHILOE"/>
    <s v="CASTRO"/>
    <n v="20"/>
    <x v="2"/>
    <s v="EJECUCION"/>
    <n v="30121787"/>
    <m/>
    <m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URBANO"/>
    <s v="SOCIAL"/>
    <s v="CHILOE"/>
    <s v="CASTRO"/>
    <n v="20"/>
    <x v="2"/>
    <s v="DISEÑO"/>
    <n v="30076949"/>
    <m/>
    <m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186482297"/>
    <n v="43488676"/>
    <n v="0"/>
    <n v="58275718"/>
    <n v="0"/>
    <n v="46620574"/>
    <n v="0"/>
    <n v="0"/>
    <n v="0"/>
    <n v="46620574"/>
    <n v="0"/>
    <n v="34965431"/>
    <n v="0"/>
    <n v="0"/>
    <m/>
    <n v="102168027"/>
    <s v="RS"/>
  </r>
  <r>
    <x v="1"/>
    <s v="A"/>
    <s v="TRANSPORTE Y VIVIENDA"/>
    <s v="URBANO"/>
    <s v="CONECTIVIDAD"/>
    <s v="CHILOE"/>
    <s v="CASTRO"/>
    <n v="20"/>
    <x v="1"/>
    <s v="EJECUCION"/>
    <n v="40003369"/>
    <m/>
    <m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</r>
  <r>
    <x v="4"/>
    <s v="N"/>
    <s v="ENERGIA"/>
    <s v="RURAL"/>
    <s v="ENERGIA"/>
    <s v="CHILOE"/>
    <s v="CASTRO"/>
    <n v="20"/>
    <x v="6"/>
    <s v="EJECUCION"/>
    <n v="30382027"/>
    <m/>
    <m/>
    <s v="30382027EJECUCION"/>
    <m/>
    <s v="SUBSIDIO OPERACIÓN SIST. AUTOGENERACION ISLA QUEHUI"/>
    <m/>
    <m/>
    <m/>
    <m/>
    <m/>
    <m/>
    <m/>
    <n v="133535938"/>
    <n v="0"/>
    <m/>
    <n v="133535938"/>
    <n v="133535938"/>
    <n v="0"/>
    <n v="0"/>
    <n v="36905101"/>
    <n v="0"/>
    <n v="0"/>
    <n v="45738497"/>
    <n v="0"/>
    <n v="0"/>
    <n v="0"/>
    <n v="50892340"/>
    <m/>
    <m/>
    <m/>
    <m/>
    <n v="0"/>
    <s v="RS***"/>
  </r>
  <r>
    <x v="1"/>
    <s v="A"/>
    <s v="INDUSTRIA, COMERCIO, FINANZAS Y TURISMO"/>
    <s v="URBANO"/>
    <s v="FOMENTO PRODUCTIVO"/>
    <s v="CHILOE"/>
    <s v="CASTRO"/>
    <n v="20"/>
    <x v="2"/>
    <s v="EJECUCION"/>
    <n v="30076663"/>
    <m/>
    <m/>
    <s v="30076663EJECUCION"/>
    <s v="966131-55-LR19"/>
    <s v="CONSERVACION FERIA LILLO COMUNA CASTRO (C33)"/>
    <m/>
    <m/>
    <m/>
    <m/>
    <m/>
    <m/>
    <m/>
    <n v="564532000"/>
    <n v="0"/>
    <m/>
    <n v="390413469"/>
    <n v="390413469"/>
    <n v="0"/>
    <n v="0"/>
    <n v="63903817"/>
    <n v="65465489"/>
    <n v="58239595"/>
    <n v="80541404"/>
    <n v="115983164"/>
    <n v="1570000"/>
    <n v="1570000"/>
    <n v="3140000"/>
    <n v="0"/>
    <n v="0"/>
    <n v="0"/>
    <m/>
    <n v="174118531"/>
    <s v="RS*"/>
  </r>
  <r>
    <x v="1"/>
    <s v="A"/>
    <s v="SALUD"/>
    <s v="URBANO"/>
    <s v="SOCIAL"/>
    <s v="CHILOE"/>
    <s v="CASTRO"/>
    <n v="20"/>
    <x v="2"/>
    <s v="EJECUCION"/>
    <n v="20140221"/>
    <m/>
    <m/>
    <s v="20140221EJECUCION"/>
    <s v="966131-80-LR19"/>
    <s v="REPOSICION POSTA DE SALUD RURAL DE LA ISLA CHELIN, CASTRO"/>
    <m/>
    <m/>
    <m/>
    <m/>
    <m/>
    <m/>
    <m/>
    <n v="600518000"/>
    <n v="0"/>
    <m/>
    <n v="203793037"/>
    <n v="203793037"/>
    <n v="0"/>
    <n v="0"/>
    <n v="79859594"/>
    <n v="68049734"/>
    <n v="0"/>
    <n v="55883709"/>
    <n v="0"/>
    <n v="0"/>
    <n v="0"/>
    <n v="0"/>
    <n v="0"/>
    <n v="0"/>
    <n v="0"/>
    <m/>
    <n v="396724963"/>
    <s v="RS"/>
  </r>
  <r>
    <x v="2"/>
    <s v="A"/>
    <s v="MULTISECTORIAL"/>
    <s v="URBANO"/>
    <s v="SOCIAL"/>
    <s v="CHILOE"/>
    <s v="CASTRO"/>
    <n v="20"/>
    <x v="4"/>
    <s v="EJECUCION"/>
    <s v="FRIL"/>
    <m/>
    <m/>
    <s v="FRILEJECUCION"/>
    <m/>
    <s v="FONDO REGIONAL DE INICIATIVAS LOCAL - ANEXO PAGINA 7"/>
    <m/>
    <m/>
    <m/>
    <m/>
    <m/>
    <m/>
    <m/>
    <n v="69125999"/>
    <n v="0"/>
    <m/>
    <n v="69125999"/>
    <n v="69125999"/>
    <n v="0"/>
    <n v="0"/>
    <n v="19868668"/>
    <n v="0"/>
    <n v="0"/>
    <n v="0"/>
    <n v="0"/>
    <n v="17517562"/>
    <n v="23102764"/>
    <n v="8637005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56808247"/>
    <n v="747772307"/>
    <m/>
    <n v="1749795825"/>
    <n v="1704855146"/>
    <n v="44940679"/>
    <n v="0"/>
    <n v="258812898"/>
    <n v="133515223"/>
    <n v="104860169"/>
    <n v="182163610"/>
    <n v="179755617"/>
    <n v="19087562"/>
    <n v="252239289"/>
    <n v="126481854"/>
    <n v="115837112"/>
    <n v="94313272"/>
    <n v="237788540"/>
    <m/>
    <n v="95924011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CONECTIVIDAD"/>
    <s v="CHILOE"/>
    <s v="CASTRO"/>
    <n v="20"/>
    <x v="1"/>
    <s v="EJECUCION"/>
    <n v="40002877"/>
    <m/>
    <m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0"/>
    <n v="0"/>
    <n v="0"/>
    <n v="0"/>
    <n v="0"/>
    <n v="0"/>
    <n v="0"/>
    <n v="0"/>
    <n v="0"/>
    <n v="0"/>
    <n v="0"/>
    <n v="0"/>
    <n v="0"/>
    <n v="0"/>
    <n v="0"/>
    <m/>
    <n v="3779356000"/>
    <s v="RS"/>
  </r>
  <r>
    <x v="1"/>
    <s v="N"/>
    <s v="EDUCACIÓN Y CULTURA"/>
    <s v="URBANO"/>
    <s v="SOCIAL"/>
    <s v="CHILOE"/>
    <s v="CASTRO"/>
    <n v="20"/>
    <x v="2"/>
    <s v="DISEÑO"/>
    <n v="40005957"/>
    <m/>
    <s v="FRANCISCA MONTECINOS"/>
    <s v="40005957DISEÑO"/>
    <m/>
    <s v="* REPOSICION MUSEO MUNICIPAL Y BIBLIOTECA PUBLICA"/>
    <m/>
    <m/>
    <m/>
    <s v="1781 10.20"/>
    <m/>
    <m/>
    <m/>
    <n v="139625000"/>
    <n v="0"/>
    <m/>
    <n v="0"/>
    <n v="0"/>
    <n v="0"/>
    <n v="0"/>
    <n v="0"/>
    <n v="0"/>
    <n v="0"/>
    <n v="0"/>
    <n v="0"/>
    <n v="0"/>
    <n v="0"/>
    <n v="0"/>
    <n v="0"/>
    <n v="0"/>
    <n v="0"/>
    <m/>
    <n v="139625000"/>
    <s v="RS"/>
  </r>
  <r>
    <x v="3"/>
    <s v="N"/>
    <s v="MULTISECTORIAL"/>
    <s v="URBANO"/>
    <s v="SOCIAL"/>
    <s v="CHILOE"/>
    <s v="CASTRO"/>
    <n v="21"/>
    <x v="2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</r>
  <r>
    <x v="1"/>
    <s v="N"/>
    <s v="TRANSPORTE Y VIVIENDA"/>
    <s v="URBANO"/>
    <s v="CONECTIVIDAD"/>
    <s v="CHILOE"/>
    <s v="CASTRO"/>
    <n v="22"/>
    <x v="1"/>
    <s v="EJECUCION"/>
    <n v="40014732"/>
    <m/>
    <s v="FRANCISCA MONTECINOS"/>
    <s v="40014732EJECUCION"/>
    <m/>
    <s v="CONSERVACION CAMINOS RURALES Y URBANOS SECTOR TEN TEN Y LA CHACRAN (C33)"/>
    <m/>
    <m/>
    <m/>
    <s v="1856 11.20"/>
    <m/>
    <m/>
    <m/>
    <n v="158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8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4728506000"/>
    <n v="0"/>
    <m/>
    <n v="0"/>
    <n v="0"/>
    <n v="0"/>
    <n v="0"/>
    <n v="0"/>
    <n v="0"/>
    <n v="0"/>
    <n v="0"/>
    <n v="0"/>
    <n v="0"/>
    <n v="0"/>
    <n v="0"/>
    <n v="0"/>
    <n v="0"/>
    <n v="0"/>
    <m/>
    <n v="4728506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ASTRO"/>
    <m/>
    <m/>
    <m/>
    <m/>
    <m/>
    <m/>
    <m/>
    <n v="8185314247"/>
    <n v="747772307"/>
    <m/>
    <n v="1749795825"/>
    <n v="1704855146"/>
    <n v="44940679"/>
    <n v="0"/>
    <n v="258812898"/>
    <n v="133515223"/>
    <n v="104860169"/>
    <n v="182163610"/>
    <n v="179755617"/>
    <n v="19087562"/>
    <n v="252239289"/>
    <n v="126481854"/>
    <n v="115837112"/>
    <n v="94313272"/>
    <n v="237788540"/>
    <m/>
    <n v="568774611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AGUA POTABLE Y ALCANTARILLADO"/>
    <s v="RURAL"/>
    <s v="AGUA POTABLE"/>
    <s v="CHILOE"/>
    <s v="CHONCHI"/>
    <n v="21"/>
    <x v="3"/>
    <s v="EJECUCION"/>
    <n v="30091901"/>
    <m/>
    <m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</r>
  <r>
    <x v="1"/>
    <s v="A"/>
    <s v="DEFENSA Y SEGURIDAD"/>
    <s v="RURAL"/>
    <s v="SOCIAL"/>
    <s v="CHILOE"/>
    <s v="CHONCHI"/>
    <n v="21"/>
    <x v="2"/>
    <s v="EJECUCION"/>
    <n v="30126506"/>
    <m/>
    <m/>
    <s v="30126506EJECUCION"/>
    <m/>
    <s v="CONSTRUCCION CUARTEL 2° COMPAÑIA BOMBEROS DE LA COMUNA DE CHONCHI"/>
    <m/>
    <m/>
    <m/>
    <m/>
    <m/>
    <m/>
    <m/>
    <n v="644396000"/>
    <n v="126246486"/>
    <m/>
    <n v="185235561"/>
    <n v="185235561"/>
    <n v="0"/>
    <n v="0"/>
    <n v="50365824"/>
    <n v="3600000"/>
    <n v="0"/>
    <n v="0"/>
    <n v="0"/>
    <n v="0"/>
    <n v="1800000"/>
    <n v="3600000"/>
    <n v="1800000"/>
    <n v="86045461"/>
    <n v="38024276"/>
    <m/>
    <n v="332913953"/>
    <s v="RS"/>
  </r>
  <r>
    <x v="3"/>
    <s v="A"/>
    <s v="MULTISECTORIAL"/>
    <s v="RURAL"/>
    <s v="SOCIAL"/>
    <s v="CHILOE"/>
    <s v="CHONCHI"/>
    <n v="21"/>
    <x v="2"/>
    <s v="EJECUCION"/>
    <n v="30208122"/>
    <m/>
    <m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</r>
  <r>
    <x v="5"/>
    <s v="A"/>
    <s v="TRANSPORTE Y VIVIENDA"/>
    <s v="RURAL"/>
    <s v="SOCIAL"/>
    <s v="CHILOE"/>
    <s v="CHONCHI"/>
    <n v="21"/>
    <x v="2"/>
    <s v="EJECUCION"/>
    <n v="30126522"/>
    <m/>
    <m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</r>
  <r>
    <x v="1"/>
    <s v="A"/>
    <s v="EDUCACIÓN Y CULTURA"/>
    <s v="RURAL"/>
    <s v="SOCIAL"/>
    <s v="CHILOE"/>
    <s v="CHONCHI"/>
    <n v="21"/>
    <x v="2"/>
    <s v="DISEÑO"/>
    <n v="20157700"/>
    <m/>
    <m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</r>
  <r>
    <x v="1"/>
    <s v="A"/>
    <s v="AGUA POTABLE Y ALCANTARILLADO"/>
    <s v="RURAL"/>
    <s v="AGUA POTABLE"/>
    <s v="CHILOE"/>
    <s v="CHONCHI"/>
    <n v="21"/>
    <x v="2"/>
    <s v="EJECUCION"/>
    <n v="30466394"/>
    <m/>
    <m/>
    <s v="30466394EJECUCION"/>
    <m/>
    <s v="CONSTRUCCION SISTEMA APR DE TARAHUIN, CHONCHI"/>
    <m/>
    <m/>
    <m/>
    <m/>
    <m/>
    <m/>
    <m/>
    <n v="483702000"/>
    <n v="233771289"/>
    <m/>
    <n v="167769901"/>
    <n v="167769901"/>
    <n v="0"/>
    <n v="0"/>
    <n v="22668041"/>
    <n v="0"/>
    <n v="19350659"/>
    <n v="0"/>
    <n v="23775593"/>
    <n v="0"/>
    <n v="15423454"/>
    <n v="18147894"/>
    <n v="36791677"/>
    <n v="14320197"/>
    <n v="17292386"/>
    <m/>
    <n v="82160810"/>
    <s v="RS"/>
  </r>
  <r>
    <x v="1"/>
    <s v="A"/>
    <s v="EDUCACIÓN Y CULTURA"/>
    <s v="RURAL"/>
    <s v="SOCIAL"/>
    <s v="CHILOE"/>
    <s v="CHONCHI"/>
    <n v="21"/>
    <x v="2"/>
    <s v="DISEÑO"/>
    <n v="30126487"/>
    <m/>
    <m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</r>
  <r>
    <x v="1"/>
    <s v="A"/>
    <s v="SALUD"/>
    <s v="RURAL"/>
    <s v="SOCIAL"/>
    <s v="CHILOE"/>
    <s v="CHONCHI"/>
    <n v="21"/>
    <x v="2"/>
    <s v="EJECUCION"/>
    <n v="30476688"/>
    <s v="SALUD"/>
    <m/>
    <s v="30476688EJECUCION"/>
    <s v="4318-34-LR19"/>
    <s v="REPOSICION POSTA SALUD RURAL CUCAO, COMUNA CHONCHI"/>
    <m/>
    <m/>
    <m/>
    <m/>
    <m/>
    <m/>
    <m/>
    <n v="543264000"/>
    <n v="0"/>
    <m/>
    <n v="51785626"/>
    <n v="51785626"/>
    <n v="0"/>
    <n v="0"/>
    <n v="1944444"/>
    <n v="1944444"/>
    <n v="1944444"/>
    <n v="0"/>
    <n v="0"/>
    <n v="0"/>
    <n v="1944444"/>
    <n v="23894501"/>
    <n v="16224461"/>
    <n v="3888888"/>
    <n v="0"/>
    <m/>
    <n v="491478374"/>
    <s v="RS"/>
  </r>
  <r>
    <x v="1"/>
    <s v="A"/>
    <s v="DEPORTE"/>
    <s v="RURAL"/>
    <s v="SOCIAL"/>
    <s v="CHILOE"/>
    <s v="CHONCHI"/>
    <n v="21"/>
    <x v="2"/>
    <s v="DISEÑO"/>
    <n v="30484959"/>
    <m/>
    <m/>
    <s v="30484959DISEÑO"/>
    <s v="4318-41-LP19"/>
    <s v="CONSTRUCCION CENTRO DEPORTIVO MUNICIPAL COMUNA DE CHONCHI"/>
    <m/>
    <m/>
    <m/>
    <m/>
    <m/>
    <m/>
    <m/>
    <n v="75000000"/>
    <n v="0"/>
    <m/>
    <n v="45000000"/>
    <n v="30600000"/>
    <n v="14400000"/>
    <n v="0"/>
    <n v="0"/>
    <n v="0"/>
    <n v="0"/>
    <n v="0"/>
    <n v="0"/>
    <n v="0"/>
    <n v="20400000"/>
    <n v="0"/>
    <n v="10200000"/>
    <n v="0"/>
    <n v="0"/>
    <m/>
    <n v="30000000"/>
    <s v="RS"/>
  </r>
  <r>
    <x v="1"/>
    <s v="A"/>
    <s v="TRANSPORTE Y VIVIENDA"/>
    <s v="RURAL"/>
    <s v="CONECTIVIDAD"/>
    <s v="CHILOE"/>
    <s v="CHONCHI"/>
    <n v="21"/>
    <x v="1"/>
    <s v="EJECUCION"/>
    <n v="40006762"/>
    <m/>
    <m/>
    <s v="40006762EJECUCION"/>
    <s v="4318-44-LR19"/>
    <s v="CONSERVACION CAMINOS NO ENROLADOS COMUNA DE CHONCHI (C33)"/>
    <m/>
    <m/>
    <m/>
    <m/>
    <m/>
    <m/>
    <m/>
    <n v="588576000"/>
    <n v="0"/>
    <m/>
    <n v="520377383"/>
    <n v="520377383"/>
    <n v="0"/>
    <n v="0"/>
    <n v="12583413"/>
    <n v="0"/>
    <n v="37738959"/>
    <n v="79819633"/>
    <n v="83980522"/>
    <n v="103983204"/>
    <n v="143762495"/>
    <n v="4000000"/>
    <n v="54509157"/>
    <n v="0"/>
    <n v="0"/>
    <m/>
    <n v="68198617"/>
    <s v="RS*"/>
  </r>
  <r>
    <x v="2"/>
    <s v="A"/>
    <s v="MULTISECTORIAL"/>
    <s v="URBANO"/>
    <s v="SOCIAL"/>
    <s v="CHILOE"/>
    <s v="CHONCHI"/>
    <n v="21"/>
    <x v="4"/>
    <s v="EJECUCION"/>
    <s v="FRIL"/>
    <m/>
    <m/>
    <s v="FRILEJECUCION"/>
    <m/>
    <s v="FONDO REGIONAL DE INICIATIVAS LOCAL - ANEXO PAGINA 7"/>
    <m/>
    <m/>
    <m/>
    <m/>
    <m/>
    <m/>
    <m/>
    <n v="190293981"/>
    <n v="0"/>
    <m/>
    <n v="190293981"/>
    <n v="190293981"/>
    <n v="0"/>
    <n v="0"/>
    <n v="36133439"/>
    <n v="0"/>
    <n v="2415699"/>
    <n v="4940791"/>
    <n v="9323445"/>
    <n v="27148180"/>
    <n v="0"/>
    <n v="25999195"/>
    <n v="0"/>
    <n v="84333232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12966116"/>
    <n v="879918242"/>
    <m/>
    <n v="1420783833"/>
    <n v="1379912183"/>
    <n v="40871650"/>
    <n v="0"/>
    <n v="123695161"/>
    <n v="5544444"/>
    <n v="61449761"/>
    <n v="84760424"/>
    <n v="142079560"/>
    <n v="160503933"/>
    <n v="183330393"/>
    <n v="99353590"/>
    <n v="131381295"/>
    <n v="213587778"/>
    <n v="174225844"/>
    <m/>
    <n v="11122640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MULTISECTORIAL"/>
    <s v="URBANO"/>
    <s v="SOCIAL"/>
    <s v="CHILOE"/>
    <s v="CHONCHI"/>
    <n v="21"/>
    <x v="2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</r>
  <r>
    <x v="1"/>
    <s v="N"/>
    <s v="DEFENSA Y SEGURIDAD"/>
    <s v="RURAL"/>
    <s v="SOCIAL"/>
    <s v="CHILOE"/>
    <s v="CHONCHI"/>
    <n v="21"/>
    <x v="6"/>
    <s v="EJECUCION"/>
    <n v="40019386"/>
    <m/>
    <m/>
    <s v="40019386EJECUCION"/>
    <m/>
    <s v="REPOSICION E ILUMINACION DE GARITAS EN DIVERSOS SECTORES DE LA COMUNA DE  CHONCHI"/>
    <s v="* CERT. CORE 318 11.20 - INCORPORA"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</r>
  <r>
    <x v="1"/>
    <s v="N"/>
    <s v="EDUCACIÓN Y CULTURA"/>
    <s v="RURAL"/>
    <s v="SOCIAL"/>
    <s v="CHILOE"/>
    <s v="CHONCHI"/>
    <n v="21"/>
    <x v="2"/>
    <s v="EJECUCION"/>
    <n v="20157700"/>
    <m/>
    <s v="HARRY"/>
    <s v="20157700DISEÑO"/>
    <m/>
    <s v="** REPOSICION ESCUELA RURAL DE QUITRIPULLI COMUNA DE CHONCHI"/>
    <s v="* CERT. CORE 264 20.08.20 - "/>
    <m/>
    <n v="2850569000"/>
    <s v="1858 11.20"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3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300569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HONCHI"/>
    <m/>
    <m/>
    <m/>
    <m/>
    <m/>
    <m/>
    <m/>
    <n v="6713535116"/>
    <n v="879918242"/>
    <m/>
    <n v="1420783833"/>
    <n v="1379912183"/>
    <n v="40871650"/>
    <n v="0"/>
    <n v="123695161"/>
    <n v="5544444"/>
    <n v="61449761"/>
    <n v="84760424"/>
    <n v="142079560"/>
    <n v="160503933"/>
    <n v="183330393"/>
    <n v="99353590"/>
    <n v="131381295"/>
    <n v="213587778"/>
    <n v="174225844"/>
    <m/>
    <n v="44128330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CURACO DE VÉLEZ"/>
    <n v="22"/>
    <x v="2"/>
    <s v="DISEÑO"/>
    <n v="30095333"/>
    <m/>
    <m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</r>
  <r>
    <x v="1"/>
    <s v="A"/>
    <s v="SALUD"/>
    <s v="RURAL"/>
    <s v="SOCIAL"/>
    <s v="CHILOE"/>
    <s v="CURACO DE VÉLEZ"/>
    <n v="22"/>
    <x v="2"/>
    <s v="EJECUCION"/>
    <n v="30135738"/>
    <s v="SALUD"/>
    <m/>
    <s v="30135738EJECUCION"/>
    <m/>
    <s v="REPOSICION POSTA DE SALUD HUYAR ALTO"/>
    <m/>
    <m/>
    <m/>
    <m/>
    <m/>
    <m/>
    <m/>
    <n v="575525000"/>
    <n v="537497538"/>
    <m/>
    <n v="38027462"/>
    <n v="26094559"/>
    <n v="11932903"/>
    <n v="0"/>
    <n v="0"/>
    <n v="0"/>
    <n v="2623129"/>
    <n v="0"/>
    <n v="0"/>
    <n v="23471430"/>
    <n v="0"/>
    <n v="0"/>
    <n v="0"/>
    <n v="0"/>
    <n v="0"/>
    <m/>
    <n v="0"/>
    <s v="RS"/>
  </r>
  <r>
    <x v="1"/>
    <s v="A"/>
    <s v="SALUD"/>
    <s v="RURAL"/>
    <s v="SOCIAL"/>
    <s v="CHILOE"/>
    <s v="CURACO DE VÉLEZ"/>
    <n v="22"/>
    <x v="2"/>
    <s v="EJECUCION"/>
    <n v="30135739"/>
    <s v="SALUD"/>
    <m/>
    <s v="30135739EJECUCION"/>
    <m/>
    <s v="REPOSICION POSTA DE SALUD DE PALQUI"/>
    <m/>
    <m/>
    <m/>
    <m/>
    <m/>
    <m/>
    <m/>
    <n v="571440000"/>
    <n v="42821820"/>
    <m/>
    <n v="450399664"/>
    <n v="450399664"/>
    <n v="0"/>
    <n v="0"/>
    <n v="0"/>
    <n v="0"/>
    <n v="0"/>
    <n v="99136599"/>
    <n v="64602977"/>
    <n v="40186025"/>
    <n v="110687671"/>
    <n v="1903000"/>
    <n v="49224958"/>
    <n v="84658434"/>
    <n v="0"/>
    <m/>
    <n v="78218516"/>
    <s v="RS"/>
  </r>
  <r>
    <x v="3"/>
    <s v="N"/>
    <s v="TRANSPORTE Y VIVIENDA"/>
    <s v="RURAL"/>
    <s v="CONECTIVIDAD"/>
    <s v="CHILOE"/>
    <s v="CURACO DE VÉLEZ"/>
    <n v="22"/>
    <x v="1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</r>
  <r>
    <x v="2"/>
    <s v="A"/>
    <s v="MULTISECTORIAL"/>
    <s v="URBANO"/>
    <s v="SOCIAL"/>
    <s v="CHILOE"/>
    <s v="CURACO DE VÉLEZ"/>
    <n v="22"/>
    <x v="4"/>
    <s v="EJECUCION"/>
    <s v="FRIL"/>
    <m/>
    <m/>
    <s v="FRILEJECUCION"/>
    <m/>
    <s v="FONDO REGIONAL DE INICIATIVAS LOCAL - ANEXO PAGINA 8"/>
    <m/>
    <m/>
    <m/>
    <m/>
    <m/>
    <m/>
    <m/>
    <n v="107103667"/>
    <n v="0"/>
    <m/>
    <n v="107103667"/>
    <n v="107103667"/>
    <n v="0"/>
    <n v="0"/>
    <n v="0"/>
    <n v="0"/>
    <n v="0"/>
    <n v="0"/>
    <n v="8476830"/>
    <n v="24420645"/>
    <n v="2115172"/>
    <n v="24308361"/>
    <n v="47782659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496307605"/>
    <n v="735635858"/>
    <m/>
    <n v="682453231"/>
    <n v="670520328"/>
    <n v="11932903"/>
    <n v="0"/>
    <n v="0"/>
    <n v="0"/>
    <n v="2623129"/>
    <n v="186059037"/>
    <n v="73079807"/>
    <n v="88078100"/>
    <n v="112802843"/>
    <n v="26211361"/>
    <n v="97007617"/>
    <n v="84658434"/>
    <n v="0"/>
    <m/>
    <n v="7821851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RURAL"/>
    <s v="SOCIAL"/>
    <s v="CHILOE"/>
    <s v="CURACO DE VÉLEZ"/>
    <n v="22"/>
    <x v="2"/>
    <s v="EJECUCION"/>
    <n v="30095333"/>
    <m/>
    <m/>
    <s v="30095333DISEÑO"/>
    <m/>
    <s v="REPOSICION ESTADIO MUNICIPAL CURACO DE VELEZ"/>
    <s v="CERT. CORE 275 09.2020 - INCORPORA"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.VELEZ"/>
    <m/>
    <m/>
    <m/>
    <m/>
    <m/>
    <m/>
    <m/>
    <n v="3052582605"/>
    <n v="735635858"/>
    <m/>
    <n v="682453231"/>
    <n v="670520328"/>
    <n v="11932903"/>
    <n v="0"/>
    <n v="0"/>
    <n v="0"/>
    <n v="2623129"/>
    <n v="186059037"/>
    <n v="73079807"/>
    <n v="88078100"/>
    <n v="112802843"/>
    <n v="26211361"/>
    <n v="97007617"/>
    <n v="84658434"/>
    <n v="0"/>
    <m/>
    <n v="163449351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s v="CHILOE"/>
    <s v="DALCAHUE"/>
    <n v="23"/>
    <x v="2"/>
    <s v="EJECUCION"/>
    <n v="30395727"/>
    <m/>
    <m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</r>
  <r>
    <x v="1"/>
    <s v="A"/>
    <s v="DEPORTE"/>
    <s v="RURAL"/>
    <s v="SOCIAL"/>
    <s v="CHILOE"/>
    <s v="DALCAHUE"/>
    <n v="23"/>
    <x v="2"/>
    <s v="EJECUCION"/>
    <n v="30134014"/>
    <m/>
    <m/>
    <s v="30134014EJECUCION"/>
    <m/>
    <s v="* CONSTRUCCION GIMNASIO TENAUN"/>
    <s v="* CERT. CORE 259 - ACTUALIZA COSTO"/>
    <m/>
    <m/>
    <m/>
    <m/>
    <m/>
    <m/>
    <n v="466092000"/>
    <n v="63846643"/>
    <m/>
    <n v="3739456"/>
    <n v="0"/>
    <n v="3739456"/>
    <n v="0"/>
    <n v="0"/>
    <n v="0"/>
    <n v="0"/>
    <n v="0"/>
    <n v="0"/>
    <n v="0"/>
    <n v="0"/>
    <n v="0"/>
    <n v="0"/>
    <n v="0"/>
    <n v="0"/>
    <m/>
    <n v="398505901"/>
    <s v="RS"/>
  </r>
  <r>
    <x v="1"/>
    <s v="A"/>
    <s v="MULTISECTORIAL"/>
    <s v="URBANO"/>
    <s v="SOCIAL"/>
    <s v="CHILOE"/>
    <s v="DALCAHUE"/>
    <n v="23"/>
    <x v="2"/>
    <s v="DISEÑO"/>
    <n v="30129912"/>
    <m/>
    <m/>
    <s v="30129912DISEÑO"/>
    <m/>
    <s v="CONSTRUCCION CENTRO CIVICO DE DALCAHUE"/>
    <m/>
    <m/>
    <m/>
    <m/>
    <m/>
    <m/>
    <m/>
    <n v="96890200"/>
    <n v="58512850"/>
    <m/>
    <n v="2514800"/>
    <n v="0"/>
    <n v="2514800"/>
    <n v="0"/>
    <n v="0"/>
    <n v="0"/>
    <n v="0"/>
    <n v="0"/>
    <n v="0"/>
    <n v="0"/>
    <n v="0"/>
    <n v="0"/>
    <n v="0"/>
    <n v="0"/>
    <n v="0"/>
    <m/>
    <n v="35862550"/>
    <s v="RS"/>
  </r>
  <r>
    <x v="1"/>
    <s v="A"/>
    <s v="AGUA POTABLE Y ALCANTARILLADO"/>
    <s v="RURAL"/>
    <s v="ALCANTARILLADO"/>
    <s v="CHILOE"/>
    <s v="DALCAHUE"/>
    <n v="23"/>
    <x v="2"/>
    <s v="EJECUCION"/>
    <n v="30485152"/>
    <m/>
    <m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33733802"/>
    <n v="233733802"/>
    <n v="0"/>
    <n v="0"/>
    <n v="62793094"/>
    <n v="0"/>
    <n v="0"/>
    <n v="0"/>
    <n v="22019054"/>
    <n v="1550000"/>
    <n v="33840093"/>
    <n v="48788029"/>
    <n v="1550000"/>
    <n v="25843859"/>
    <n v="37349673"/>
    <m/>
    <n v="3807631"/>
    <s v="RS"/>
  </r>
  <r>
    <x v="1"/>
    <s v="A"/>
    <s v="AGUA POTABLE Y ALCANTARILLADO"/>
    <s v="RURAL"/>
    <s v="AGUA POTABLE"/>
    <s v="CHILOE"/>
    <s v="DALCAHUE"/>
    <n v="23"/>
    <x v="10"/>
    <s v="EJECUCION"/>
    <n v="40004659"/>
    <m/>
    <m/>
    <s v="40004659EJECUCION"/>
    <s v="3520-5-LR20"/>
    <s v="CONSTRUCCION SISTEMA APR SECTOR BUTALCURA"/>
    <s v="* ORD. 567 18.02.20 RECONOCE Y ASIGNA RECURSOS PROV. PIR"/>
    <m/>
    <m/>
    <m/>
    <m/>
    <m/>
    <m/>
    <n v="110000000"/>
    <n v="0"/>
    <m/>
    <n v="110000000"/>
    <n v="79866100"/>
    <n v="30133900"/>
    <n v="0"/>
    <n v="34885991"/>
    <n v="28112505"/>
    <n v="16867604"/>
    <n v="0"/>
    <n v="0"/>
    <n v="0"/>
    <n v="0"/>
    <n v="0"/>
    <n v="0"/>
    <n v="0"/>
    <n v="0"/>
    <m/>
    <n v="0"/>
    <s v="RS"/>
  </r>
  <r>
    <x v="1"/>
    <s v="A"/>
    <s v="AGUA POTABLE Y ALCANTARILLADO"/>
    <s v="RURAL"/>
    <s v="AGUA POTABLE"/>
    <s v="CHILOE"/>
    <s v="DALCAHUE"/>
    <n v="23"/>
    <x v="2"/>
    <s v="EJECUCION"/>
    <n v="40004659"/>
    <m/>
    <m/>
    <s v="40004659EJECUCION"/>
    <s v="3520-5-LR20"/>
    <s v="CONSTRUCCION SISTEMA APR SECTOR BUTALCURA"/>
    <m/>
    <m/>
    <m/>
    <s v="2698 23,09,19"/>
    <n v="317511000"/>
    <m/>
    <m/>
    <n v="2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"/>
    <s v="RS"/>
  </r>
  <r>
    <x v="1"/>
    <s v="N"/>
    <s v="DEPORTE"/>
    <s v="RURAL"/>
    <s v="SOCIAL"/>
    <s v="CHILOE"/>
    <s v="DALCAHUE"/>
    <n v="23"/>
    <x v="2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</r>
  <r>
    <x v="2"/>
    <s v="A"/>
    <s v="MULTISECTORIAL"/>
    <s v="URBANO"/>
    <s v="SOCIAL"/>
    <s v="CHILOE"/>
    <s v="DALCAHUE"/>
    <n v="23"/>
    <x v="4"/>
    <s v="EJECUCION"/>
    <s v="FRIL"/>
    <m/>
    <m/>
    <s v="FRILEJECUCION"/>
    <m/>
    <s v="FONDO REGIONAL DE INICIATIVAS LOCAL - ANEXO PAGINA 8"/>
    <m/>
    <m/>
    <m/>
    <m/>
    <m/>
    <m/>
    <m/>
    <n v="162419733"/>
    <n v="0"/>
    <m/>
    <n v="162419733"/>
    <n v="162419733"/>
    <n v="0"/>
    <n v="0"/>
    <n v="5488522"/>
    <n v="0"/>
    <n v="0"/>
    <n v="0"/>
    <n v="0"/>
    <n v="156931211"/>
    <n v="0"/>
    <n v="0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990341117"/>
    <n v="722327363"/>
    <m/>
    <n v="605751172"/>
    <n v="560994845"/>
    <n v="44756327"/>
    <n v="0"/>
    <n v="103167607"/>
    <n v="28112505"/>
    <n v="23780104"/>
    <n v="0"/>
    <n v="22019054"/>
    <n v="158481211"/>
    <n v="33840093"/>
    <n v="62353831"/>
    <n v="1550000"/>
    <n v="46733862"/>
    <n v="80956578"/>
    <m/>
    <n v="66226258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EDUCACIÓN Y CULTURA"/>
    <s v="RURAL"/>
    <s v="SOCIAL"/>
    <s v="CHILOE"/>
    <s v="DALCAHUE"/>
    <n v="23"/>
    <x v="5"/>
    <s v="EJECUCION"/>
    <n v="30134013"/>
    <m/>
    <m/>
    <s v="30134013EJECUCION"/>
    <s v="3520-15-LR20"/>
    <s v="REPOSICION ESCUELA TEHUACO - QUETALCO COMUNA DE DALCAHUE"/>
    <m/>
    <m/>
    <m/>
    <m/>
    <m/>
    <m/>
    <m/>
    <n v="758577000"/>
    <n v="0"/>
    <m/>
    <n v="0"/>
    <n v="0"/>
    <n v="0"/>
    <n v="0"/>
    <n v="0"/>
    <n v="0"/>
    <n v="0"/>
    <n v="0"/>
    <n v="0"/>
    <n v="0"/>
    <n v="0"/>
    <n v="0"/>
    <n v="0"/>
    <n v="0"/>
    <n v="0"/>
    <m/>
    <n v="758577000"/>
    <s v="RS"/>
  </r>
  <r>
    <x v="1"/>
    <s v="N"/>
    <s v="EDUCACIÓN Y CULTURA"/>
    <s v="URBANO"/>
    <s v="SOCIAL"/>
    <s v="CHILOE"/>
    <s v="DALCAHUE"/>
    <n v="23"/>
    <x v="5"/>
    <s v="EJECUCION"/>
    <n v="30419547"/>
    <m/>
    <m/>
    <s v="30419547EJECUCION"/>
    <m/>
    <s v="MEJORAMIENTO INTEGRAL ESCUELA BASICA DE DALCAHUE"/>
    <m/>
    <m/>
    <m/>
    <m/>
    <m/>
    <m/>
    <m/>
    <n v="239685000"/>
    <n v="0"/>
    <m/>
    <n v="0"/>
    <n v="0"/>
    <n v="0"/>
    <n v="0"/>
    <n v="0"/>
    <n v="0"/>
    <n v="0"/>
    <n v="0"/>
    <n v="0"/>
    <n v="0"/>
    <n v="0"/>
    <n v="0"/>
    <n v="0"/>
    <n v="0"/>
    <n v="0"/>
    <m/>
    <n v="239685000"/>
    <s v="RS"/>
  </r>
  <r>
    <x v="1"/>
    <s v="N"/>
    <s v="TRANSPORTE Y VIVIENDA"/>
    <s v="URBANO"/>
    <s v="CONECTIVIDAD"/>
    <s v="CHILOE"/>
    <s v="DALCAHUE"/>
    <n v="23"/>
    <x v="1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0"/>
    <n v="0"/>
    <n v="0"/>
    <n v="0"/>
    <n v="0"/>
    <n v="0"/>
    <n v="0"/>
    <n v="0"/>
    <n v="0"/>
    <n v="0"/>
    <n v="0"/>
    <n v="0"/>
    <n v="0"/>
    <n v="0"/>
    <n v="0"/>
    <m/>
    <n v="361068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359330000"/>
    <n v="0"/>
    <m/>
    <n v="0"/>
    <n v="0"/>
    <n v="0"/>
    <n v="0"/>
    <n v="0"/>
    <n v="0"/>
    <n v="0"/>
    <n v="0"/>
    <n v="0"/>
    <n v="0"/>
    <n v="0"/>
    <n v="0"/>
    <n v="0"/>
    <n v="0"/>
    <n v="0"/>
    <m/>
    <n v="135933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DALCAHUE"/>
    <m/>
    <m/>
    <m/>
    <m/>
    <m/>
    <m/>
    <m/>
    <n v="3349671117"/>
    <n v="722327363"/>
    <m/>
    <n v="605751172"/>
    <n v="560994845"/>
    <n v="44756327"/>
    <n v="0"/>
    <n v="103167607"/>
    <n v="28112505"/>
    <n v="23780104"/>
    <n v="0"/>
    <n v="22019054"/>
    <n v="158481211"/>
    <n v="33840093"/>
    <n v="62353831"/>
    <n v="1550000"/>
    <n v="46733862"/>
    <n v="80956578"/>
    <m/>
    <n v="202159258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s v="CHILOE"/>
    <s v="PUQUELDON"/>
    <n v="24"/>
    <x v="2"/>
    <s v="EJECUCION"/>
    <n v="30466153"/>
    <m/>
    <m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</r>
  <r>
    <x v="1"/>
    <s v="A"/>
    <s v="SALUD"/>
    <s v="RURAL"/>
    <s v="SOCIAL"/>
    <s v="CHILOE"/>
    <s v="PUQUELDON"/>
    <n v="24"/>
    <x v="2"/>
    <s v="EJECUCION"/>
    <n v="30042613"/>
    <s v="SALUD"/>
    <m/>
    <s v="30042613EJECUCION"/>
    <m/>
    <s v="NORMALIZACION CONSULTORIO RURAL PUQUELDON"/>
    <m/>
    <m/>
    <m/>
    <m/>
    <m/>
    <m/>
    <m/>
    <n v="3472101337"/>
    <n v="2618173447"/>
    <m/>
    <n v="0"/>
    <n v="0"/>
    <n v="0"/>
    <n v="0"/>
    <n v="0"/>
    <n v="0"/>
    <n v="0"/>
    <n v="0"/>
    <n v="0"/>
    <n v="0"/>
    <n v="0"/>
    <n v="0"/>
    <n v="0"/>
    <n v="0"/>
    <n v="0"/>
    <m/>
    <n v="853927890"/>
    <s v="RS"/>
  </r>
  <r>
    <x v="1"/>
    <s v="A"/>
    <s v="TRANSPORTE Y VIVIENDA"/>
    <s v="RURAL"/>
    <s v="CONECTIVIDAD"/>
    <s v="CHILOE"/>
    <s v="PUQUELDON"/>
    <n v="24"/>
    <x v="1"/>
    <s v="EJECUCION"/>
    <n v="40006078"/>
    <m/>
    <m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571137329"/>
    <n v="571137329"/>
    <n v="0"/>
    <n v="0"/>
    <n v="166470223"/>
    <n v="185251196"/>
    <n v="189774681"/>
    <n v="28041229"/>
    <n v="1600000"/>
    <n v="0"/>
    <n v="0"/>
    <n v="0"/>
    <n v="0"/>
    <n v="0"/>
    <n v="0"/>
    <m/>
    <n v="95693671"/>
    <s v="RS*"/>
  </r>
  <r>
    <x v="2"/>
    <s v="A"/>
    <s v="MULTISECTORIAL"/>
    <s v="URBANO"/>
    <s v="SOCIAL"/>
    <s v="CHILOE"/>
    <s v="PUQUELDON"/>
    <n v="24"/>
    <x v="4"/>
    <s v="EJECUCION"/>
    <s v="FRIL"/>
    <m/>
    <m/>
    <s v="FRILEJECUCION"/>
    <m/>
    <s v="FONDO REGIONAL DE INICIATIVAS LOCAL - ANEXO PAGINA 8"/>
    <m/>
    <m/>
    <m/>
    <m/>
    <m/>
    <m/>
    <m/>
    <n v="173759374"/>
    <n v="0"/>
    <m/>
    <n v="173759374"/>
    <n v="173759374"/>
    <n v="0"/>
    <n v="0"/>
    <n v="48951382"/>
    <n v="0"/>
    <n v="52095009"/>
    <n v="0"/>
    <n v="0"/>
    <n v="11809721"/>
    <n v="0"/>
    <n v="60903262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685373936"/>
    <n v="2618173447"/>
    <m/>
    <n v="1117578928"/>
    <n v="1117578928"/>
    <n v="0"/>
    <n v="0"/>
    <n v="215421605"/>
    <n v="185251196"/>
    <n v="241869690"/>
    <n v="28041229"/>
    <n v="1600000"/>
    <n v="11809721"/>
    <n v="0"/>
    <n v="60903262"/>
    <n v="0"/>
    <n v="0"/>
    <n v="372682225"/>
    <m/>
    <n v="94962156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QUELDON"/>
    <m/>
    <m/>
    <m/>
    <m/>
    <m/>
    <m/>
    <m/>
    <n v="4685373936"/>
    <n v="2618173447"/>
    <m/>
    <n v="1117578928"/>
    <n v="1117578928"/>
    <n v="0"/>
    <n v="0"/>
    <n v="215421605"/>
    <n v="185251196"/>
    <n v="241869690"/>
    <n v="28041229"/>
    <n v="1600000"/>
    <n v="11809721"/>
    <n v="0"/>
    <n v="60903262"/>
    <n v="0"/>
    <n v="0"/>
    <n v="372682225"/>
    <m/>
    <n v="94962156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URBANO"/>
    <s v="SOCIAL"/>
    <s v="CHILOE"/>
    <s v="QUEILEN"/>
    <n v="25"/>
    <x v="1"/>
    <s v="EJECUCION"/>
    <n v="40004579"/>
    <m/>
    <m/>
    <s v="40004579EJECUCION"/>
    <m/>
    <s v="ADQUISICION CAMIONETAS PARA DIVERSAS OFICINAS MUNICIPALES (C33)"/>
    <m/>
    <m/>
    <m/>
    <m/>
    <m/>
    <m/>
    <m/>
    <n v="93784000"/>
    <n v="0"/>
    <m/>
    <n v="76472052"/>
    <n v="76472052"/>
    <n v="0"/>
    <n v="0"/>
    <n v="0"/>
    <n v="0"/>
    <n v="0"/>
    <n v="0"/>
    <n v="0"/>
    <n v="76472052"/>
    <n v="0"/>
    <n v="0"/>
    <n v="0"/>
    <n v="0"/>
    <n v="0"/>
    <m/>
    <n v="17311948"/>
    <s v="RS*"/>
  </r>
  <r>
    <x v="1"/>
    <s v="A"/>
    <s v="EDUCACIÓN Y CULTURA"/>
    <s v="RURAL"/>
    <s v="SOCIAL"/>
    <s v="CHILOE"/>
    <s v="QUEILEN"/>
    <n v="25"/>
    <x v="2"/>
    <s v="EJECUCION"/>
    <n v="30343540"/>
    <m/>
    <m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DEPORTE"/>
    <s v="RURAL"/>
    <s v="SOCIAL"/>
    <s v="CHILOE"/>
    <s v="QUEILEN"/>
    <n v="25"/>
    <x v="2"/>
    <s v="EJECUCION"/>
    <n v="30480757"/>
    <m/>
    <m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</r>
  <r>
    <x v="1"/>
    <s v="A"/>
    <s v="SALUD"/>
    <s v="RURAL"/>
    <s v="SOCIAL"/>
    <s v="CHILOE"/>
    <s v="QUEILEN"/>
    <n v="25"/>
    <x v="2"/>
    <s v="EJECUCION"/>
    <n v="30078798"/>
    <s v="SALUD"/>
    <m/>
    <s v="30078798EJECUCION"/>
    <m/>
    <s v="REPOSICION POSTA DE SALUD RURAL DE PIO PIO, COMUNA DE QUEILEN"/>
    <s v="* CERT. CORE 136 06.18 - AUTORIZA CARGO FNDR / CERT. CORE 322 11.20 - MODIFICA MONTO ENTRE ITEM"/>
    <m/>
    <m/>
    <s v="4456 21 DIC 2018 / 979 27,04,20"/>
    <n v="23622000"/>
    <m/>
    <m/>
    <n v="487098000"/>
    <n v="140554528"/>
    <m/>
    <n v="318682249"/>
    <n v="318682249"/>
    <n v="0"/>
    <n v="0"/>
    <n v="8136742"/>
    <n v="0"/>
    <n v="0"/>
    <n v="0"/>
    <n v="0"/>
    <n v="22612490"/>
    <n v="41650296"/>
    <n v="0"/>
    <n v="48715866"/>
    <n v="48756690"/>
    <n v="148810165"/>
    <m/>
    <n v="27861223"/>
    <s v="RS"/>
  </r>
  <r>
    <x v="1"/>
    <s v="N"/>
    <s v="ENERGIA"/>
    <s v="RURAL"/>
    <s v="ENERGIA"/>
    <s v="CHILOE"/>
    <s v="QUEILEN"/>
    <n v="25"/>
    <x v="2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238672000"/>
    <n v="0"/>
    <n v="0"/>
    <n v="0"/>
    <n v="23867200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CHILOE"/>
    <s v="QUEILEN"/>
    <n v="25"/>
    <x v="4"/>
    <s v="EJECUCION"/>
    <s v="FRIL"/>
    <m/>
    <m/>
    <s v="FRILEJECUCION"/>
    <m/>
    <s v="FONDO REGIONAL DE INICIATIVAS LOCAL - ANEXO PAGINA 9"/>
    <m/>
    <m/>
    <m/>
    <m/>
    <m/>
    <m/>
    <m/>
    <n v="11137653"/>
    <n v="0"/>
    <m/>
    <n v="11137653"/>
    <n v="11137653"/>
    <n v="0"/>
    <n v="0"/>
    <n v="0"/>
    <n v="0"/>
    <n v="0"/>
    <n v="0"/>
    <n v="0"/>
    <n v="0"/>
    <n v="0"/>
    <n v="11137653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311996892"/>
    <n v="1498326510"/>
    <m/>
    <n v="768497211"/>
    <n v="719724964"/>
    <n v="48772247"/>
    <n v="0"/>
    <n v="8136742"/>
    <n v="238672000"/>
    <n v="0"/>
    <n v="0"/>
    <n v="0"/>
    <n v="99084542"/>
    <n v="41650296"/>
    <n v="26588006"/>
    <n v="48715866"/>
    <n v="78002145"/>
    <n v="178875367"/>
    <m/>
    <n v="4517317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URBANO"/>
    <s v="SOCIAL"/>
    <s v="CHILOE"/>
    <s v="QUEILEN"/>
    <n v="25"/>
    <x v="2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ILEN"/>
    <m/>
    <m/>
    <m/>
    <m/>
    <m/>
    <m/>
    <m/>
    <n v="3662908892"/>
    <n v="1498326510"/>
    <m/>
    <n v="768497211"/>
    <n v="719724964"/>
    <n v="48772247"/>
    <n v="0"/>
    <n v="8136742"/>
    <n v="238672000"/>
    <n v="0"/>
    <n v="0"/>
    <n v="0"/>
    <n v="99084542"/>
    <n v="41650296"/>
    <n v="26588006"/>
    <n v="48715866"/>
    <n v="78002145"/>
    <n v="178875367"/>
    <m/>
    <n v="139608517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QUELLON"/>
    <n v="26"/>
    <x v="2"/>
    <s v="DISEÑO"/>
    <n v="30069919"/>
    <m/>
    <m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</r>
  <r>
    <x v="1"/>
    <s v="A"/>
    <s v="EDUCACIÓN Y CULTURA"/>
    <s v="URBANO"/>
    <s v="SOCIAL"/>
    <s v="CHILOE"/>
    <s v="QUELLON"/>
    <n v="26"/>
    <x v="5"/>
    <s v="EJECUCION"/>
    <n v="30472589"/>
    <m/>
    <m/>
    <s v="30472589EJECUCION"/>
    <m/>
    <s v="REPOSICION ESCUELA RURAL DE COINCO"/>
    <m/>
    <m/>
    <m/>
    <m/>
    <m/>
    <m/>
    <m/>
    <n v="2531139000"/>
    <n v="427545288"/>
    <m/>
    <n v="1680391101"/>
    <n v="1680391101"/>
    <n v="0"/>
    <n v="0"/>
    <n v="100001496"/>
    <n v="4599780"/>
    <n v="446416990"/>
    <n v="0"/>
    <n v="6665180"/>
    <n v="500691339"/>
    <n v="3332590"/>
    <n v="3332590"/>
    <n v="469859360"/>
    <n v="0"/>
    <n v="145491776"/>
    <m/>
    <n v="423202611"/>
    <s v="RS"/>
  </r>
  <r>
    <x v="1"/>
    <s v="A"/>
    <s v="EDUCACIÓN Y CULTURA"/>
    <s v="URBANO"/>
    <s v="SOCIAL"/>
    <s v="CHILOE"/>
    <s v="QUELLON"/>
    <n v="26"/>
    <x v="2"/>
    <s v="EJECUCION"/>
    <n v="30135630"/>
    <m/>
    <m/>
    <s v="30135630EJECUCION"/>
    <m/>
    <s v="* REPOSICION ESCUELA RURAL DE COMPU, COMUNA DE QUELLON"/>
    <s v="* CERT. CORE 19.11.20 - AJUSTA COSTO"/>
    <m/>
    <m/>
    <m/>
    <m/>
    <m/>
    <m/>
    <n v="1667420000"/>
    <n v="551464"/>
    <m/>
    <n v="1007814"/>
    <n v="194067"/>
    <n v="813747"/>
    <n v="0"/>
    <n v="0"/>
    <n v="0"/>
    <n v="194067"/>
    <n v="0"/>
    <n v="0"/>
    <n v="0"/>
    <n v="0"/>
    <n v="0"/>
    <n v="0"/>
    <n v="0"/>
    <n v="0"/>
    <m/>
    <n v="1665860722"/>
    <s v="RS"/>
  </r>
  <r>
    <x v="4"/>
    <s v="N"/>
    <s v="ENERGIA"/>
    <s v="RURAL"/>
    <s v="ENERGIA"/>
    <s v="CHILOE"/>
    <s v="QUELLON"/>
    <n v="26"/>
    <x v="6"/>
    <s v="EJECUCION"/>
    <n v="30480365"/>
    <m/>
    <m/>
    <s v="30480365EJECUCION"/>
    <m/>
    <s v="SUBSIDIO OPERACIÓN SIST. AUTOGENERACION ISLA DE LAITEC"/>
    <m/>
    <m/>
    <m/>
    <m/>
    <m/>
    <m/>
    <m/>
    <n v="119619251"/>
    <n v="0"/>
    <m/>
    <n v="119619251"/>
    <n v="119619251"/>
    <n v="0"/>
    <n v="0"/>
    <n v="31114081"/>
    <n v="0"/>
    <n v="0"/>
    <n v="40575651"/>
    <n v="0"/>
    <n v="0"/>
    <n v="0"/>
    <n v="47929519"/>
    <m/>
    <m/>
    <m/>
    <m/>
    <n v="0"/>
    <s v="RS***"/>
  </r>
  <r>
    <x v="4"/>
    <s v="N"/>
    <s v="ENERGIA"/>
    <s v="RURAL"/>
    <s v="ENERGIA"/>
    <s v="CHILOE"/>
    <s v="QUELLON"/>
    <n v="26"/>
    <x v="6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</r>
  <r>
    <x v="4"/>
    <s v="N"/>
    <s v="ENERGIA"/>
    <s v="RURAL"/>
    <s v="ENERGIA"/>
    <s v="CHILOE"/>
    <s v="QUELLON"/>
    <n v="26"/>
    <x v="6"/>
    <s v="EJECUCION"/>
    <n v="30483911"/>
    <m/>
    <m/>
    <s v="30483911EJECUCION"/>
    <m/>
    <s v="SUBSIDIO OPERACIÓN SIST. AUTOGENERACION COLDITA QUELLON"/>
    <m/>
    <m/>
    <m/>
    <m/>
    <m/>
    <m/>
    <m/>
    <n v="101156617"/>
    <n v="0"/>
    <m/>
    <n v="101156617"/>
    <n v="101156617"/>
    <n v="0"/>
    <n v="0"/>
    <n v="25906100"/>
    <n v="0"/>
    <n v="0"/>
    <n v="34481522"/>
    <n v="0"/>
    <n v="0"/>
    <n v="0"/>
    <n v="40768995"/>
    <m/>
    <m/>
    <m/>
    <m/>
    <n v="0"/>
    <s v="RS***"/>
  </r>
  <r>
    <x v="1"/>
    <s v="A"/>
    <s v="DEPORTE"/>
    <s v="URBANO"/>
    <s v="SOCIAL"/>
    <s v="CHILOE"/>
    <s v="QUELLON"/>
    <n v="26"/>
    <x v="2"/>
    <s v="EJECUCION"/>
    <n v="30125850"/>
    <m/>
    <m/>
    <s v="30125850EJECUCION"/>
    <s v="2928-30-B219"/>
    <s v="CONSTRUCCION MULTICANCHA CERRADA FRANCISCO COLOANE COMUNA DE QUELLON"/>
    <m/>
    <m/>
    <m/>
    <m/>
    <m/>
    <m/>
    <m/>
    <n v="302702000"/>
    <n v="0"/>
    <m/>
    <n v="232173278"/>
    <n v="232173278"/>
    <n v="0"/>
    <n v="0"/>
    <n v="27468101"/>
    <n v="29336103"/>
    <n v="0"/>
    <n v="37914441"/>
    <n v="34180296"/>
    <n v="26546037"/>
    <n v="26669016"/>
    <n v="50059284"/>
    <n v="0"/>
    <n v="0"/>
    <n v="0"/>
    <m/>
    <n v="70528722"/>
    <s v="RS"/>
  </r>
  <r>
    <x v="1"/>
    <s v="N"/>
    <s v="AGUA POTABLE Y ALCANTARILLADO"/>
    <s v="RURAL"/>
    <s v="AGUA POTABLE"/>
    <s v="CHILOE"/>
    <s v="QUELLON"/>
    <n v="26"/>
    <x v="1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882500"/>
    <n v="2882500"/>
    <n v="0"/>
    <n v="0"/>
    <n v="0"/>
    <n v="2882500"/>
    <n v="0"/>
    <n v="0"/>
    <n v="0"/>
    <n v="0"/>
    <n v="0"/>
    <n v="0"/>
    <n v="0"/>
    <n v="0"/>
    <n v="0"/>
    <m/>
    <n v="25942500"/>
    <s v="RS"/>
  </r>
  <r>
    <x v="2"/>
    <s v="A"/>
    <s v="MULTISECTORIAL"/>
    <s v="URBANO"/>
    <s v="SOCIAL"/>
    <s v="CHILOE"/>
    <s v="QUELLON"/>
    <n v="26"/>
    <x v="4"/>
    <s v="EJECUCION"/>
    <s v="FRIL"/>
    <m/>
    <m/>
    <s v="FRILEJECUCION"/>
    <m/>
    <s v="FONDO REGIONAL DE INICIATIVAS LOCAL - ANEXO PAGINA 9"/>
    <m/>
    <m/>
    <m/>
    <m/>
    <m/>
    <m/>
    <m/>
    <n v="158381013"/>
    <n v="0"/>
    <m/>
    <n v="158381013"/>
    <n v="158381013"/>
    <n v="0"/>
    <n v="0"/>
    <n v="0"/>
    <n v="0"/>
    <n v="0"/>
    <n v="8010259"/>
    <n v="15485307"/>
    <n v="22304633"/>
    <n v="26684765"/>
    <n v="41194280"/>
    <n v="44701769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5035268898"/>
    <n v="455595696"/>
    <m/>
    <n v="2394138647"/>
    <n v="2393324900"/>
    <n v="813747"/>
    <n v="0"/>
    <n v="184489778"/>
    <n v="36818383"/>
    <n v="446611057"/>
    <n v="170189934"/>
    <n v="56330783"/>
    <n v="549542009"/>
    <n v="56686371"/>
    <n v="232603680"/>
    <n v="514561129"/>
    <n v="0"/>
    <n v="145491776"/>
    <m/>
    <n v="218553455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QUELLON"/>
    <n v="26"/>
    <x v="2"/>
    <s v="EJECUCION"/>
    <n v="30069919"/>
    <m/>
    <m/>
    <s v="30069919DISEÑO"/>
    <m/>
    <s v="* CONSTRUCCION GIMNASIO ESCUELA ORIENTE DE QUELLON"/>
    <s v="CERT. CORE 272 09.2020"/>
    <m/>
    <m/>
    <m/>
    <m/>
    <m/>
    <m/>
    <n v="835261000"/>
    <n v="0"/>
    <m/>
    <n v="0"/>
    <n v="0"/>
    <n v="0"/>
    <n v="0"/>
    <n v="0"/>
    <n v="0"/>
    <n v="0"/>
    <n v="0"/>
    <n v="0"/>
    <n v="0"/>
    <n v="0"/>
    <n v="0"/>
    <n v="0"/>
    <n v="0"/>
    <n v="0"/>
    <m/>
    <n v="835261000"/>
    <s v="RS"/>
  </r>
  <r>
    <x v="1"/>
    <s v="N"/>
    <s v="AGUA POTABLE Y ALCANTARILLADO"/>
    <s v="URBANO"/>
    <s v="AGUA POTABLE"/>
    <s v="CHILOE"/>
    <s v="QUELLON"/>
    <n v="26"/>
    <x v="2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0"/>
    <n v="0"/>
    <n v="0"/>
    <n v="0"/>
    <n v="0"/>
    <n v="0"/>
    <n v="0"/>
    <n v="0"/>
    <n v="0"/>
    <n v="0"/>
    <n v="0"/>
    <n v="0"/>
    <n v="0"/>
    <n v="0"/>
    <n v="0"/>
    <m/>
    <n v="508302000"/>
    <s v="RS"/>
  </r>
  <r>
    <x v="1"/>
    <s v="N"/>
    <s v="AGUA POTABLE Y ALCANTARILLADO"/>
    <s v="RURAL"/>
    <s v="AGUA POTABLE"/>
    <s v="CHILOE"/>
    <s v="QUELLON"/>
    <n v="26"/>
    <x v="2"/>
    <s v="DISEÑO"/>
    <n v="40000178"/>
    <m/>
    <s v="FRANCISCA MONTECINOS"/>
    <s v="40000178DISEÑO"/>
    <m/>
    <s v="CONSTRUCCION SISTEMA APR SECTORES CHAILDAD-CHANCO-YATEHUE, QUELLON"/>
    <m/>
    <m/>
    <m/>
    <s v="1809 11.20"/>
    <m/>
    <m/>
    <m/>
    <n v="46350000"/>
    <n v="0"/>
    <m/>
    <n v="0"/>
    <n v="0"/>
    <n v="0"/>
    <n v="0"/>
    <n v="0"/>
    <n v="0"/>
    <n v="0"/>
    <n v="0"/>
    <n v="0"/>
    <n v="0"/>
    <n v="0"/>
    <n v="0"/>
    <n v="0"/>
    <n v="0"/>
    <n v="0"/>
    <m/>
    <n v="46350000"/>
    <s v="RS"/>
  </r>
  <r>
    <x v="3"/>
    <s v="N"/>
    <s v="MULTISECTORIAL"/>
    <s v="URBANO"/>
    <s v="SOCIAL"/>
    <s v="CHILOE"/>
    <s v="QUELLON"/>
    <n v="26"/>
    <x v="2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973608000"/>
    <n v="0"/>
    <m/>
    <n v="0"/>
    <n v="0"/>
    <n v="0"/>
    <n v="0"/>
    <n v="0"/>
    <n v="0"/>
    <n v="0"/>
    <n v="0"/>
    <n v="0"/>
    <n v="0"/>
    <n v="0"/>
    <n v="0"/>
    <n v="0"/>
    <n v="0"/>
    <n v="0"/>
    <m/>
    <n v="1973608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LLON"/>
    <m/>
    <m/>
    <m/>
    <m/>
    <m/>
    <m/>
    <m/>
    <n v="7008876898"/>
    <n v="455595696"/>
    <m/>
    <n v="2394138647"/>
    <n v="2393324900"/>
    <n v="813747"/>
    <n v="0"/>
    <n v="184489778"/>
    <n v="36818383"/>
    <n v="446611057"/>
    <n v="170189934"/>
    <n v="56330783"/>
    <n v="549542009"/>
    <n v="56686371"/>
    <n v="232603680"/>
    <n v="514561129"/>
    <n v="0"/>
    <n v="145491776"/>
    <m/>
    <n v="415914255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QUEMCHI"/>
    <n v="27"/>
    <x v="2"/>
    <s v="EJECUCION"/>
    <n v="30133125"/>
    <m/>
    <m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RURAL"/>
    <s v="SOCIAL"/>
    <s v="CHILOE"/>
    <s v="QUEMCHI"/>
    <n v="27"/>
    <x v="2"/>
    <s v="EJECUCION"/>
    <n v="30185572"/>
    <m/>
    <m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</r>
  <r>
    <x v="1"/>
    <s v="A"/>
    <s v="SALUD"/>
    <s v="RURAL"/>
    <s v="SOCIAL"/>
    <s v="CHILOE"/>
    <s v="QUEMCHI"/>
    <n v="27"/>
    <x v="2"/>
    <s v="EJECUCION"/>
    <n v="30071585"/>
    <s v="SALUD"/>
    <m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</r>
  <r>
    <x v="4"/>
    <s v="N"/>
    <s v="ENERGIA"/>
    <s v="RURAL"/>
    <s v="ENERGIA"/>
    <s v="CHILOE"/>
    <s v="QUEMCHI"/>
    <n v="27"/>
    <x v="6"/>
    <s v="EJECUCION"/>
    <n v="30483006"/>
    <m/>
    <m/>
    <s v="30483006EJECUCION"/>
    <m/>
    <s v="SUBSIDIO OPERACIÓN SIST. AUTOGENERACION ISLA TAC"/>
    <m/>
    <m/>
    <m/>
    <m/>
    <m/>
    <m/>
    <m/>
    <n v="93439477"/>
    <n v="0"/>
    <m/>
    <n v="93439477"/>
    <n v="93439477"/>
    <n v="0"/>
    <m/>
    <n v="30764801"/>
    <n v="0"/>
    <n v="0"/>
    <n v="31771922"/>
    <n v="0"/>
    <n v="0"/>
    <n v="0"/>
    <n v="30902754"/>
    <m/>
    <m/>
    <m/>
    <m/>
    <n v="0"/>
    <s v="RS***"/>
  </r>
  <r>
    <x v="2"/>
    <s v="A"/>
    <s v="MULTISECTORIAL"/>
    <s v="URBANO"/>
    <s v="SOCIAL"/>
    <s v="CHILOE"/>
    <s v="QUEMCHI"/>
    <n v="27"/>
    <x v="4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</r>
  <r>
    <x v="1"/>
    <s v="A"/>
    <s v="TRANSPORTE Y VIVIENDA"/>
    <s v="RURAL"/>
    <s v="CONECTIVIDAD"/>
    <s v="CHILOE"/>
    <s v="QUEMCHI"/>
    <n v="27"/>
    <x v="2"/>
    <s v="LIBRE"/>
    <n v="30430173"/>
    <m/>
    <m/>
    <s v="30430173LIBRE"/>
    <m/>
    <s v="CONSERVACION CAMINOS ISLA BUTACHAUQUES (C33)"/>
    <m/>
    <m/>
    <m/>
    <m/>
    <m/>
    <m/>
    <m/>
    <n v="547411000"/>
    <n v="253005532"/>
    <m/>
    <n v="0"/>
    <n v="0"/>
    <n v="0"/>
    <n v="0"/>
    <n v="0"/>
    <n v="0"/>
    <n v="0"/>
    <n v="0"/>
    <n v="0"/>
    <n v="0"/>
    <n v="0"/>
    <n v="0"/>
    <n v="0"/>
    <n v="0"/>
    <n v="0"/>
    <m/>
    <n v="294405468"/>
    <s v="RS*"/>
  </r>
  <r>
    <x v="1"/>
    <s v="A"/>
    <s v="TRANSPORTE Y VIVIENDA"/>
    <s v="RURAL"/>
    <s v="CONECTIVIDAD"/>
    <s v="CHILOE"/>
    <s v="QUEMCHI"/>
    <n v="27"/>
    <x v="1"/>
    <s v="EJECUCION"/>
    <n v="30396026"/>
    <m/>
    <m/>
    <s v="30396026EJECUCION"/>
    <m/>
    <s v="CONSERVACION CAMINOS RURALES SECTOR SUR (C33)"/>
    <m/>
    <m/>
    <m/>
    <m/>
    <m/>
    <m/>
    <m/>
    <n v="477979805"/>
    <n v="358482829"/>
    <m/>
    <n v="0"/>
    <n v="0"/>
    <n v="0"/>
    <n v="0"/>
    <n v="0"/>
    <n v="0"/>
    <n v="0"/>
    <n v="0"/>
    <n v="0"/>
    <n v="0"/>
    <n v="0"/>
    <n v="0"/>
    <n v="0"/>
    <n v="0"/>
    <n v="0"/>
    <m/>
    <n v="119496976"/>
    <s v="RS*"/>
  </r>
  <r>
    <x v="1"/>
    <s v="N"/>
    <s v="ENERGIA"/>
    <s v="RURAL"/>
    <s v="SOCIAL"/>
    <s v="CHILOE"/>
    <s v="QUEMCHI"/>
    <n v="27"/>
    <x v="2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RURAL"/>
    <s v="CONECTIVIDAD"/>
    <s v="CHILOE"/>
    <s v="QUEMCHI"/>
    <n v="27"/>
    <x v="10"/>
    <s v="EJECUCION"/>
    <n v="40005537"/>
    <m/>
    <m/>
    <s v="40005537EJECUCION"/>
    <s v="4195-125-LR19"/>
    <s v="CONSERVACION CAMINOS ISLA MECHUQUE (C33)"/>
    <s v="* ORD. 567 18.02.20 RECONOCE Y ASIGNA RECURSOS PROV. PIR"/>
    <m/>
    <m/>
    <m/>
    <m/>
    <m/>
    <m/>
    <n v="124500000"/>
    <n v="0"/>
    <m/>
    <n v="124500000"/>
    <n v="124500000"/>
    <n v="0"/>
    <n v="0"/>
    <n v="0"/>
    <n v="0"/>
    <n v="0"/>
    <n v="0"/>
    <n v="0"/>
    <n v="0"/>
    <n v="124500000"/>
    <n v="0"/>
    <n v="0"/>
    <n v="0"/>
    <n v="0"/>
    <m/>
    <n v="0"/>
    <s v="RS*"/>
  </r>
  <r>
    <x v="1"/>
    <s v="A"/>
    <s v="TRANSPORTE Y VIVIENDA"/>
    <s v="RURAL"/>
    <s v="CONECTIVIDAD"/>
    <s v="CHILOE"/>
    <s v="QUEMCHI"/>
    <n v="27"/>
    <x v="2"/>
    <s v="EJECUCION"/>
    <n v="40005537"/>
    <m/>
    <m/>
    <s v="40005537EJECUCION"/>
    <s v="4195-125-LR19"/>
    <s v="CONSERVACION CAMINOS ISLA MECHUQUE (C33)"/>
    <m/>
    <m/>
    <m/>
    <m/>
    <m/>
    <m/>
    <m/>
    <n v="374500000"/>
    <n v="0"/>
    <m/>
    <n v="374500000"/>
    <n v="367936690"/>
    <n v="6563310"/>
    <n v="0"/>
    <n v="0"/>
    <n v="24679782"/>
    <n v="0"/>
    <n v="74977133"/>
    <n v="77078235"/>
    <n v="65891194"/>
    <n v="125310346"/>
    <n v="0"/>
    <n v="0"/>
    <n v="0"/>
    <n v="0"/>
    <m/>
    <n v="0"/>
    <s v="RS*"/>
  </r>
  <r>
    <x v="3"/>
    <s v="N"/>
    <s v="TRANSPORTE Y VIVIENDA"/>
    <s v="RURAL"/>
    <s v="CONECTIVIDAD"/>
    <s v="CHILOE"/>
    <s v="QUEMCHI"/>
    <n v="27"/>
    <x v="1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s v="CHILOE"/>
    <s v="QUEMCHI"/>
    <n v="27"/>
    <x v="2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s v="CHILOE"/>
    <s v="QUEMCHI"/>
    <n v="27"/>
    <x v="2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6671006953"/>
    <n v="5161415680"/>
    <m/>
    <n v="1095688829"/>
    <n v="1087814087"/>
    <n v="7874742"/>
    <n v="0"/>
    <n v="30764801"/>
    <n v="24679782"/>
    <n v="19298474"/>
    <n v="146872623"/>
    <n v="136210395"/>
    <n v="118253646"/>
    <n v="249810346"/>
    <n v="69985337"/>
    <n v="21051318"/>
    <n v="97180539"/>
    <n v="173706826"/>
    <m/>
    <n v="41390244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s v="CHILOE"/>
    <s v="QUEMCHI"/>
    <n v="27"/>
    <x v="2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0"/>
    <n v="0"/>
    <n v="0"/>
    <n v="0"/>
    <n v="0"/>
    <n v="0"/>
    <n v="0"/>
    <n v="0"/>
    <n v="0"/>
    <n v="0"/>
    <n v="0"/>
    <n v="0"/>
    <n v="0"/>
    <n v="0"/>
    <n v="0"/>
    <m/>
    <n v="500494000"/>
    <s v="RS"/>
  </r>
  <r>
    <x v="3"/>
    <s v="N"/>
    <s v="MULTISECTORIAL"/>
    <s v="URBANO"/>
    <s v="SOCIAL"/>
    <s v="CHILOE"/>
    <s v="QUEMCHI"/>
    <n v="27"/>
    <x v="2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791687000"/>
    <n v="0"/>
    <m/>
    <n v="0"/>
    <n v="0"/>
    <n v="0"/>
    <n v="0"/>
    <n v="0"/>
    <n v="0"/>
    <n v="0"/>
    <n v="0"/>
    <n v="0"/>
    <n v="0"/>
    <n v="0"/>
    <n v="0"/>
    <n v="0"/>
    <n v="0"/>
    <n v="0"/>
    <m/>
    <n v="791687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MCHI"/>
    <m/>
    <m/>
    <m/>
    <m/>
    <m/>
    <m/>
    <m/>
    <n v="7462693953"/>
    <n v="5161415680"/>
    <m/>
    <n v="1095688829"/>
    <n v="1087814087"/>
    <n v="7874742"/>
    <n v="0"/>
    <n v="30764801"/>
    <n v="24679782"/>
    <n v="19298474"/>
    <n v="146872623"/>
    <n v="136210395"/>
    <n v="118253646"/>
    <n v="249810346"/>
    <n v="69985337"/>
    <n v="21051318"/>
    <n v="97180539"/>
    <n v="173706826"/>
    <m/>
    <n v="120558944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ENERGIA"/>
    <s v="CHILOE"/>
    <s v="QUINCHAO"/>
    <n v="28"/>
    <x v="6"/>
    <s v="EJECUCION"/>
    <n v="30478657"/>
    <m/>
    <m/>
    <s v="30478657EJECUCION"/>
    <m/>
    <s v="SUBSIDIO OPERACIÓN SIST. AUTOGENERACION ISLA CAGUACH"/>
    <m/>
    <m/>
    <m/>
    <m/>
    <m/>
    <m/>
    <m/>
    <n v="94316221"/>
    <n v="0"/>
    <m/>
    <n v="94316221"/>
    <n v="94316221"/>
    <n v="0"/>
    <n v="0"/>
    <n v="16735945"/>
    <n v="0"/>
    <n v="0"/>
    <n v="30916883"/>
    <n v="0"/>
    <n v="0"/>
    <n v="0"/>
    <n v="46663393"/>
    <m/>
    <m/>
    <m/>
    <m/>
    <n v="0"/>
    <s v="RS***"/>
  </r>
  <r>
    <x v="4"/>
    <s v="N"/>
    <s v="ENERGIA"/>
    <s v="RURAL"/>
    <s v="ENERGIA"/>
    <s v="CHILOE"/>
    <s v="QUINCHAO"/>
    <n v="28"/>
    <x v="6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</r>
  <r>
    <x v="4"/>
    <s v="N"/>
    <s v="ENERGIA"/>
    <s v="RURAL"/>
    <s v="ENERGIA"/>
    <s v="CHILOE"/>
    <s v="QUINCHAO"/>
    <n v="28"/>
    <x v="6"/>
    <s v="EJECUCION"/>
    <n v="30478653"/>
    <m/>
    <m/>
    <s v="30478653EJECUCION"/>
    <m/>
    <s v="SUBSIDIO OPERACIÓN SIST. AUTOGENERACION ISLA LLINGUA"/>
    <m/>
    <m/>
    <m/>
    <m/>
    <m/>
    <m/>
    <m/>
    <n v="76030080"/>
    <n v="0"/>
    <m/>
    <n v="76030080"/>
    <n v="76030080"/>
    <n v="0"/>
    <n v="0"/>
    <n v="12587842"/>
    <n v="0"/>
    <n v="0"/>
    <n v="26902631"/>
    <n v="0"/>
    <n v="0"/>
    <n v="0"/>
    <n v="36539607"/>
    <m/>
    <m/>
    <m/>
    <m/>
    <n v="0"/>
    <s v="RS***"/>
  </r>
  <r>
    <x v="4"/>
    <s v="N"/>
    <s v="ENERGIA"/>
    <s v="RURAL"/>
    <s v="ENERGIA"/>
    <s v="CHILOE"/>
    <s v="QUINCHAO"/>
    <n v="28"/>
    <x v="6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</r>
  <r>
    <x v="4"/>
    <s v="N"/>
    <s v="ENERGIA"/>
    <s v="RURAL"/>
    <s v="ENERGIA"/>
    <s v="CHILOE"/>
    <s v="QUINCHAO"/>
    <n v="28"/>
    <x v="6"/>
    <s v="EJECUCION"/>
    <n v="30478659"/>
    <m/>
    <m/>
    <s v="30478659EJECUCION"/>
    <m/>
    <s v="SUBSIDIO OPERACIÓN SIST. AUTOGENERACION ISLA ALAO "/>
    <m/>
    <m/>
    <m/>
    <m/>
    <m/>
    <m/>
    <m/>
    <n v="90570487"/>
    <n v="0"/>
    <m/>
    <n v="90570487"/>
    <n v="90570487"/>
    <n v="0"/>
    <n v="0"/>
    <n v="29617807"/>
    <n v="0"/>
    <n v="0"/>
    <n v="36065444"/>
    <n v="0"/>
    <n v="0"/>
    <n v="0"/>
    <n v="24887236"/>
    <m/>
    <m/>
    <m/>
    <m/>
    <n v="0"/>
    <s v="RS***"/>
  </r>
  <r>
    <x v="4"/>
    <s v="N"/>
    <s v="ENERGIA"/>
    <s v="RURAL"/>
    <s v="ENERGIA"/>
    <s v="CHILOE"/>
    <s v="QUINCHAO"/>
    <n v="28"/>
    <x v="6"/>
    <s v="EJECUCION"/>
    <n v="30478660"/>
    <m/>
    <m/>
    <s v="30478660EJECUCION"/>
    <m/>
    <s v="SUBSIDIO OPERACIÓN SIST. AUTOGENERACION ISLA APIAO "/>
    <m/>
    <m/>
    <m/>
    <m/>
    <m/>
    <m/>
    <m/>
    <n v="105274907"/>
    <n v="0"/>
    <m/>
    <n v="105274907"/>
    <n v="105274907"/>
    <n v="0"/>
    <n v="0"/>
    <n v="29098977"/>
    <n v="0"/>
    <n v="0"/>
    <n v="37189564"/>
    <n v="0"/>
    <n v="0"/>
    <n v="0"/>
    <n v="38986366"/>
    <m/>
    <m/>
    <m/>
    <m/>
    <n v="0"/>
    <s v="RS***"/>
  </r>
  <r>
    <x v="4"/>
    <s v="N"/>
    <s v="ENERGIA"/>
    <s v="RURAL"/>
    <s v="ENERGIA"/>
    <s v="CHILOE"/>
    <s v="QUINCHAO"/>
    <n v="28"/>
    <x v="6"/>
    <s v="EJECUCION"/>
    <n v="30478655"/>
    <m/>
    <m/>
    <s v="30478655EJECUCION"/>
    <m/>
    <s v="SUBSIDIO OPERACIÓN SIST. AUTOGENERACION ISLA MEULIN "/>
    <m/>
    <m/>
    <m/>
    <m/>
    <m/>
    <m/>
    <m/>
    <n v="137300327"/>
    <n v="0"/>
    <m/>
    <n v="137300327"/>
    <n v="137300327"/>
    <n v="0"/>
    <n v="0"/>
    <n v="27974759"/>
    <n v="0"/>
    <n v="0"/>
    <n v="40009387"/>
    <n v="0"/>
    <n v="0"/>
    <n v="0"/>
    <n v="69316181"/>
    <m/>
    <m/>
    <m/>
    <m/>
    <n v="0"/>
    <s v="RS***"/>
  </r>
  <r>
    <x v="1"/>
    <s v="N"/>
    <s v="SALUD"/>
    <s v="RURAL"/>
    <s v="SOCIAL"/>
    <s v="CHILOE"/>
    <s v="QUINCHAO"/>
    <n v="28"/>
    <x v="8"/>
    <s v="EJECUCION"/>
    <n v="40013068"/>
    <s v="SALUD"/>
    <m/>
    <s v="40013068EJECUCION"/>
    <s v="507428-29-LR20"/>
    <s v="* REPOSICION POSTA DE SALUD RURAL VILLA CHAULINEC"/>
    <s v="* CERT. CORE 423 12.19 - AUMENTA PPTO FNDR 2020 / * CERT. CORE 97 03.2020 - ACTUALIZA PPTO / DECRETO 925 06.2020 RECONOCE PROV. FDL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</r>
  <r>
    <x v="2"/>
    <s v="A"/>
    <s v="MULTISECTORIAL"/>
    <s v="URBANO"/>
    <s v="SOCIAL"/>
    <s v="CHILOE"/>
    <s v="QUINCHAO"/>
    <n v="28"/>
    <x v="4"/>
    <s v="EJECUCION"/>
    <s v="FRIL"/>
    <m/>
    <m/>
    <s v="FRILEJECUCION"/>
    <m/>
    <s v="FONDO REGIONAL DE INICIATIVAS LOCAL - ANEXO PAGINA 10"/>
    <m/>
    <m/>
    <m/>
    <m/>
    <m/>
    <m/>
    <m/>
    <n v="13052903"/>
    <n v="0"/>
    <m/>
    <n v="13052903"/>
    <n v="13052903"/>
    <n v="0"/>
    <n v="0"/>
    <n v="0"/>
    <n v="0"/>
    <n v="0"/>
    <n v="0"/>
    <n v="0"/>
    <n v="0"/>
    <n v="0"/>
    <n v="13052903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310792514"/>
    <n v="0"/>
    <m/>
    <n v="814450514"/>
    <n v="694180514"/>
    <n v="120270000"/>
    <n v="0"/>
    <n v="116015330"/>
    <n v="0"/>
    <n v="0"/>
    <n v="235979212"/>
    <n v="730000"/>
    <n v="0"/>
    <n v="0"/>
    <n v="341455972"/>
    <n v="0"/>
    <n v="0"/>
    <n v="0"/>
    <m/>
    <n v="49634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SOCIAL"/>
    <s v="CHILOE"/>
    <s v="QUINCHAO"/>
    <n v="28"/>
    <x v="2"/>
    <s v="EJECUCION"/>
    <n v="40008054"/>
    <m/>
    <m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0"/>
    <n v="0"/>
    <n v="0"/>
    <n v="0"/>
    <n v="0"/>
    <n v="0"/>
    <n v="0"/>
    <n v="0"/>
    <n v="0"/>
    <n v="0"/>
    <n v="0"/>
    <n v="0"/>
    <n v="0"/>
    <n v="0"/>
    <n v="0"/>
    <m/>
    <n v="367393000"/>
    <s v="RS*"/>
  </r>
  <r>
    <x v="1"/>
    <s v="N"/>
    <s v="TRANSPORTE Y VIVIENDA"/>
    <s v="RURAL"/>
    <s v="SOCIAL"/>
    <s v="CHILOE"/>
    <s v="QUINCHAO"/>
    <n v="29"/>
    <x v="1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5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522393000"/>
    <n v="0"/>
    <m/>
    <n v="0"/>
    <n v="0"/>
    <n v="0"/>
    <n v="0"/>
    <n v="0"/>
    <n v="0"/>
    <n v="0"/>
    <n v="0"/>
    <n v="0"/>
    <n v="0"/>
    <n v="0"/>
    <n v="0"/>
    <n v="0"/>
    <n v="0"/>
    <n v="0"/>
    <m/>
    <n v="522393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INCHAO"/>
    <m/>
    <m/>
    <m/>
    <m/>
    <m/>
    <m/>
    <m/>
    <n v="1833185514"/>
    <n v="0"/>
    <m/>
    <n v="814450514"/>
    <n v="694180514"/>
    <n v="120270000"/>
    <n v="0"/>
    <n v="116015330"/>
    <n v="0"/>
    <n v="0"/>
    <n v="235979212"/>
    <n v="730000"/>
    <n v="0"/>
    <n v="0"/>
    <n v="341455972"/>
    <n v="0"/>
    <n v="0"/>
    <n v="0"/>
    <m/>
    <n v="101873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PROV. CHILOE"/>
    <n v="29"/>
    <x v="2"/>
    <s v="EJECUCION"/>
    <n v="30381175"/>
    <s v="G"/>
    <m/>
    <s v="30381175EJECUCION"/>
    <m/>
    <s v="CONSTRUCCION COMPLEJO DEPORTIVO CANCHA RAYADA"/>
    <m/>
    <m/>
    <m/>
    <m/>
    <m/>
    <m/>
    <m/>
    <n v="1528367000"/>
    <n v="14300000"/>
    <m/>
    <n v="571631232"/>
    <n v="486462710"/>
    <n v="85168522"/>
    <n v="0"/>
    <n v="15658400"/>
    <n v="14526554"/>
    <n v="0"/>
    <n v="45646407"/>
    <n v="45446317"/>
    <n v="45817668"/>
    <n v="24957958"/>
    <n v="27417645"/>
    <n v="45829560"/>
    <n v="72569248"/>
    <n v="148592953"/>
    <m/>
    <n v="942435768"/>
    <s v="RS"/>
  </r>
  <r>
    <x v="1"/>
    <s v="A"/>
    <s v="SALUD"/>
    <s v="RURAL"/>
    <s v="SOCIAL"/>
    <s v="CHILOE"/>
    <s v="PROV. CHILOE"/>
    <n v="29"/>
    <x v="2"/>
    <s v="EJECUCION"/>
    <n v="30083335"/>
    <s v="SALUD"/>
    <m/>
    <s v="30083335EJECUCION"/>
    <m/>
    <s v="NORMALIZACION HOSPITAL DE QUELLON, PROVINCIA DE CHILOE"/>
    <m/>
    <m/>
    <m/>
    <m/>
    <m/>
    <m/>
    <m/>
    <n v="2016128000"/>
    <n v="82700000"/>
    <m/>
    <n v="0"/>
    <n v="0"/>
    <n v="0"/>
    <n v="0"/>
    <n v="0"/>
    <n v="0"/>
    <n v="0"/>
    <n v="0"/>
    <n v="0"/>
    <n v="0"/>
    <n v="0"/>
    <n v="0"/>
    <n v="0"/>
    <n v="0"/>
    <n v="0"/>
    <m/>
    <n v="1933428000"/>
    <s v="RS"/>
  </r>
  <r>
    <x v="1"/>
    <s v="A"/>
    <s v="EDUCACIÓN Y CULTURA"/>
    <s v="RURAL"/>
    <s v="SOCIAL"/>
    <s v="CHILOE"/>
    <s v="PROV. CHILOE"/>
    <n v="29"/>
    <x v="1"/>
    <s v="EJECUCION"/>
    <n v="30135059"/>
    <s v="G"/>
    <m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</r>
  <r>
    <x v="1"/>
    <s v="A"/>
    <s v="TRANSPORTE Y VIVIENDA"/>
    <s v="RURAL"/>
    <s v="CONECTIVIDAD"/>
    <s v="CHILOE"/>
    <s v="PROV. CHILOE"/>
    <n v="29"/>
    <x v="1"/>
    <s v="EJECUCION"/>
    <n v="30453827"/>
    <m/>
    <m/>
    <s v="30453827EJECUCION"/>
    <m/>
    <s v="CONSERVACION CAMINOS VECINALES POR GLOSA , ETAPA I PROVINCIA DE CHILOE (C33)"/>
    <m/>
    <m/>
    <m/>
    <m/>
    <m/>
    <m/>
    <m/>
    <n v="1298249800"/>
    <n v="418964479"/>
    <m/>
    <n v="374267567"/>
    <n v="374267567"/>
    <n v="0"/>
    <n v="0"/>
    <n v="0"/>
    <n v="0"/>
    <n v="0"/>
    <n v="0"/>
    <n v="0"/>
    <n v="0"/>
    <n v="0"/>
    <n v="0"/>
    <n v="131459259"/>
    <n v="52058476"/>
    <n v="190749832"/>
    <m/>
    <n v="505017754"/>
    <s v="RS*"/>
  </r>
  <r>
    <x v="3"/>
    <s v="N"/>
    <s v="SALUD"/>
    <s v="URBANO"/>
    <s v="SOCIAL"/>
    <s v="CHILOE"/>
    <s v="PROV. CHILOE"/>
    <n v="29"/>
    <x v="2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</r>
  <r>
    <x v="1"/>
    <s v="N"/>
    <s v="SALUD"/>
    <s v="RURAL"/>
    <s v="SOCIAL"/>
    <s v="CHILOE"/>
    <s v="PROV. CHILOE"/>
    <n v="29"/>
    <x v="2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1759290349"/>
    <n v="5568179894"/>
    <m/>
    <n v="2810228933"/>
    <n v="2725060411"/>
    <n v="85168522"/>
    <n v="0"/>
    <n v="15658400"/>
    <n v="14526554"/>
    <n v="0"/>
    <n v="617411876"/>
    <n v="211332317"/>
    <n v="45817668"/>
    <n v="27863941"/>
    <n v="29770059"/>
    <n v="179918018"/>
    <n v="767798466"/>
    <n v="814963112"/>
    <m/>
    <n v="338088152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CHILOE"/>
    <s v="PROV. CHILOE"/>
    <n v="29"/>
    <x v="2"/>
    <s v="EJECUCION"/>
    <n v="30083300"/>
    <s v="SALUD"/>
    <m/>
    <s v="30083300EJECUCION"/>
    <s v="1896-3-O120"/>
    <s v="NORMALIZACION HOSPITAL DE ANCUD"/>
    <m/>
    <m/>
    <m/>
    <m/>
    <m/>
    <m/>
    <m/>
    <n v="4454843000"/>
    <n v="0"/>
    <m/>
    <n v="0"/>
    <n v="0"/>
    <n v="0"/>
    <n v="0"/>
    <n v="0"/>
    <n v="0"/>
    <n v="0"/>
    <n v="0"/>
    <n v="0"/>
    <n v="0"/>
    <n v="0"/>
    <n v="0"/>
    <n v="0"/>
    <n v="0"/>
    <n v="0"/>
    <m/>
    <n v="4454843000"/>
    <s v="RS"/>
  </r>
  <r>
    <x v="3"/>
    <s v="N"/>
    <s v="SALUD"/>
    <s v="URBANO"/>
    <s v="SOCIAL"/>
    <s v="CHILOE"/>
    <s v="PROV. CHILOE"/>
    <n v="29"/>
    <x v="2"/>
    <s v="EJECUCION"/>
    <n v="40002366"/>
    <m/>
    <m/>
    <m/>
    <m/>
    <s v="** REPOSICION Y ADQUISICION DE EQUIPOS Y EQUPA. RED SALUD CHILOE (C33)"/>
    <s v="* CERT. CORE 319 - REINCORPORA"/>
    <m/>
    <m/>
    <m/>
    <m/>
    <m/>
    <m/>
    <n v="593221690"/>
    <n v="578037528"/>
    <m/>
    <n v="15184162"/>
    <n v="15184162"/>
    <n v="0"/>
    <n v="0"/>
    <n v="15184162"/>
    <n v="0"/>
    <n v="0"/>
    <n v="0"/>
    <n v="0"/>
    <n v="0"/>
    <n v="0"/>
    <n v="0"/>
    <m/>
    <m/>
    <m/>
    <m/>
    <n v="0"/>
    <s v="RS*"/>
  </r>
  <r>
    <x v="3"/>
    <s v="N"/>
    <s v="SALUD"/>
    <s v="URBANO"/>
    <s v="SOCIAL"/>
    <s v="CHILOE"/>
    <s v="PROV. CHILOE"/>
    <n v="29"/>
    <x v="2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5535168690"/>
    <n v="578037528"/>
    <m/>
    <n v="15184162"/>
    <n v="15184162"/>
    <n v="0"/>
    <n v="0"/>
    <n v="15184162"/>
    <n v="0"/>
    <n v="0"/>
    <n v="0"/>
    <n v="0"/>
    <n v="0"/>
    <n v="0"/>
    <n v="0"/>
    <n v="0"/>
    <n v="0"/>
    <n v="0"/>
    <m/>
    <n v="4941947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 PROVINCIALES"/>
    <m/>
    <m/>
    <m/>
    <m/>
    <m/>
    <m/>
    <m/>
    <n v="17294459039"/>
    <n v="6146217422"/>
    <m/>
    <n v="2825413095"/>
    <n v="2740244573"/>
    <n v="85168522"/>
    <n v="0"/>
    <n v="30842562"/>
    <n v="14526554"/>
    <n v="0"/>
    <n v="617411876"/>
    <n v="211332317"/>
    <n v="45817668"/>
    <n v="27863941"/>
    <n v="29770059"/>
    <n v="179918018"/>
    <n v="767798466"/>
    <n v="814963112"/>
    <m/>
    <n v="832282852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CHILOE"/>
    <m/>
    <m/>
    <m/>
    <m/>
    <m/>
    <m/>
    <m/>
    <n v="69930945517"/>
    <n v="21088041555"/>
    <m/>
    <n v="15189370004"/>
    <n v="14767935664"/>
    <n v="421434340"/>
    <n v="0"/>
    <n v="1197095659"/>
    <n v="1196347408"/>
    <n v="1097788295"/>
    <n v="1793615324"/>
    <n v="905487531"/>
    <n v="1307571406"/>
    <n v="958223572"/>
    <n v="1096816757"/>
    <n v="1260699813"/>
    <n v="1557393927"/>
    <n v="2396895972"/>
    <m/>
    <n v="3365353395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ENERGIA"/>
    <s v="PALENA"/>
    <s v="CHAITEN"/>
    <n v="30"/>
    <x v="6"/>
    <s v="EJECUCION"/>
    <n v="30322174"/>
    <m/>
    <m/>
    <s v="30322174EJECUCION"/>
    <m/>
    <s v="SUBSIDIO A LA OPERACION SISTEMA ISLAS DESERTORES"/>
    <m/>
    <m/>
    <m/>
    <m/>
    <m/>
    <m/>
    <m/>
    <n v="154241274"/>
    <n v="0"/>
    <m/>
    <n v="154241274"/>
    <n v="154241274"/>
    <n v="0"/>
    <n v="0"/>
    <n v="0"/>
    <n v="32989584"/>
    <n v="0"/>
    <n v="30821544"/>
    <n v="0"/>
    <n v="33955636"/>
    <n v="32645953"/>
    <n v="0"/>
    <n v="0"/>
    <n v="22052099"/>
    <n v="1776458"/>
    <m/>
    <n v="0"/>
    <s v="RS***"/>
  </r>
  <r>
    <x v="4"/>
    <s v="N"/>
    <s v="ENERGIA"/>
    <s v="RURAL"/>
    <s v="ENERGIA"/>
    <s v="PALENA"/>
    <s v="CHAITEN"/>
    <n v="30"/>
    <x v="6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</r>
  <r>
    <x v="1"/>
    <s v="A"/>
    <s v="MULTISECTORIAL"/>
    <s v="URBANO"/>
    <s v="SOCIAL"/>
    <s v="PALENA"/>
    <s v="CHAITEN"/>
    <n v="30"/>
    <x v="2"/>
    <s v="DISEÑO"/>
    <n v="30103541"/>
    <s v="V"/>
    <m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</r>
  <r>
    <x v="1"/>
    <s v="A"/>
    <s v="TRANSPORTE Y VIVIENDA"/>
    <s v="URBANO"/>
    <s v="CONECTIVIDAD"/>
    <s v="PALENA"/>
    <s v="CHAITEN"/>
    <n v="30"/>
    <x v="2"/>
    <s v="PREFACTIBILIDAD"/>
    <n v="30186523"/>
    <s v="V"/>
    <m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23100000"/>
    <n v="23100000"/>
    <n v="0"/>
    <n v="0"/>
    <n v="0"/>
    <n v="0"/>
    <n v="23100000"/>
    <n v="0"/>
    <n v="0"/>
    <n v="0"/>
    <n v="0"/>
    <n v="0"/>
    <n v="0"/>
    <n v="0"/>
    <n v="0"/>
    <m/>
    <n v="468302000"/>
    <s v="RS"/>
  </r>
  <r>
    <x v="2"/>
    <s v="A"/>
    <s v="MULTISECTORIAL"/>
    <s v="URBANO"/>
    <s v="SOCIAL"/>
    <s v="PALENA"/>
    <s v="CHAITEN"/>
    <n v="30"/>
    <x v="4"/>
    <s v="EJECUCION"/>
    <s v="FRIL"/>
    <m/>
    <m/>
    <s v="FRILEJECUCION"/>
    <m/>
    <s v="FONDO REGIONAL DE INICIATIVAS LOCAL - ANEXO PAGINA 11"/>
    <m/>
    <m/>
    <m/>
    <m/>
    <m/>
    <m/>
    <m/>
    <n v="157023311"/>
    <n v="0"/>
    <m/>
    <n v="157023311"/>
    <n v="157023311"/>
    <n v="0"/>
    <n v="0"/>
    <n v="0"/>
    <n v="0"/>
    <n v="0"/>
    <n v="0"/>
    <n v="0"/>
    <n v="0"/>
    <n v="35106063"/>
    <n v="12610419"/>
    <n v="58504051"/>
    <n v="50802778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113930732"/>
    <n v="7407000"/>
    <m/>
    <n v="615401732"/>
    <n v="572721732"/>
    <n v="42680000"/>
    <n v="0"/>
    <n v="0"/>
    <n v="32989584"/>
    <n v="23100000"/>
    <n v="100396539"/>
    <n v="0"/>
    <n v="57555636"/>
    <n v="91352016"/>
    <n v="116492571"/>
    <n v="58504051"/>
    <n v="90554877"/>
    <n v="1776458"/>
    <m/>
    <n v="49112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ALUD"/>
    <s v="PALENA"/>
    <s v="CHAITEN"/>
    <n v="30"/>
    <x v="9"/>
    <s v="EJECUCION"/>
    <n v="30060589"/>
    <s v="SALUD"/>
    <m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0"/>
    <n v="0"/>
    <n v="0"/>
    <n v="0"/>
    <n v="0"/>
    <n v="0"/>
    <n v="0"/>
    <n v="0"/>
    <n v="0"/>
    <n v="0"/>
    <n v="0"/>
    <n v="0"/>
    <n v="0"/>
    <n v="0"/>
    <n v="0"/>
    <m/>
    <n v="14945793000"/>
    <s v="RS"/>
  </r>
  <r>
    <x v="3"/>
    <s v="N"/>
    <s v="MULTISECTORIAL"/>
    <s v="RURAL"/>
    <s v="SOCIAL"/>
    <s v="PALENA"/>
    <s v="CHAITEN"/>
    <n v="30"/>
    <x v="1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28400000"/>
    <n v="0"/>
    <n v="428400000"/>
    <n v="0"/>
    <n v="0"/>
    <n v="0"/>
    <n v="0"/>
    <n v="0"/>
    <n v="0"/>
    <n v="0"/>
    <n v="0"/>
    <n v="0"/>
    <n v="0"/>
    <n v="0"/>
    <n v="0"/>
    <m/>
    <n v="6885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381078000"/>
    <n v="0"/>
    <m/>
    <n v="428400000"/>
    <n v="0"/>
    <n v="428400000"/>
    <n v="0"/>
    <n v="0"/>
    <n v="0"/>
    <n v="0"/>
    <n v="0"/>
    <n v="0"/>
    <n v="0"/>
    <n v="0"/>
    <n v="0"/>
    <n v="0"/>
    <n v="0"/>
    <n v="0"/>
    <m/>
    <n v="14952678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HAITEN"/>
    <m/>
    <m/>
    <m/>
    <m/>
    <m/>
    <m/>
    <m/>
    <n v="16495008732"/>
    <n v="7407000"/>
    <m/>
    <n v="1043801732"/>
    <n v="572721732"/>
    <n v="471080000"/>
    <n v="0"/>
    <n v="0"/>
    <n v="32989584"/>
    <n v="23100000"/>
    <n v="100396539"/>
    <n v="0"/>
    <n v="57555636"/>
    <n v="91352016"/>
    <n v="116492571"/>
    <n v="58504051"/>
    <n v="90554877"/>
    <n v="1776458"/>
    <m/>
    <n v="154438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PALENA"/>
    <s v="FUTALEUFU"/>
    <n v="31"/>
    <x v="9"/>
    <s v="EJECUCION"/>
    <n v="30072372"/>
    <s v="V"/>
    <m/>
    <s v="30072372EJECUCION"/>
    <m/>
    <s v="AMPLIACION ESCUELA BASICA  FUTALEUFU PARA EDUCACION MEDIA"/>
    <m/>
    <m/>
    <m/>
    <m/>
    <m/>
    <m/>
    <m/>
    <n v="3944224378"/>
    <n v="3810001601"/>
    <m/>
    <n v="0"/>
    <n v="0"/>
    <n v="0"/>
    <n v="0"/>
    <n v="0"/>
    <n v="0"/>
    <n v="0"/>
    <n v="0"/>
    <n v="0"/>
    <n v="0"/>
    <n v="0"/>
    <n v="0"/>
    <n v="0"/>
    <n v="0"/>
    <n v="0"/>
    <m/>
    <n v="134222777"/>
    <s v="RS"/>
  </r>
  <r>
    <x v="1"/>
    <s v="A"/>
    <s v="TRANSPORTE Y VIVIENDA"/>
    <s v="RURAL"/>
    <s v="CONECTIVIDAD"/>
    <s v="PALENA"/>
    <s v="FUTALEUFU"/>
    <n v="31"/>
    <x v="9"/>
    <s v="EJECUCION"/>
    <n v="30102779"/>
    <s v="V"/>
    <m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64240796"/>
    <n v="22604507"/>
    <n v="41636289"/>
    <n v="0"/>
    <n v="5621334"/>
    <n v="0"/>
    <n v="0"/>
    <n v="0"/>
    <n v="0"/>
    <n v="0"/>
    <n v="0"/>
    <n v="0"/>
    <n v="0"/>
    <n v="0"/>
    <n v="16983173"/>
    <m/>
    <n v="100000000"/>
    <s v="RS"/>
  </r>
  <r>
    <x v="1"/>
    <s v="A"/>
    <s v="DEPORTE"/>
    <s v="RURAL"/>
    <s v="SOCIAL"/>
    <s v="PALENA"/>
    <s v="FUTALEUFU"/>
    <n v="31"/>
    <x v="9"/>
    <s v="EJECUCION"/>
    <n v="30086361"/>
    <s v="V"/>
    <m/>
    <s v="30086361EJECUCION"/>
    <m/>
    <s v="REPOSICION GIMNASIO MUNICIPAL DE FUTALEUFU"/>
    <m/>
    <m/>
    <m/>
    <m/>
    <m/>
    <m/>
    <m/>
    <n v="3900581000"/>
    <n v="3137883323"/>
    <m/>
    <n v="354656000"/>
    <n v="302035304"/>
    <n v="52620696"/>
    <n v="0"/>
    <n v="0"/>
    <n v="0"/>
    <n v="0"/>
    <n v="2300779"/>
    <n v="0"/>
    <n v="0"/>
    <n v="0"/>
    <n v="295509359"/>
    <n v="0"/>
    <n v="2112583"/>
    <n v="2112583"/>
    <m/>
    <n v="408041677"/>
    <s v="RS"/>
  </r>
  <r>
    <x v="1"/>
    <s v="A"/>
    <s v="TRANSPORTE Y VIVIENDA"/>
    <s v="RURAL"/>
    <s v="SOCIAL"/>
    <s v="PALENA"/>
    <s v="FUTALEUFU"/>
    <n v="31"/>
    <x v="2"/>
    <s v="DISEÑO"/>
    <n v="30352430"/>
    <s v="V"/>
    <m/>
    <s v="30352430DISEÑO"/>
    <m/>
    <s v="CONSTRUCCION PARQUE MUNICIPAL DE FUTALEUFU"/>
    <m/>
    <m/>
    <m/>
    <m/>
    <m/>
    <m/>
    <m/>
    <n v="118160000"/>
    <n v="48000000"/>
    <m/>
    <n v="30160000"/>
    <n v="26000000"/>
    <n v="4160000"/>
    <n v="0"/>
    <n v="0"/>
    <n v="0"/>
    <n v="0"/>
    <n v="0"/>
    <n v="0"/>
    <n v="0"/>
    <n v="0"/>
    <n v="26000000"/>
    <n v="0"/>
    <n v="0"/>
    <n v="0"/>
    <m/>
    <n v="40000000"/>
    <s v="RS"/>
  </r>
  <r>
    <x v="3"/>
    <s v="A"/>
    <s v="DEFENSA Y SEGURIDAD"/>
    <s v="URBANO"/>
    <s v="SOCIAL"/>
    <s v="PALENA"/>
    <s v="FUTALEUFU"/>
    <n v="31"/>
    <x v="1"/>
    <s v="EJECUCION"/>
    <n v="40006627"/>
    <m/>
    <m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196692607"/>
    <n v="194680795"/>
    <n v="2011812"/>
    <n v="0"/>
    <n v="179022775"/>
    <n v="0"/>
    <n v="0"/>
    <n v="0"/>
    <n v="0"/>
    <n v="15658020"/>
    <n v="0"/>
    <n v="0"/>
    <n v="0"/>
    <n v="0"/>
    <n v="0"/>
    <m/>
    <n v="89113900"/>
    <s v="RS*"/>
  </r>
  <r>
    <x v="2"/>
    <s v="A"/>
    <s v="MULTISECTORIAL"/>
    <s v="URBANO"/>
    <s v="SOCIAL"/>
    <s v="PALENA"/>
    <s v="FUTALEUFU"/>
    <n v="31"/>
    <x v="4"/>
    <s v="EJECUCION"/>
    <s v="FRIL"/>
    <m/>
    <m/>
    <s v="FRILEJECUCION"/>
    <m/>
    <s v="FONDO REGIONAL DE INICIATIVAS LOCAL - ANEXO PAGINA 11"/>
    <m/>
    <m/>
    <m/>
    <m/>
    <m/>
    <m/>
    <m/>
    <n v="207221336"/>
    <n v="0"/>
    <m/>
    <n v="207221336"/>
    <n v="207221336"/>
    <n v="0"/>
    <n v="0"/>
    <n v="54439100"/>
    <n v="63903582"/>
    <n v="0"/>
    <n v="0"/>
    <n v="0"/>
    <n v="7460516"/>
    <n v="0"/>
    <n v="29074441"/>
    <n v="52343697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159408221"/>
    <n v="7535059128"/>
    <m/>
    <n v="852970739"/>
    <n v="752541942"/>
    <n v="100428797"/>
    <n v="0"/>
    <n v="239083209"/>
    <n v="63903582"/>
    <n v="0"/>
    <n v="2300779"/>
    <n v="0"/>
    <n v="23118536"/>
    <n v="0"/>
    <n v="350583800"/>
    <n v="52343697"/>
    <n v="2112583"/>
    <n v="19095756"/>
    <m/>
    <n v="77137835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MULTISECTORIAL"/>
    <s v="RURAL"/>
    <s v="SOCIAL"/>
    <s v="PALENA"/>
    <s v="FUTALEUFU"/>
    <n v="31"/>
    <x v="2"/>
    <s v="EJECUCION"/>
    <n v="30341678"/>
    <s v="V"/>
    <m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UTALEUFU"/>
    <m/>
    <m/>
    <m/>
    <m/>
    <m/>
    <m/>
    <m/>
    <n v="9285466221"/>
    <n v="7535059128"/>
    <m/>
    <n v="852970739"/>
    <n v="752541942"/>
    <n v="100428797"/>
    <n v="0"/>
    <n v="239083209"/>
    <n v="63903582"/>
    <n v="0"/>
    <n v="2300779"/>
    <n v="0"/>
    <n v="23118536"/>
    <n v="0"/>
    <n v="350583800"/>
    <n v="52343697"/>
    <n v="2112583"/>
    <n v="19095756"/>
    <m/>
    <n v="89743635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PALENA"/>
    <s v="HUALAIHUE"/>
    <n v="32"/>
    <x v="9"/>
    <s v="EJECUCION"/>
    <n v="30311722"/>
    <s v="SALUD"/>
    <m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460143969"/>
    <n v="23429727"/>
    <n v="0"/>
    <n v="60114761"/>
    <n v="0"/>
    <n v="139160521"/>
    <n v="0"/>
    <n v="110119883"/>
    <n v="0"/>
    <n v="50599291"/>
    <n v="36014549"/>
    <n v="55602939"/>
    <n v="8532025"/>
    <n v="0"/>
    <m/>
    <n v="0"/>
    <s v="RS"/>
  </r>
  <r>
    <x v="1"/>
    <s v="A"/>
    <s v="EDUCACIÓN Y CULTURA"/>
    <s v="RURAL"/>
    <s v="SOCIAL"/>
    <s v="PALENA"/>
    <s v="HUALAIHUE"/>
    <n v="32"/>
    <x v="2"/>
    <s v="EJECUCION"/>
    <n v="30277425"/>
    <s v="V"/>
    <m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</r>
  <r>
    <x v="1"/>
    <s v="A"/>
    <s v="TRANSPORTE Y VIVIENDA"/>
    <s v="RURAL"/>
    <s v="CONECTIVIDAD"/>
    <s v="PALENA"/>
    <s v="HUALAIHUE"/>
    <n v="32"/>
    <x v="1"/>
    <s v="EJECUCION"/>
    <n v="30471092"/>
    <m/>
    <m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6421271"/>
    <n v="296421271"/>
    <n v="0"/>
    <n v="0"/>
    <n v="0"/>
    <n v="3870223"/>
    <n v="0"/>
    <n v="0"/>
    <n v="0"/>
    <n v="224567831"/>
    <n v="0"/>
    <n v="0"/>
    <n v="0"/>
    <n v="67983217"/>
    <n v="0"/>
    <m/>
    <n v="8456729"/>
    <s v="RS*"/>
  </r>
  <r>
    <x v="2"/>
    <s v="A"/>
    <s v="MULTISECTORIAL"/>
    <s v="URBANO"/>
    <s v="SOCIAL"/>
    <s v="PALENA"/>
    <s v="HUALAIHUE"/>
    <n v="32"/>
    <x v="4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</r>
  <r>
    <x v="1"/>
    <s v="A"/>
    <s v="SALUD"/>
    <s v="RURAL"/>
    <s v="SOCIAL"/>
    <s v="PALENA"/>
    <s v="HUALAIHUE"/>
    <n v="32"/>
    <x v="2"/>
    <s v="EJECUCION"/>
    <n v="30455973"/>
    <m/>
    <m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431634949"/>
    <n v="444757438"/>
    <m/>
    <n v="971692434"/>
    <n v="941019284"/>
    <n v="30673150"/>
    <n v="0"/>
    <n v="60114761"/>
    <n v="3870223"/>
    <n v="162707626"/>
    <n v="0"/>
    <n v="114805070"/>
    <n v="257844039"/>
    <n v="50599291"/>
    <n v="105126651"/>
    <n v="55602939"/>
    <n v="130348684"/>
    <n v="0"/>
    <m/>
    <n v="1518507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PALENA"/>
    <s v="HUALAIHUE"/>
    <n v="32"/>
    <x v="2"/>
    <s v="DISEÑO"/>
    <n v="30338024"/>
    <s v="V"/>
    <m/>
    <s v="30338024DISEÑO"/>
    <s v="2904-34-LE19"/>
    <s v="CONSTRUCCION SISTEMA AGUA POTABLE PUNTILLA PICHICOL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</r>
  <r>
    <x v="1"/>
    <s v="A"/>
    <s v="AGUA POTABLE Y ALCANTARILLADO"/>
    <s v="RURAL"/>
    <s v="AGUA POTABLE"/>
    <s v="PALENA"/>
    <s v="HUALAIHUE"/>
    <n v="32"/>
    <x v="2"/>
    <s v="DISEÑO"/>
    <n v="30338523"/>
    <s v="V"/>
    <m/>
    <s v="30338523DISEÑO"/>
    <s v="2904-35-LE19"/>
    <s v="CONSTRUCCION SISTEMA AGUA POTABLE CHOLG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</r>
  <r>
    <x v="1"/>
    <s v="A"/>
    <s v="AGUA POTABLE Y ALCANTARILLADO"/>
    <s v="RURAL"/>
    <s v="AGUA POTABLE"/>
    <s v="PALENA"/>
    <s v="HUALAIHUE"/>
    <n v="32"/>
    <x v="8"/>
    <s v="EJECUCION"/>
    <n v="30065600"/>
    <s v="V"/>
    <m/>
    <s v="30065600EJECUCION"/>
    <s v="2904-35-LE19"/>
    <s v="* CONSTRUCCION SISTEMA AGUA POTABLE EL MANZANO"/>
    <s v="* CERT. CORE 405 12.19 - AJUSTA COSTO / * CERT. CORE 309 10.2020 - ACTUALIZA COSTO"/>
    <m/>
    <m/>
    <m/>
    <m/>
    <m/>
    <m/>
    <n v="657583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57583000"/>
    <s v="RS"/>
  </r>
  <r>
    <x v="3"/>
    <s v="A"/>
    <s v="DEFENSA Y SEGURIDAD"/>
    <s v="RURAL"/>
    <s v="SOCIAL"/>
    <s v="PALENA"/>
    <s v="HUALAIHUE"/>
    <n v="32"/>
    <x v="2"/>
    <s v="EJECUCION"/>
    <n v="30480167"/>
    <m/>
    <m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</r>
  <r>
    <x v="3"/>
    <s v="A"/>
    <s v="TRANSPORTE Y VIVIENDA"/>
    <s v="RURAL"/>
    <s v="CONECTIVIDAD"/>
    <s v="PALENA"/>
    <s v="HUALAIHUE"/>
    <n v="32"/>
    <x v="1"/>
    <s v="EJECUCION"/>
    <n v="30471865"/>
    <m/>
    <m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</r>
  <r>
    <x v="3"/>
    <s v="A"/>
    <s v="TRANSPORTE Y VIVIENDA"/>
    <s v="RURAL"/>
    <s v="CONECTIVIDAD"/>
    <s v="PALENA"/>
    <s v="HUALAIHUE"/>
    <n v="32"/>
    <x v="1"/>
    <s v="EJECUCION"/>
    <n v="30361477"/>
    <m/>
    <m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</r>
  <r>
    <x v="1"/>
    <s v="N"/>
    <s v="ENERGIA"/>
    <s v="RURAL"/>
    <s v="SOCIAL"/>
    <s v="PALENA"/>
    <s v="HUALAIHUE"/>
    <n v="32"/>
    <x v="2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162000000"/>
    <n v="0"/>
    <n v="162000000"/>
    <n v="0"/>
    <n v="0"/>
    <n v="0"/>
    <n v="0"/>
    <n v="0"/>
    <n v="0"/>
    <n v="0"/>
    <n v="0"/>
    <n v="0"/>
    <n v="0"/>
    <n v="0"/>
    <n v="0"/>
    <m/>
    <n v="300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923446000"/>
    <n v="0"/>
    <m/>
    <n v="362000000"/>
    <n v="0"/>
    <n v="362000000"/>
    <n v="0"/>
    <n v="0"/>
    <n v="0"/>
    <n v="0"/>
    <n v="0"/>
    <n v="0"/>
    <n v="0"/>
    <n v="0"/>
    <n v="0"/>
    <n v="0"/>
    <n v="0"/>
    <n v="0"/>
    <m/>
    <n v="1561446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HUALAIHUE"/>
    <m/>
    <m/>
    <m/>
    <m/>
    <m/>
    <m/>
    <m/>
    <n v="3355080949"/>
    <n v="444757438"/>
    <m/>
    <n v="1333692434"/>
    <n v="941019284"/>
    <n v="392673150"/>
    <n v="0"/>
    <n v="60114761"/>
    <n v="3870223"/>
    <n v="162707626"/>
    <n v="0"/>
    <n v="114805070"/>
    <n v="257844039"/>
    <n v="50599291"/>
    <n v="105126651"/>
    <n v="55602939"/>
    <n v="130348684"/>
    <n v="0"/>
    <m/>
    <n v="157663107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s v="PALENA"/>
    <s v="PALENA"/>
    <n v="33"/>
    <x v="2"/>
    <s v="DISEÑO"/>
    <n v="30116040"/>
    <s v="V"/>
    <m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RURAL"/>
    <s v="SOCIAL"/>
    <s v="PALENA"/>
    <s v="PALENA"/>
    <n v="33"/>
    <x v="1"/>
    <s v="EJECUCION"/>
    <n v="30135233"/>
    <m/>
    <m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499652236"/>
    <n v="499652236"/>
    <n v="0"/>
    <n v="0"/>
    <n v="152772762"/>
    <n v="180917014"/>
    <n v="87933922"/>
    <n v="78028538"/>
    <n v="0"/>
    <n v="0"/>
    <n v="0"/>
    <n v="0"/>
    <n v="0"/>
    <n v="0"/>
    <n v="0"/>
    <m/>
    <n v="1933629764"/>
    <s v="RS"/>
  </r>
  <r>
    <x v="1"/>
    <s v="A"/>
    <s v="TRANSPORTE Y VIVIENDA"/>
    <s v="RURAL"/>
    <s v="CONECTIVIDAD"/>
    <s v="PALENA"/>
    <s v="PALENA"/>
    <n v="33"/>
    <x v="1"/>
    <s v="EJECUCION"/>
    <n v="30487244"/>
    <m/>
    <m/>
    <s v="30487244EJECUCION"/>
    <s v="2929-119-LP19"/>
    <s v="CONSERVACION VEREDAS CALLES DE PALENA (C33)"/>
    <m/>
    <m/>
    <m/>
    <s v="4097 15,11,19"/>
    <n v="68104000"/>
    <m/>
    <m/>
    <n v="68106000"/>
    <n v="0"/>
    <m/>
    <n v="47522650"/>
    <n v="47522650"/>
    <n v="0"/>
    <n v="0"/>
    <n v="35902300"/>
    <n v="11620350"/>
    <n v="0"/>
    <n v="0"/>
    <n v="0"/>
    <n v="0"/>
    <n v="0"/>
    <n v="0"/>
    <n v="0"/>
    <n v="0"/>
    <n v="0"/>
    <m/>
    <n v="20583350"/>
    <s v="RS*"/>
  </r>
  <r>
    <x v="2"/>
    <s v="A"/>
    <s v="MULTISECTORIAL"/>
    <s v="URBANO"/>
    <s v="SOCIAL"/>
    <s v="PALENA"/>
    <s v="PALENA"/>
    <n v="33"/>
    <x v="4"/>
    <s v="EJECUCION"/>
    <s v="FRIL"/>
    <m/>
    <m/>
    <s v="FRILEJECUCION"/>
    <m/>
    <s v="FONDO REGIONAL DE INICIATIVAS LOCAL - ANEXO PAGINA 12"/>
    <m/>
    <m/>
    <m/>
    <m/>
    <m/>
    <m/>
    <m/>
    <n v="101814112"/>
    <n v="0"/>
    <m/>
    <n v="101814112"/>
    <n v="101814112"/>
    <n v="0"/>
    <n v="0"/>
    <n v="38821578"/>
    <n v="0"/>
    <n v="0"/>
    <n v="0"/>
    <n v="0"/>
    <n v="5357276"/>
    <n v="0"/>
    <n v="3380268"/>
    <n v="54254990"/>
    <n v="0"/>
    <n v="0"/>
    <m/>
    <n v="0"/>
    <s v="RS**"/>
  </r>
  <r>
    <x v="1"/>
    <s v="A"/>
    <s v="DEFENSA Y SEGURIDAD"/>
    <s v="RURAL"/>
    <s v="SOCIAL"/>
    <s v="PALENA"/>
    <s v="PALENA"/>
    <n v="33"/>
    <x v="9"/>
    <s v="EJECUCION"/>
    <n v="30115295"/>
    <s v="V"/>
    <m/>
    <s v="30115295EJECUCION"/>
    <m/>
    <s v="REPOSICION Y AMPLIACION CUARTEL 1° COMPAÑIA DE BOMBEROS DE PALENA"/>
    <m/>
    <m/>
    <m/>
    <m/>
    <m/>
    <m/>
    <m/>
    <n v="788374000"/>
    <n v="622243006"/>
    <m/>
    <n v="0"/>
    <n v="0"/>
    <n v="0"/>
    <n v="0"/>
    <n v="0"/>
    <n v="0"/>
    <n v="0"/>
    <n v="0"/>
    <n v="0"/>
    <n v="0"/>
    <n v="0"/>
    <n v="0"/>
    <n v="0"/>
    <n v="0"/>
    <n v="0"/>
    <m/>
    <n v="166130994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35574112"/>
    <n v="657416086"/>
    <m/>
    <n v="657813918"/>
    <n v="648988998"/>
    <n v="8824920"/>
    <n v="0"/>
    <n v="227496640"/>
    <n v="192537364"/>
    <n v="87933922"/>
    <n v="78028538"/>
    <n v="0"/>
    <n v="5357276"/>
    <n v="0"/>
    <n v="3380268"/>
    <n v="54254990"/>
    <n v="0"/>
    <n v="0"/>
    <m/>
    <n v="212034410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TRANSPORTE Y VIVIENDA"/>
    <s v="RURAL"/>
    <s v="SOCIAL"/>
    <s v="PALENA"/>
    <s v="PALENA"/>
    <n v="33"/>
    <x v="2"/>
    <s v="EJECUCION"/>
    <n v="30474713"/>
    <m/>
    <m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</r>
  <r>
    <x v="1"/>
    <s v="N"/>
    <s v="ENERGIA"/>
    <s v="RURAL"/>
    <s v="SOCIAL"/>
    <s v="PALENA"/>
    <s v="PALENA"/>
    <n v="33"/>
    <x v="2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0"/>
    <n v="0"/>
    <n v="0"/>
    <n v="0"/>
    <n v="0"/>
    <n v="0"/>
    <n v="0"/>
    <n v="0"/>
    <n v="0"/>
    <n v="0"/>
    <n v="0"/>
    <n v="0"/>
    <n v="0"/>
    <n v="0"/>
    <n v="0"/>
    <m/>
    <n v="200303000"/>
    <s v="RS"/>
  </r>
  <r>
    <x v="1"/>
    <s v="N"/>
    <s v="TRANSPORTE Y VIVIENDA"/>
    <s v="RURAL"/>
    <s v="SOCIAL"/>
    <s v="PALENA"/>
    <s v="PALENA"/>
    <n v="33"/>
    <x v="9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144303000"/>
    <n v="0"/>
    <m/>
    <n v="0"/>
    <n v="0"/>
    <n v="0"/>
    <n v="0"/>
    <n v="0"/>
    <n v="0"/>
    <n v="0"/>
    <n v="0"/>
    <n v="0"/>
    <n v="0"/>
    <n v="0"/>
    <n v="0"/>
    <n v="0"/>
    <n v="0"/>
    <n v="0"/>
    <m/>
    <n v="1144303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ALENA"/>
    <m/>
    <m/>
    <m/>
    <m/>
    <m/>
    <m/>
    <m/>
    <n v="4579877112"/>
    <n v="657416086"/>
    <m/>
    <n v="657813918"/>
    <n v="648988998"/>
    <n v="8824920"/>
    <n v="0"/>
    <n v="227496640"/>
    <n v="192537364"/>
    <n v="87933922"/>
    <n v="78028538"/>
    <n v="0"/>
    <n v="5357276"/>
    <n v="0"/>
    <n v="3380268"/>
    <n v="54254990"/>
    <n v="0"/>
    <n v="0"/>
    <m/>
    <n v="326464710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PALENA"/>
    <s v="PROV. PALENA"/>
    <n v="34"/>
    <x v="9"/>
    <s v="EJECUCION"/>
    <n v="30342673"/>
    <s v="V"/>
    <m/>
    <s v="30342673EJECUCION"/>
    <m/>
    <s v="CONSTRUCION CAMINO RUTA  W 807 SECTOR PUENTE NEGRO PTE. AQUELLAS"/>
    <m/>
    <m/>
    <m/>
    <m/>
    <m/>
    <m/>
    <m/>
    <n v="9788091000"/>
    <n v="131704474"/>
    <m/>
    <n v="39652045"/>
    <n v="2031065"/>
    <n v="37620980"/>
    <n v="0"/>
    <n v="0"/>
    <n v="450163"/>
    <n v="0"/>
    <n v="0"/>
    <n v="1491328"/>
    <n v="0"/>
    <n v="0"/>
    <n v="0"/>
    <n v="0"/>
    <n v="89574"/>
    <n v="0"/>
    <m/>
    <n v="9616734481"/>
    <s v="RS"/>
  </r>
  <r>
    <x v="1"/>
    <s v="A"/>
    <s v="TRANSPORTE Y VIVIENDA"/>
    <s v="RURAL"/>
    <s v="CONECTIVIDAD"/>
    <s v="PALENA"/>
    <s v="PROV. PALENA"/>
    <n v="34"/>
    <x v="9"/>
    <s v="EJECUCION"/>
    <n v="30342679"/>
    <s v="V"/>
    <m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4079844413"/>
    <n v="0"/>
    <n v="0"/>
    <n v="0"/>
    <n v="0"/>
    <n v="82943000"/>
    <n v="0"/>
    <n v="0"/>
    <n v="996348803"/>
    <n v="305238896"/>
    <n v="659311844"/>
    <n v="1004277006"/>
    <n v="869201596"/>
    <n v="162523268"/>
    <m/>
    <n v="208240728"/>
    <s v="RS*"/>
  </r>
  <r>
    <x v="3"/>
    <s v="N"/>
    <s v="SALUD"/>
    <s v="URBANO"/>
    <s v="SALUD"/>
    <s v="PALENA"/>
    <s v="PROV. PALENA"/>
    <n v="34"/>
    <x v="2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</r>
  <r>
    <x v="1"/>
    <s v="A"/>
    <s v="TRANSPORTE Y VIVIENDA"/>
    <s v="RURAL"/>
    <s v="CONECTIVIDAD"/>
    <s v="PALENA"/>
    <s v="PROV. PALENA"/>
    <n v="34"/>
    <x v="9"/>
    <s v="EJECUCION"/>
    <n v="30384677"/>
    <s v="V"/>
    <m/>
    <s v="30384677EJECUCION"/>
    <m/>
    <s v="MEJORAMIENTO RUTA 235-CH SECTOR V. S. LUCIA-P. RAMIREZ, PROV. PALENA"/>
    <m/>
    <m/>
    <m/>
    <m/>
    <m/>
    <m/>
    <m/>
    <n v="25923943000"/>
    <n v="0"/>
    <m/>
    <n v="10017216"/>
    <n v="10017216"/>
    <n v="0"/>
    <n v="0"/>
    <n v="0"/>
    <n v="0"/>
    <n v="10017216"/>
    <n v="0"/>
    <n v="0"/>
    <n v="0"/>
    <n v="0"/>
    <n v="0"/>
    <n v="0"/>
    <n v="0"/>
    <n v="0"/>
    <m/>
    <n v="25913925784"/>
    <s v="RS"/>
  </r>
  <r>
    <x v="1"/>
    <s v="A"/>
    <s v="TRANSPORTE Y VIVIENDA"/>
    <s v="RURAL"/>
    <s v="CONECTIVIDAD"/>
    <s v="PALENA"/>
    <s v="PROV. PALENA"/>
    <n v="34"/>
    <x v="9"/>
    <s v="EJECUCION"/>
    <n v="30371674"/>
    <s v="V"/>
    <m/>
    <s v="30371674EJECUCION"/>
    <m/>
    <s v="REPOSICION TERMINAL PORTUARIO DE CHAITEN"/>
    <m/>
    <m/>
    <m/>
    <m/>
    <m/>
    <m/>
    <m/>
    <n v="2400000000"/>
    <n v="557673192"/>
    <m/>
    <n v="517057000"/>
    <n v="419806542"/>
    <n v="97250458"/>
    <n v="0"/>
    <n v="0"/>
    <n v="0"/>
    <n v="0"/>
    <n v="0"/>
    <n v="0"/>
    <n v="0"/>
    <n v="0"/>
    <n v="0"/>
    <n v="0"/>
    <n v="0"/>
    <n v="419806542"/>
    <m/>
    <n v="1325269808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3608379000"/>
    <n v="1842940626"/>
    <m/>
    <n v="4652949439"/>
    <n v="4518078001"/>
    <n v="134871438"/>
    <n v="0"/>
    <n v="0"/>
    <n v="450163"/>
    <n v="92960216"/>
    <n v="0"/>
    <n v="1491328"/>
    <n v="1002727568"/>
    <n v="305238896"/>
    <n v="659311844"/>
    <n v="1004277006"/>
    <n v="869291170"/>
    <n v="582329810"/>
    <m/>
    <n v="371124889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s v="PALENA"/>
    <s v="PROV. PALENA"/>
    <n v="34"/>
    <x v="2"/>
    <s v="EJECUCION"/>
    <n v="30398377"/>
    <m/>
    <m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</r>
  <r>
    <x v="1"/>
    <s v="A"/>
    <s v="TRANSPORTE Y VIVIENDA"/>
    <s v="RURAL"/>
    <s v="CONECTIVIDAD"/>
    <s v="PALENA"/>
    <s v="PROV. PALENA"/>
    <n v="34"/>
    <x v="1"/>
    <s v="EJECUCION"/>
    <n v="30468388"/>
    <m/>
    <m/>
    <s v="30468388EJECUCION"/>
    <m/>
    <s v="AMPLIACION AREA DE MOVIMIENTO PEQUEÑO AERODROMO ALTO PALENA"/>
    <m/>
    <m/>
    <m/>
    <m/>
    <m/>
    <m/>
    <m/>
    <n v="425541000"/>
    <n v="0"/>
    <m/>
    <n v="0"/>
    <n v="0"/>
    <n v="0"/>
    <n v="0"/>
    <n v="0"/>
    <n v="0"/>
    <n v="0"/>
    <n v="0"/>
    <n v="0"/>
    <n v="0"/>
    <n v="0"/>
    <n v="0"/>
    <n v="0"/>
    <n v="0"/>
    <n v="0"/>
    <m/>
    <n v="425541000"/>
    <s v="RS"/>
  </r>
  <r>
    <x v="1"/>
    <s v="A"/>
    <s v="TRANSPORTE Y VIVIENDA"/>
    <s v="URBANO"/>
    <s v="CONECTIVIDAD"/>
    <s v="PALENA"/>
    <s v="PROV. PALENA"/>
    <n v="34"/>
    <x v="1"/>
    <s v="EJECUCION"/>
    <n v="30458729"/>
    <m/>
    <m/>
    <s v="30458729EJECUCION"/>
    <m/>
    <s v="MEJORAMIENTO AREA DE MOVIMIENTO PEQUEÑO AERODROMO AYACARA"/>
    <m/>
    <m/>
    <m/>
    <m/>
    <m/>
    <m/>
    <m/>
    <n v="742950000"/>
    <n v="0"/>
    <m/>
    <n v="0"/>
    <n v="0"/>
    <n v="0"/>
    <n v="0"/>
    <n v="0"/>
    <n v="0"/>
    <n v="0"/>
    <n v="0"/>
    <n v="0"/>
    <n v="0"/>
    <n v="0"/>
    <n v="0"/>
    <n v="0"/>
    <n v="0"/>
    <n v="0"/>
    <m/>
    <n v="74295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02180000"/>
    <n v="0"/>
    <m/>
    <n v="0"/>
    <n v="0"/>
    <n v="0"/>
    <n v="0"/>
    <n v="0"/>
    <n v="0"/>
    <n v="0"/>
    <n v="0"/>
    <n v="0"/>
    <n v="0"/>
    <n v="0"/>
    <n v="0"/>
    <n v="0"/>
    <n v="0"/>
    <n v="0"/>
    <m/>
    <n v="120218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 PROVINCIALES"/>
    <m/>
    <m/>
    <m/>
    <m/>
    <m/>
    <m/>
    <m/>
    <n v="44810559000"/>
    <n v="1842940626"/>
    <m/>
    <n v="4652949439"/>
    <n v="4518078001"/>
    <n v="134871438"/>
    <n v="0"/>
    <n v="0"/>
    <n v="450163"/>
    <n v="92960216"/>
    <n v="0"/>
    <n v="1491328"/>
    <n v="1002727568"/>
    <n v="305238896"/>
    <n v="659311844"/>
    <n v="1004277006"/>
    <n v="869291170"/>
    <n v="582329810"/>
    <m/>
    <n v="383146689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PALENA"/>
    <m/>
    <m/>
    <m/>
    <m/>
    <m/>
    <m/>
    <m/>
    <n v="78525992014"/>
    <n v="10487580278"/>
    <m/>
    <n v="8541228262"/>
    <n v="7433349957"/>
    <n v="1107878305"/>
    <n v="0"/>
    <n v="526694610"/>
    <n v="293750916"/>
    <n v="366701764"/>
    <n v="180725856"/>
    <n v="116296398"/>
    <n v="1346603055"/>
    <n v="447190203"/>
    <n v="1234895134"/>
    <n v="1224982683"/>
    <n v="1092307314"/>
    <n v="603202024"/>
    <m/>
    <n v="5949718347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DEFENSA Y SEGURIDAD"/>
    <s v="URBANO"/>
    <s v="SOCIAL"/>
    <s v="REGIONAL"/>
    <s v="REGIONAL"/>
    <n v="35"/>
    <x v="2"/>
    <s v="EJECUCION"/>
    <n v="30137152"/>
    <m/>
    <m/>
    <s v="30137152EJECUCION"/>
    <m/>
    <s v="EQUIPAMIENTO DE RESCATE Y REPOSICION VEHICULOS PARA GOPE(C33)"/>
    <m/>
    <m/>
    <m/>
    <m/>
    <m/>
    <m/>
    <m/>
    <n v="247558000"/>
    <n v="223324087"/>
    <m/>
    <n v="0"/>
    <n v="0"/>
    <n v="0"/>
    <n v="0"/>
    <n v="0"/>
    <n v="0"/>
    <n v="0"/>
    <n v="0"/>
    <n v="0"/>
    <n v="0"/>
    <n v="0"/>
    <n v="0"/>
    <n v="0"/>
    <n v="0"/>
    <n v="0"/>
    <m/>
    <n v="24233913"/>
    <s v="RS*"/>
  </r>
  <r>
    <x v="3"/>
    <s v="A"/>
    <s v="RECURSOS NATURALES Y MEDIO AMBIENTE"/>
    <s v="URBANO"/>
    <s v="MEDIO AMBIENTE"/>
    <s v="REGIONAL"/>
    <s v="REGIONAL"/>
    <n v="35"/>
    <x v="2"/>
    <s v="EJECUCION"/>
    <n v="40016016"/>
    <m/>
    <m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</r>
  <r>
    <x v="3"/>
    <s v="A"/>
    <s v="SALUD"/>
    <s v="URBANO"/>
    <s v="SOCIAL"/>
    <s v="REGIONAL"/>
    <s v="REGIONAL"/>
    <n v="35"/>
    <x v="2"/>
    <s v="EJECUCION"/>
    <n v="30488894"/>
    <m/>
    <m/>
    <s v="30488894EJECUCION"/>
    <m/>
    <s v="ADQUISICION EQUIPOS Y EQUIPAMIENTO PARA HABILITACION PABELLON CMA (C33)"/>
    <m/>
    <m/>
    <m/>
    <m/>
    <m/>
    <m/>
    <m/>
    <n v="1055427000"/>
    <n v="353735369"/>
    <m/>
    <n v="14320520"/>
    <n v="14320520"/>
    <n v="0"/>
    <n v="0"/>
    <n v="0"/>
    <n v="0"/>
    <n v="0"/>
    <n v="0"/>
    <n v="0"/>
    <n v="0"/>
    <n v="0"/>
    <n v="0"/>
    <n v="11005120"/>
    <n v="3315400"/>
    <n v="0"/>
    <m/>
    <n v="687371111"/>
    <s v="RS*"/>
  </r>
  <r>
    <x v="1"/>
    <s v="A"/>
    <s v="SALUD"/>
    <s v="URBANO"/>
    <s v="SOCIAL"/>
    <s v="REGIONAL"/>
    <s v="REGIONAL"/>
    <n v="35"/>
    <x v="2"/>
    <s v="EJECUCION"/>
    <n v="30364305"/>
    <m/>
    <m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</r>
  <r>
    <x v="1"/>
    <s v="A"/>
    <s v="MULTISECTORIAL"/>
    <s v="URBANO"/>
    <s v="SOCIAL"/>
    <s v="REGIONAL"/>
    <s v="REGIONAL"/>
    <n v="35"/>
    <x v="2"/>
    <s v="EJECUCION"/>
    <n v="30460140"/>
    <m/>
    <m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</r>
  <r>
    <x v="2"/>
    <s v="N"/>
    <s v="TRANSPORTE Y VIVIENDA"/>
    <s v="URBANO"/>
    <s v="CONECTIVIDAD"/>
    <s v="REGIONAL"/>
    <s v="REGIONAL"/>
    <n v="35"/>
    <x v="1"/>
    <s v="EJECUCION"/>
    <n v="30429222"/>
    <m/>
    <m/>
    <s v="30429222EJECUCION"/>
    <m/>
    <s v="TRANSFERENCIA PROGRAMA RENOVACION FLOTA LOCOMOCION COLECTIVA"/>
    <m/>
    <m/>
    <m/>
    <m/>
    <m/>
    <m/>
    <m/>
    <n v="2483132000"/>
    <n v="0"/>
    <m/>
    <n v="2483132000"/>
    <n v="1548822000"/>
    <n v="934310000"/>
    <n v="0"/>
    <n v="891100000"/>
    <n v="69480000"/>
    <n v="0"/>
    <n v="0"/>
    <n v="0"/>
    <n v="164200000"/>
    <n v="123800000"/>
    <n v="299500000"/>
    <n v="0"/>
    <n v="742000"/>
    <n v="0"/>
    <m/>
    <n v="0"/>
    <s v="RS"/>
  </r>
  <r>
    <x v="2"/>
    <s v="N"/>
    <s v="MULTISECTORIAL"/>
    <s v="URBANO"/>
    <s v="SOCIAL"/>
    <s v="REGIONAL"/>
    <s v="REGIONAL"/>
    <n v="35"/>
    <x v="4"/>
    <s v="EJECUCION"/>
    <s v="FRIL"/>
    <m/>
    <m/>
    <s v="FRILEJECUCION"/>
    <m/>
    <s v="FONDO REGIONAL DE INICIATIVAS LOCAL"/>
    <m/>
    <m/>
    <m/>
    <m/>
    <m/>
    <m/>
    <m/>
    <n v="430803854"/>
    <n v="0"/>
    <m/>
    <n v="430803854"/>
    <n v="0"/>
    <n v="430803854"/>
    <n v="0"/>
    <n v="0"/>
    <n v="0"/>
    <n v="0"/>
    <n v="0"/>
    <n v="0"/>
    <m/>
    <n v="0"/>
    <n v="0"/>
    <n v="0"/>
    <n v="0"/>
    <n v="0"/>
    <m/>
    <n v="0"/>
    <s v="RS**"/>
  </r>
  <r>
    <x v="4"/>
    <s v="N"/>
    <s v="ENERGIA"/>
    <s v="RURAL"/>
    <s v="SOCIAL"/>
    <s v="REGIONAL"/>
    <s v="REGIONAL"/>
    <n v="35"/>
    <x v="6"/>
    <s v="EJECUCION"/>
    <s v="S/C"/>
    <m/>
    <m/>
    <s v="S/CEJECUCION"/>
    <m/>
    <s v="TRANSFERENCIA SUBSIDIO OPERACION SISTEMA DE AUTOGENERACION DE ENERGIA EN ZONAS AISLADAS"/>
    <m/>
    <m/>
    <m/>
    <m/>
    <m/>
    <m/>
    <m/>
    <n v="66372798"/>
    <n v="0"/>
    <m/>
    <n v="66372798"/>
    <n v="0"/>
    <n v="66372798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ENERGIA"/>
    <s v="RURAL"/>
    <s v="SOCIAL"/>
    <s v="REGIONAL"/>
    <s v="REGIONAL"/>
    <n v="35"/>
    <x v="6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495000000"/>
    <n v="214302871"/>
    <n v="280697129"/>
    <n v="0"/>
    <n v="214302871"/>
    <n v="0"/>
    <n v="0"/>
    <n v="0"/>
    <n v="0"/>
    <n v="0"/>
    <n v="0"/>
    <n v="0"/>
    <n v="0"/>
    <n v="0"/>
    <n v="0"/>
    <m/>
    <n v="17077100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323504902"/>
    <n v="491982098"/>
    <n v="0"/>
    <n v="312430147"/>
    <n v="11074755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464026868"/>
    <n v="4035973132"/>
    <n v="0"/>
    <n v="320584897"/>
    <n v="143441971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26436440"/>
    <n v="473563560"/>
    <n v="0"/>
    <n v="14729242"/>
    <n v="11707198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23509000"/>
    <n v="108277165"/>
    <n v="115231835"/>
    <n v="0"/>
    <n v="51919720"/>
    <n v="55086120"/>
    <n v="0"/>
    <n v="0"/>
    <n v="0"/>
    <n v="0"/>
    <n v="0"/>
    <n v="0"/>
    <n v="0"/>
    <n v="1271325"/>
    <n v="0"/>
    <m/>
    <n v="34805000"/>
    <s v="RS*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8910227920"/>
    <n v="5914276781"/>
    <m/>
    <n v="11639507332"/>
    <n v="4779038618"/>
    <n v="6860468714"/>
    <n v="0"/>
    <n v="1805066877"/>
    <n v="290790044"/>
    <n v="0"/>
    <n v="0"/>
    <n v="126029924"/>
    <n v="288108393"/>
    <n v="563582234"/>
    <n v="501918326"/>
    <n v="309085677"/>
    <n v="436574018"/>
    <n v="457883125"/>
    <m/>
    <n v="135644380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N"/>
    <s v="MULTISECTORIAL"/>
    <s v="URBANO"/>
    <s v="SOCIAL"/>
    <s v="REGIONAL"/>
    <s v="REGIONAL"/>
    <n v="35"/>
    <x v="10"/>
    <s v="EJECUCION"/>
    <n v="40015918"/>
    <m/>
    <m/>
    <s v="40015918EJECUCION"/>
    <m/>
    <s v="** DIAGNOSTICO PLAN MARCO DE DESARROLLO TERRITORIAL (PMDT) TERRITORIO NORTE Y PIRDT"/>
    <s v="* CERT. CORE 50 07.02.20 - APRUEBA ESTUDIO / * ORD. 567 18.02.20 RECONOCE Y ASIGNA RECURSOS PROV. PIR"/>
    <m/>
    <m/>
    <m/>
    <m/>
    <m/>
    <m/>
    <n v="201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1000000"/>
    <s v="RS**"/>
  </r>
  <r>
    <x v="3"/>
    <s v="N"/>
    <s v="DEFENSA Y SEGURIDAD"/>
    <s v="URBANO"/>
    <s v="SOCIAL"/>
    <s v="REGIONAL"/>
    <s v="REGIONAL"/>
    <n v="35"/>
    <x v="2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</r>
  <r>
    <x v="3"/>
    <s v="N"/>
    <s v="DEFENSA Y SEGURIDAD"/>
    <s v="URBANO"/>
    <s v="SOCIAL"/>
    <s v="REGIONAL"/>
    <s v="REGIONAL"/>
    <n v="35"/>
    <x v="2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</r>
  <r>
    <x v="3"/>
    <s v="N"/>
    <s v="DEFENSA Y SEGURIDAD"/>
    <s v="URBANO"/>
    <s v="SOCIAL"/>
    <s v="REGIONAL"/>
    <s v="REGIONAL"/>
    <n v="35"/>
    <x v="2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</r>
  <r>
    <x v="3"/>
    <s v="N"/>
    <s v="DEFENSA Y SEGURIDAD"/>
    <s v="URBANO"/>
    <s v="SOCIAL"/>
    <s v="REGIONAL"/>
    <s v="REGIONAL"/>
    <n v="35"/>
    <x v="2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</r>
  <r>
    <x v="1"/>
    <s v="N"/>
    <s v="MULTISECTORIAL"/>
    <s v="URBANO"/>
    <s v="CONECTIVIDAD"/>
    <s v="REGIONAL"/>
    <s v="REGIONAL"/>
    <n v="35"/>
    <x v="2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</r>
  <r>
    <x v="2"/>
    <s v="A"/>
    <s v="SILVOAGROPECUARIO"/>
    <s v="RURAL"/>
    <s v="SOCIAL"/>
    <s v="REGIONAL"/>
    <s v="REGIONAL"/>
    <n v="35"/>
    <x v="2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0"/>
    <s v="RS**"/>
  </r>
  <r>
    <x v="3"/>
    <s v="A"/>
    <s v="DEFENSA Y SEGURIDAD"/>
    <s v="URBANO"/>
    <s v="SOCIAL"/>
    <s v="REGIONAL"/>
    <s v="REGIONAL"/>
    <n v="35"/>
    <x v="2"/>
    <s v="EJECUCION"/>
    <n v="40008200"/>
    <m/>
    <m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2482873"/>
    <n v="0"/>
    <m/>
    <n v="242482873"/>
    <n v="242482873"/>
    <n v="0"/>
    <n v="0"/>
    <n v="242482873"/>
    <n v="0"/>
    <n v="0"/>
    <n v="0"/>
    <n v="0"/>
    <n v="0"/>
    <n v="0"/>
    <n v="0"/>
    <n v="0"/>
    <n v="0"/>
    <n v="0"/>
    <m/>
    <n v="0"/>
    <s v="RS*"/>
  </r>
  <r>
    <x v="2"/>
    <s v="N"/>
    <s v="DEFENSA Y SEGURIDAD"/>
    <s v="URBANO"/>
    <s v="SOCIAL"/>
    <s v="REGIONAL"/>
    <s v="REGIONAL"/>
    <n v="35"/>
    <x v="2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n v="0"/>
    <n v="0"/>
    <n v="0"/>
    <n v="0"/>
    <n v="0"/>
    <n v="0"/>
    <n v="0"/>
    <n v="0"/>
    <n v="0"/>
    <n v="0"/>
    <n v="0"/>
    <n v="0"/>
    <m/>
    <n v="0"/>
    <s v="RS"/>
  </r>
  <r>
    <x v="5"/>
    <s v="A"/>
    <s v="MULTISECTORIAL"/>
    <s v="RURAL"/>
    <s v="SOCIAL"/>
    <s v="REGIONAL"/>
    <s v="REGIONAL"/>
    <n v="35"/>
    <x v="2"/>
    <s v="EJECUCION"/>
    <n v="40016120"/>
    <m/>
    <m/>
    <s v="30430874EJECUCION"/>
    <m/>
    <s v="ACTUALIZACION ESTRATEGIA DE DESARROLLO REGION DE LOS LAGOS"/>
    <s v="* CERT. CORE 421 12.19 - INCORPORA"/>
    <m/>
    <m/>
    <m/>
    <m/>
    <m/>
    <m/>
    <n v="350000000"/>
    <n v="0"/>
    <m/>
    <n v="13900000"/>
    <n v="0"/>
    <n v="13900000"/>
    <n v="0"/>
    <n v="0"/>
    <n v="0"/>
    <n v="0"/>
    <n v="0"/>
    <n v="0"/>
    <n v="0"/>
    <n v="0"/>
    <n v="0"/>
    <n v="0"/>
    <n v="0"/>
    <n v="0"/>
    <m/>
    <n v="336100000"/>
    <s v="RS*"/>
  </r>
  <r>
    <x v="1"/>
    <s v="N"/>
    <s v="MULTISECTORIAL"/>
    <s v="URBANO"/>
    <s v="SOCIAL"/>
    <s v="REGIONAL"/>
    <s v="REGIONAL"/>
    <n v="35"/>
    <x v="2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0"/>
    <n v="0"/>
    <n v="0"/>
    <n v="0"/>
    <n v="0"/>
    <n v="0"/>
    <n v="0"/>
    <n v="0"/>
    <n v="0"/>
    <n v="0"/>
    <n v="0"/>
    <n v="0"/>
    <n v="0"/>
    <n v="0"/>
    <n v="0"/>
    <m/>
    <n v="996652000"/>
    <s v="RS*"/>
  </r>
  <r>
    <x v="2"/>
    <s v="A"/>
    <s v="MULTISECTORIAL"/>
    <s v="URBANO"/>
    <s v="SOCIAL"/>
    <s v="REGIONAL"/>
    <s v="REGIONAL"/>
    <n v="35"/>
    <x v="2"/>
    <s v="EJECUCION"/>
    <n v="40026230"/>
    <m/>
    <m/>
    <s v="30430874EJECUCION"/>
    <m/>
    <s v="** ADQUISICION CARPA DE CAMPAÑA DE EMERGENCIA PARA BOMBEROS"/>
    <s v="* CERT. CORE 315 10.2020"/>
    <m/>
    <m/>
    <m/>
    <m/>
    <m/>
    <m/>
    <n v="15315300"/>
    <n v="0"/>
    <m/>
    <n v="15315300"/>
    <n v="15315000"/>
    <n v="300"/>
    <n v="0"/>
    <n v="15315000"/>
    <n v="0"/>
    <n v="0"/>
    <n v="0"/>
    <n v="0"/>
    <n v="0"/>
    <n v="0"/>
    <n v="0"/>
    <n v="0"/>
    <n v="0"/>
    <n v="0"/>
    <m/>
    <n v="0"/>
    <s v="RS*"/>
  </r>
  <r>
    <x v="5"/>
    <s v="A"/>
    <s v="MULTISECTORIAL"/>
    <s v="RURAL"/>
    <s v="SOCIAL"/>
    <s v="REGIONAL"/>
    <s v="REGIONAL"/>
    <n v="35"/>
    <x v="2"/>
    <s v="EJECUCION"/>
    <n v="30430874"/>
    <m/>
    <m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</r>
  <r>
    <x v="1"/>
    <s v="N"/>
    <s v="TRANSPORTE Y VIVIENDA"/>
    <s v="RURAL"/>
    <s v="CONECTIVIDAD"/>
    <s v="REGIONAL"/>
    <s v="REGIONAL"/>
    <n v="35"/>
    <x v="2"/>
    <s v="EJECUCION"/>
    <n v="40027009"/>
    <s v="AC. COMPL."/>
    <m/>
    <s v="40020262EJECUCION"/>
    <m/>
    <s v="* CONSERVACION PER. CAM. VE., C. DE CALBUCO Y MAULLIN, REG. DE LOS LAGOS, 2020 - 2021"/>
    <s v="* CERT. CORE 311 10.2020 - INCORPORA EN CARTERA DE REEMPLAZO / CERT. CORE 339 19.11.20 - INDENTIFICA A CUAL REEMPLAZA DEL ACUERDO SOCIAL COMPLEMENTARIO"/>
    <m/>
    <m/>
    <m/>
    <m/>
    <m/>
    <m/>
    <n v="900500000"/>
    <n v="0"/>
    <m/>
    <n v="0"/>
    <n v="0"/>
    <n v="0"/>
    <n v="0"/>
    <n v="0"/>
    <n v="0"/>
    <n v="0"/>
    <n v="0"/>
    <m/>
    <n v="0"/>
    <n v="0"/>
    <n v="0"/>
    <n v="0"/>
    <n v="0"/>
    <n v="0"/>
    <m/>
    <n v="900500000"/>
    <s v="RS*"/>
  </r>
  <r>
    <x v="1"/>
    <s v="N"/>
    <s v="TRANSPORTE Y VIVIENDA"/>
    <s v="RURAL"/>
    <s v="CONECTIVIDAD"/>
    <s v="REGIONAL"/>
    <s v="REGIONAL"/>
    <n v="35"/>
    <x v="2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0"/>
    <n v="0"/>
    <n v="0"/>
    <n v="0"/>
    <n v="0"/>
    <n v="0"/>
    <n v="0"/>
    <n v="0"/>
    <m/>
    <n v="0"/>
    <n v="0"/>
    <n v="0"/>
    <n v="0"/>
    <n v="0"/>
    <n v="0"/>
    <m/>
    <n v="613500000"/>
    <s v="RS*"/>
  </r>
  <r>
    <x v="1"/>
    <s v="N"/>
    <s v="TRANSPORTE Y VIVIENDA"/>
    <s v="RURAL"/>
    <s v="CONECTIVIDAD"/>
    <s v="REGIONAL"/>
    <s v="REGIONAL"/>
    <n v="35"/>
    <x v="2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0"/>
    <n v="0"/>
    <n v="0"/>
    <n v="0"/>
    <n v="0"/>
    <n v="0"/>
    <n v="0"/>
    <n v="0"/>
    <n v="0"/>
    <n v="0"/>
    <n v="0"/>
    <n v="0"/>
    <n v="0"/>
    <n v="0"/>
    <n v="0"/>
    <m/>
    <n v="202809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8364993173"/>
    <n v="0"/>
    <m/>
    <n v="2571698173"/>
    <n v="257797873"/>
    <n v="2313900300"/>
    <n v="0"/>
    <n v="257797873"/>
    <n v="0"/>
    <n v="0"/>
    <n v="0"/>
    <n v="0"/>
    <n v="0"/>
    <n v="0"/>
    <n v="0"/>
    <n v="0"/>
    <n v="0"/>
    <n v="0"/>
    <m/>
    <n v="1579329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REGIONAL"/>
    <m/>
    <m/>
    <m/>
    <m/>
    <m/>
    <m/>
    <m/>
    <n v="37275221093"/>
    <n v="5914276781"/>
    <m/>
    <n v="14211205505"/>
    <n v="5036836491"/>
    <n v="9174369014"/>
    <n v="0"/>
    <n v="2062864750"/>
    <n v="290790044"/>
    <n v="0"/>
    <n v="0"/>
    <n v="126029924"/>
    <n v="288108393"/>
    <n v="563582234"/>
    <n v="501918326"/>
    <n v="309085677"/>
    <n v="436574018"/>
    <n v="457883125"/>
    <m/>
    <n v="1714973880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SILVOAGROPECUARIO"/>
    <s v="RURAL"/>
    <s v="FOMENTO PRODUCTIVO"/>
    <s v="FOMENTO"/>
    <s v="FOMENTO"/>
    <n v="36"/>
    <x v="9"/>
    <s v="SEREMI DE AGRICULTURA"/>
    <n v="30341175"/>
    <s v="V"/>
    <m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</r>
  <r>
    <x v="2"/>
    <s v="A"/>
    <s v="SILVOAGROPECUARIO"/>
    <s v="RURAL"/>
    <s v="FOMENTO PRODUCTIVO"/>
    <s v="FOMENTO"/>
    <s v="FOMENTO"/>
    <n v="36"/>
    <x v="9"/>
    <s v="INDAP"/>
    <n v="30341275"/>
    <s v="V"/>
    <m/>
    <s v="30341275INDAP"/>
    <m/>
    <s v="TRANSFERENCIA PROGRAMA REGULARIZACION DERECHO APROVECHAMIENTOS DE AGUA"/>
    <m/>
    <m/>
    <n v="198944000"/>
    <m/>
    <n v="203000000"/>
    <m/>
    <m/>
    <n v="203000000"/>
    <n v="184613176"/>
    <m/>
    <n v="0"/>
    <n v="0"/>
    <n v="0"/>
    <n v="0"/>
    <n v="0"/>
    <n v="0"/>
    <n v="0"/>
    <n v="0"/>
    <n v="0"/>
    <n v="0"/>
    <n v="0"/>
    <n v="0"/>
    <n v="0"/>
    <n v="0"/>
    <n v="0"/>
    <m/>
    <n v="18386824"/>
    <s v="RS**"/>
  </r>
  <r>
    <x v="2"/>
    <s v="A"/>
    <s v="MULTISECTORIAL"/>
    <s v="RURAL"/>
    <s v="FOMENTO PRODUCTIVO"/>
    <s v="FOMENTO"/>
    <s v="FOMENTO"/>
    <n v="36"/>
    <x v="9"/>
    <s v="INDAP"/>
    <n v="30341329"/>
    <s v="V"/>
    <m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33191000"/>
    <n v="2301399"/>
    <n v="30889601"/>
    <n v="0"/>
    <n v="0"/>
    <n v="2301399"/>
    <n v="0"/>
    <n v="0"/>
    <n v="0"/>
    <n v="0"/>
    <n v="0"/>
    <n v="0"/>
    <n v="0"/>
    <n v="0"/>
    <n v="0"/>
    <m/>
    <n v="7816398"/>
    <s v="RS**"/>
  </r>
  <r>
    <x v="2"/>
    <s v="A"/>
    <s v="SILVOAGROPECUARIO"/>
    <s v="RURAL"/>
    <s v="FOMENTO PRODUCTIVO"/>
    <s v="FOMENTO"/>
    <s v="FOMENTO"/>
    <n v="36"/>
    <x v="9"/>
    <s v="SEREMI DE AGRICULTURA"/>
    <n v="30419826"/>
    <s v="V"/>
    <m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6672000"/>
    <n v="80672000"/>
    <n v="6000000"/>
    <n v="0"/>
    <n v="0"/>
    <n v="0"/>
    <n v="0"/>
    <n v="0"/>
    <n v="0"/>
    <n v="0"/>
    <n v="0"/>
    <n v="0"/>
    <n v="80672000"/>
    <n v="0"/>
    <n v="0"/>
    <m/>
    <n v="7632193"/>
    <s v="RS**"/>
  </r>
  <r>
    <x v="2"/>
    <s v="A"/>
    <s v="SILVOAGROPECUARIO"/>
    <s v="RURAL"/>
    <s v="FOMENTO PRODUCTIVO"/>
    <s v="FOMENTO"/>
    <s v="FOMENTO"/>
    <n v="36"/>
    <x v="9"/>
    <s v="SAG"/>
    <n v="30341424"/>
    <s v="V"/>
    <m/>
    <s v="30341424SAG"/>
    <m/>
    <s v="TRANSFERENCIA MONITOREO SITUACION SANITARIA EN BOVINOS Y OVINOS DEL TPV"/>
    <m/>
    <m/>
    <n v="236501000"/>
    <m/>
    <n v="169500000"/>
    <m/>
    <m/>
    <n v="169500000"/>
    <n v="123996879"/>
    <m/>
    <n v="2300000"/>
    <n v="2300000"/>
    <n v="0"/>
    <n v="0"/>
    <n v="1192000"/>
    <n v="0"/>
    <n v="0"/>
    <n v="357000"/>
    <n v="751000"/>
    <n v="0"/>
    <n v="0"/>
    <n v="0"/>
    <n v="0"/>
    <n v="0"/>
    <n v="0"/>
    <m/>
    <n v="43203121"/>
    <s v="RS**"/>
  </r>
  <r>
    <x v="2"/>
    <s v="A"/>
    <s v="SILVOAGROPECUARIO"/>
    <s v="RURAL"/>
    <s v="FOMENTO PRODUCTIVO"/>
    <s v="FOMENTO"/>
    <s v="FOMENTO"/>
    <n v="36"/>
    <x v="9"/>
    <s v="SAG"/>
    <n v="30341439"/>
    <s v="V"/>
    <m/>
    <s v="30341439SAG"/>
    <m/>
    <s v="TRANSFERENCIA PROGRAMA RECUPERACION SUELO DEGRADADOS EN TPV"/>
    <m/>
    <m/>
    <n v="210000000"/>
    <m/>
    <n v="210000000"/>
    <m/>
    <m/>
    <n v="210000000"/>
    <n v="30699279"/>
    <m/>
    <n v="84000"/>
    <n v="83620"/>
    <n v="380"/>
    <n v="0"/>
    <n v="0"/>
    <n v="0"/>
    <n v="0"/>
    <n v="0"/>
    <n v="83620"/>
    <n v="0"/>
    <n v="0"/>
    <n v="0"/>
    <n v="0"/>
    <n v="0"/>
    <n v="0"/>
    <m/>
    <n v="179216721"/>
    <s v="RS**"/>
  </r>
  <r>
    <x v="2"/>
    <s v="A"/>
    <s v="SILVOAGROPECUARIO"/>
    <s v="RURAL"/>
    <s v="FOMENTO PRODUCTIVO"/>
    <s v="FOMENTO"/>
    <s v="FOMENTO"/>
    <n v="36"/>
    <x v="9"/>
    <s v="SEREMI DE AGRICULTURA"/>
    <n v="30341173"/>
    <s v="V"/>
    <m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90000000"/>
    <n v="90000000"/>
    <n v="0"/>
    <n v="0"/>
    <n v="0"/>
    <n v="0"/>
    <n v="0"/>
    <n v="0"/>
    <n v="0"/>
    <n v="0"/>
    <n v="0"/>
    <n v="0"/>
    <n v="90000000"/>
    <n v="0"/>
    <n v="0"/>
    <m/>
    <n v="155792740"/>
    <s v="RS**"/>
  </r>
  <r>
    <x v="2"/>
    <s v="A"/>
    <s v="SILVOAGROPECUARIO"/>
    <s v="RURAL"/>
    <s v="FOMENTO PRODUCTIVO"/>
    <s v="FOMENTO"/>
    <s v="FOMENTO"/>
    <n v="36"/>
    <x v="9"/>
    <s v="SEREMI DE AGRICULTURA"/>
    <n v="30329922"/>
    <s v="V"/>
    <m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</r>
  <r>
    <x v="2"/>
    <s v="A"/>
    <s v="MULTISECTORIAL"/>
    <s v="RURAL"/>
    <s v="SOCIAL"/>
    <s v="FOMENTO"/>
    <s v="FOMENTO"/>
    <n v="36"/>
    <x v="2"/>
    <s v="SEREMI DE MEDIO AMBIENTE"/>
    <n v="30136320"/>
    <m/>
    <m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8355000"/>
    <n v="3429981"/>
    <n v="4925019"/>
    <n v="0"/>
    <n v="0"/>
    <n v="0"/>
    <n v="3429981"/>
    <n v="0"/>
    <n v="0"/>
    <n v="0"/>
    <n v="0"/>
    <n v="0"/>
    <n v="0"/>
    <n v="0"/>
    <n v="0"/>
    <m/>
    <n v="281782224"/>
    <s v="RS**"/>
  </r>
  <r>
    <x v="2"/>
    <s v="A"/>
    <s v="MULTISECTORIAL"/>
    <s v="RURAL"/>
    <s v="FOMENTO PRODUCTIVO"/>
    <s v="FOMENTO"/>
    <s v="FOMENTO"/>
    <n v="36"/>
    <x v="2"/>
    <s v="INDAP"/>
    <n v="30485206"/>
    <m/>
    <m/>
    <s v="30485206INDAP"/>
    <m/>
    <s v="DIFUSION PARA EL FORTALECIMIENTO Y DASARROLLO DEL SITIO SIPAN Y SELLO SIPAN"/>
    <m/>
    <m/>
    <n v="202400000"/>
    <m/>
    <m/>
    <m/>
    <m/>
    <n v="202400000"/>
    <n v="7500000"/>
    <m/>
    <n v="29850000"/>
    <n v="0"/>
    <n v="29850000"/>
    <n v="0"/>
    <n v="0"/>
    <n v="0"/>
    <n v="0"/>
    <n v="0"/>
    <n v="0"/>
    <n v="0"/>
    <n v="0"/>
    <n v="0"/>
    <n v="0"/>
    <n v="0"/>
    <n v="0"/>
    <m/>
    <n v="165050000"/>
    <s v="RS**"/>
  </r>
  <r>
    <x v="2"/>
    <s v="A"/>
    <s v="MULTISECTORIAL"/>
    <s v="RURAL"/>
    <s v="FOMENTO PRODUCTIVO"/>
    <s v="FOMENTO"/>
    <s v="FOMENTO"/>
    <n v="36"/>
    <x v="2"/>
    <s v="INDAP"/>
    <n v="40014803"/>
    <m/>
    <m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216039000"/>
    <n v="116046129"/>
    <n v="99992871"/>
    <n v="0"/>
    <n v="116046129"/>
    <n v="0"/>
    <n v="0"/>
    <n v="0"/>
    <n v="0"/>
    <n v="0"/>
    <n v="0"/>
    <n v="0"/>
    <n v="0"/>
    <n v="0"/>
    <n v="0"/>
    <m/>
    <n v="544525200"/>
    <s v="RS**"/>
  </r>
  <r>
    <x v="2"/>
    <s v="A"/>
    <s v="SILVOAGROPECUARIO"/>
    <s v="RURAL"/>
    <s v="FOMENTO PRODUCTIVO"/>
    <s v="FOMENTO"/>
    <s v="FOMENTO"/>
    <n v="36"/>
    <x v="2"/>
    <s v="INDAP"/>
    <n v="30137060"/>
    <m/>
    <m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38049700"/>
    <n v="0"/>
    <n v="38049700"/>
    <n v="0"/>
    <n v="0"/>
    <n v="0"/>
    <n v="0"/>
    <n v="0"/>
    <n v="0"/>
    <n v="0"/>
    <n v="0"/>
    <n v="0"/>
    <n v="0"/>
    <n v="0"/>
    <n v="0"/>
    <m/>
    <n v="8093618"/>
    <s v="RS**"/>
  </r>
  <r>
    <x v="2"/>
    <s v="A"/>
    <s v="SILVOAGROPECUARIO"/>
    <s v="RURAL"/>
    <s v="FOMENTO PRODUCTIVO"/>
    <s v="FOMENTO"/>
    <s v="FOMENTO"/>
    <n v="36"/>
    <x v="2"/>
    <s v="INDAP"/>
    <n v="30433775"/>
    <m/>
    <m/>
    <s v="30433775INDAP"/>
    <m/>
    <s v="MEJORAMIENTO DE SUELOS  EN TERRITORIOS INDIGENAS"/>
    <m/>
    <m/>
    <n v="491966000"/>
    <m/>
    <m/>
    <m/>
    <m/>
    <n v="499999334"/>
    <n v="495707192"/>
    <m/>
    <n v="0"/>
    <n v="0"/>
    <n v="0"/>
    <n v="0"/>
    <n v="0"/>
    <n v="0"/>
    <n v="0"/>
    <n v="0"/>
    <n v="0"/>
    <n v="0"/>
    <n v="0"/>
    <n v="0"/>
    <n v="0"/>
    <n v="0"/>
    <n v="0"/>
    <m/>
    <n v="4292142"/>
    <s v="RS**"/>
  </r>
  <r>
    <x v="2"/>
    <s v="A"/>
    <s v="INDUSTRIA, COMERCIO, FINANZAS Y TURISMO"/>
    <s v="RURAL"/>
    <s v="FOMENTO PRODUCTIVO"/>
    <s v="FOMENTO"/>
    <s v="FOMENTO"/>
    <n v="36"/>
    <x v="2"/>
    <s v="INDAP"/>
    <n v="30378428"/>
    <m/>
    <m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89153000"/>
    <n v="72423780"/>
    <n v="16729220"/>
    <n v="0"/>
    <n v="72423780"/>
    <n v="0"/>
    <n v="0"/>
    <n v="0"/>
    <n v="0"/>
    <n v="0"/>
    <n v="0"/>
    <n v="0"/>
    <n v="0"/>
    <n v="0"/>
    <n v="0"/>
    <m/>
    <n v="21849497"/>
    <s v="RS**"/>
  </r>
  <r>
    <x v="2"/>
    <s v="A"/>
    <s v="SILVOAGROPECUARIO"/>
    <s v="RURAL"/>
    <s v="FOMENTO PRODUCTIVO"/>
    <s v="FOMENTO"/>
    <s v="FOMENTO"/>
    <n v="36"/>
    <x v="2"/>
    <s v="SAG"/>
    <n v="30482019"/>
    <m/>
    <m/>
    <s v="30482019SAG"/>
    <m/>
    <s v="ERRADICACION VISON DE LA REGION DE LOS LAGOS"/>
    <m/>
    <m/>
    <n v="413028000"/>
    <m/>
    <m/>
    <m/>
    <m/>
    <n v="400000000"/>
    <n v="145063966"/>
    <m/>
    <n v="36451000"/>
    <n v="36450927"/>
    <n v="73"/>
    <n v="0"/>
    <n v="0"/>
    <n v="0"/>
    <n v="0"/>
    <n v="30200000"/>
    <n v="0"/>
    <n v="0"/>
    <n v="0"/>
    <n v="0"/>
    <n v="6250927"/>
    <n v="0"/>
    <n v="0"/>
    <m/>
    <n v="218485034"/>
    <s v="RS**"/>
  </r>
  <r>
    <x v="2"/>
    <s v="A"/>
    <s v="SILVOAGROPECUARIO"/>
    <s v="RURAL"/>
    <s v="FOMENTO PRODUCTIVO"/>
    <s v="FOMENTO"/>
    <s v="FOMENTO"/>
    <n v="36"/>
    <x v="2"/>
    <s v="SERCOTEC"/>
    <n v="30349427"/>
    <m/>
    <m/>
    <s v="30349427SERCOTEC"/>
    <m/>
    <s v="TRANSFERENCIA MEJORAMIENTO DE LA PRODUCTIVIDAD EN AREAS DE MANEJO II"/>
    <m/>
    <m/>
    <n v="540800000"/>
    <m/>
    <m/>
    <m/>
    <m/>
    <n v="540800000"/>
    <n v="516277132"/>
    <m/>
    <n v="2225000"/>
    <n v="0"/>
    <n v="2225000"/>
    <n v="0"/>
    <n v="0"/>
    <n v="0"/>
    <n v="0"/>
    <n v="0"/>
    <n v="0"/>
    <n v="0"/>
    <n v="0"/>
    <n v="0"/>
    <n v="0"/>
    <n v="0"/>
    <n v="0"/>
    <m/>
    <n v="22297868"/>
    <s v="RS**"/>
  </r>
  <r>
    <x v="2"/>
    <s v="A"/>
    <s v="INDUSTRIA, COMERCIO, FINANZAS Y TURISMO"/>
    <s v="RURAL"/>
    <s v="FOMENTO PRODUCTIVO"/>
    <s v="FOMENTO"/>
    <s v="FOMENTO"/>
    <n v="36"/>
    <x v="2"/>
    <s v="SERCOTEC"/>
    <n v="30440729"/>
    <m/>
    <m/>
    <s v="30440729SERCOTEC"/>
    <m/>
    <s v="PROGRAMA APOYO INTEGRAL A LAS FERIAS LIBRES"/>
    <m/>
    <m/>
    <n v="360491000"/>
    <m/>
    <m/>
    <m/>
    <m/>
    <n v="320000000"/>
    <n v="297995504"/>
    <m/>
    <n v="10430000"/>
    <n v="0"/>
    <n v="10430000"/>
    <n v="0"/>
    <n v="0"/>
    <n v="0"/>
    <n v="0"/>
    <n v="0"/>
    <n v="0"/>
    <n v="0"/>
    <n v="0"/>
    <n v="0"/>
    <n v="0"/>
    <n v="0"/>
    <n v="0"/>
    <m/>
    <n v="11574496"/>
    <s v="RS**"/>
  </r>
  <r>
    <x v="2"/>
    <s v="A"/>
    <s v="SILVOAGROPECUARIO"/>
    <s v="RURAL"/>
    <s v="FOMENTO PRODUCTIVO"/>
    <s v="FOMENTO"/>
    <s v="FOMENTO"/>
    <n v="36"/>
    <x v="2"/>
    <s v="SERCOTEC"/>
    <n v="30351343"/>
    <m/>
    <m/>
    <s v="30351343SERCOTEC"/>
    <m/>
    <s v="CAPACITACION Y VALORIZACION DE PRODUCTOS AGROPECUARIOS"/>
    <m/>
    <m/>
    <n v="450000000"/>
    <m/>
    <m/>
    <m/>
    <m/>
    <n v="450000000"/>
    <n v="188600072"/>
    <m/>
    <n v="77000000"/>
    <n v="76400000"/>
    <n v="600000"/>
    <n v="0"/>
    <n v="0"/>
    <n v="25000000"/>
    <n v="0"/>
    <n v="0"/>
    <n v="0"/>
    <n v="0"/>
    <n v="51400000"/>
    <n v="0"/>
    <n v="0"/>
    <n v="0"/>
    <n v="0"/>
    <m/>
    <n v="184399928"/>
    <s v="RS**"/>
  </r>
  <r>
    <x v="2"/>
    <s v="A"/>
    <s v="SILVOAGROPECUARIO"/>
    <s v="RURAL"/>
    <s v="FOMENTO PRODUCTIVO"/>
    <s v="FOMENTO"/>
    <s v="FOMENTO"/>
    <n v="36"/>
    <x v="2"/>
    <s v="SERNAPESCA"/>
    <n v="30343724"/>
    <m/>
    <m/>
    <s v="30343724SERNAPESCA"/>
    <m/>
    <s v="PROGRAMA FOMENTO Y DESARROLLO PESCA ARTESANAL REGION DE LOS LAGOS 2014-2016"/>
    <m/>
    <m/>
    <n v="2160000000"/>
    <m/>
    <m/>
    <m/>
    <m/>
    <n v="2160000000"/>
    <n v="1336907233"/>
    <m/>
    <n v="0"/>
    <n v="0"/>
    <n v="0"/>
    <n v="0"/>
    <n v="0"/>
    <n v="0"/>
    <n v="0"/>
    <n v="0"/>
    <n v="0"/>
    <n v="0"/>
    <n v="0"/>
    <n v="0"/>
    <n v="0"/>
    <n v="0"/>
    <n v="0"/>
    <m/>
    <n v="823092767"/>
    <s v="RS**"/>
  </r>
  <r>
    <x v="2"/>
    <s v="A"/>
    <s v="SILVOAGROPECUARIO"/>
    <s v="RURAL"/>
    <s v="FOMENTO PRODUCTIVO"/>
    <s v="FOMENTO"/>
    <s v="FOMENTO"/>
    <n v="36"/>
    <x v="2"/>
    <s v="SUBPESCA"/>
    <n v="30398233"/>
    <m/>
    <m/>
    <s v="30398233SUBPESCA"/>
    <m/>
    <s v="RECUPERACION DE DIVERSIDAD PROD DE LA PESCA ARTESANAL"/>
    <m/>
    <m/>
    <n v="900000000"/>
    <m/>
    <m/>
    <m/>
    <m/>
    <n v="900002100"/>
    <n v="475373157"/>
    <m/>
    <n v="154668000"/>
    <n v="148039259"/>
    <n v="6628741"/>
    <n v="0"/>
    <n v="0"/>
    <n v="24250000"/>
    <n v="0"/>
    <n v="109762031"/>
    <n v="0"/>
    <n v="0"/>
    <n v="1250000"/>
    <n v="12777228"/>
    <n v="0"/>
    <n v="0"/>
    <n v="0"/>
    <m/>
    <n v="269960943"/>
    <s v="RS**"/>
  </r>
  <r>
    <x v="2"/>
    <s v="A"/>
    <s v="INDUSTRIA, COMERCIO, FINANZAS Y TURISMO"/>
    <s v="RURAL"/>
    <s v="FOMENTO PRODUCTIVO"/>
    <s v="FOMENTO"/>
    <s v="FOMENTO"/>
    <n v="36"/>
    <x v="2"/>
    <s v="SERNATUR"/>
    <n v="30342025"/>
    <m/>
    <m/>
    <s v="30342025SERNATUR"/>
    <m/>
    <s v="TRANSFERENCIA GESTION DEL TERRITORIO TURISTICO, REGION DE LOS LAGOS "/>
    <m/>
    <m/>
    <n v="971238000"/>
    <m/>
    <m/>
    <m/>
    <m/>
    <n v="700000000"/>
    <n v="645868063"/>
    <m/>
    <n v="53555000"/>
    <n v="31608261"/>
    <n v="21946739"/>
    <n v="0"/>
    <n v="0"/>
    <n v="0"/>
    <n v="10650402"/>
    <n v="0"/>
    <n v="0"/>
    <n v="0"/>
    <n v="20957859"/>
    <n v="0"/>
    <n v="0"/>
    <n v="0"/>
    <n v="0"/>
    <m/>
    <n v="576937"/>
    <s v="RS**"/>
  </r>
  <r>
    <x v="2"/>
    <s v="A"/>
    <s v="SILVOAGROPECUARIO"/>
    <s v="RURAL"/>
    <s v="SOCIAL"/>
    <s v="FOMENTO"/>
    <s v="FOMENTO"/>
    <n v="36"/>
    <x v="2"/>
    <s v="COMISION NACIONAL DE RIEGO"/>
    <n v="30434988"/>
    <s v="G"/>
    <m/>
    <s v="30434988COMISION NACIONAL DE RIEGO"/>
    <m/>
    <s v="TRANSFERENCIA PROGRAMA INTEGRAL DE RIEGO REGION DE LOS LAGOS"/>
    <m/>
    <m/>
    <n v="2000000000"/>
    <m/>
    <m/>
    <m/>
    <m/>
    <n v="2000000000"/>
    <n v="1104986431"/>
    <m/>
    <n v="79798000"/>
    <n v="67028696"/>
    <n v="12769304"/>
    <n v="0"/>
    <n v="0"/>
    <n v="0"/>
    <n v="10000000"/>
    <n v="0"/>
    <n v="0"/>
    <n v="0"/>
    <n v="0"/>
    <n v="0"/>
    <n v="57028696"/>
    <n v="0"/>
    <n v="0"/>
    <m/>
    <n v="815215569"/>
    <s v="RS**"/>
  </r>
  <r>
    <x v="2"/>
    <s v="A"/>
    <s v="INDUSTRIA, COMERCIO, FINANZAS Y TURISMO"/>
    <s v="RURAL"/>
    <s v="FOMENTO PRODUCTIVO"/>
    <s v="FOMENTO"/>
    <s v="FOMENTO"/>
    <n v="36"/>
    <x v="9"/>
    <s v="SERNATUR"/>
    <n v="30337226"/>
    <s v="V"/>
    <m/>
    <s v="30337226SERNATUR"/>
    <m/>
    <s v="TRANSFERENCIA DESARROLLO DEL T.I.E. EN TERRITORIO PATAGONIA VERDE "/>
    <m/>
    <m/>
    <n v="1781184000"/>
    <m/>
    <m/>
    <m/>
    <m/>
    <n v="1275000000"/>
    <n v="1170998840"/>
    <m/>
    <n v="79202000"/>
    <n v="15771445"/>
    <n v="63430555"/>
    <n v="0"/>
    <n v="0"/>
    <n v="1980350"/>
    <n v="0"/>
    <n v="13791095"/>
    <n v="0"/>
    <n v="0"/>
    <n v="0"/>
    <n v="0"/>
    <n v="0"/>
    <n v="0"/>
    <n v="0"/>
    <m/>
    <n v="24799160"/>
    <s v="RS**"/>
  </r>
  <r>
    <x v="2"/>
    <s v="A"/>
    <s v="MULTISECTORIAL"/>
    <s v="RURAL"/>
    <s v="SOCIAL"/>
    <s v="FOMENTO"/>
    <s v="FOMENTO"/>
    <n v="36"/>
    <x v="11"/>
    <s v="FIC"/>
    <s v="FIC"/>
    <m/>
    <m/>
    <s v="FICFIC"/>
    <m/>
    <s v="FONDO INNOVACION Y COMPETITIVIDAD"/>
    <m/>
    <m/>
    <m/>
    <m/>
    <m/>
    <m/>
    <m/>
    <n v="542573000"/>
    <n v="0"/>
    <m/>
    <n v="542573000"/>
    <n v="237774757"/>
    <n v="304798243"/>
    <n v="0"/>
    <n v="12715431"/>
    <n v="7712000"/>
    <n v="1324561"/>
    <n v="1949968"/>
    <n v="3100000"/>
    <n v="700000"/>
    <n v="4295797"/>
    <n v="98350000"/>
    <n v="107627000"/>
    <n v="0"/>
    <n v="0"/>
    <m/>
    <n v="0"/>
    <s v="RS**"/>
  </r>
  <r>
    <x v="2"/>
    <s v="A"/>
    <s v="INDUSTRIA, COMERCIO, FINANZAS Y TURISMO"/>
    <s v="RURAL"/>
    <s v="FOMENTO PRODUCTIVO"/>
    <s v="FOMENTO"/>
    <s v="FOMENTO"/>
    <n v="36"/>
    <x v="2"/>
    <s v="SERNAMEG"/>
    <n v="30461825"/>
    <m/>
    <m/>
    <s v="30461825SERNAMEG"/>
    <m/>
    <s v="CAPACITACION TRABAJO EN FIBRA ANIMAL Y VEGETAL MUJERES DE CHAITEN"/>
    <m/>
    <m/>
    <n v="172830000"/>
    <m/>
    <n v="172830000"/>
    <m/>
    <m/>
    <n v="172830000"/>
    <n v="28937750"/>
    <m/>
    <n v="111555000"/>
    <n v="104054500"/>
    <n v="7500500"/>
    <n v="0"/>
    <n v="0"/>
    <n v="0"/>
    <n v="0"/>
    <n v="44679000"/>
    <n v="3000000"/>
    <n v="0"/>
    <n v="31786000"/>
    <n v="0"/>
    <n v="24589500"/>
    <n v="0"/>
    <n v="0"/>
    <m/>
    <n v="32337250"/>
    <s v="RS**"/>
  </r>
  <r>
    <x v="2"/>
    <s v="A"/>
    <s v="INDUSTRIA, COMERCIO, FINANZAS Y TURISMO"/>
    <s v="RURAL"/>
    <s v="FOMENTO PRODUCTIVO"/>
    <s v="FOMENTO"/>
    <s v="FOMENTO"/>
    <n v="36"/>
    <x v="2"/>
    <s v="FOSIS"/>
    <n v="30484364"/>
    <m/>
    <m/>
    <s v="30484364FOSIS"/>
    <m/>
    <s v="CAPACITACION DESARROLLO Y FORTALECIMIENTO PERSONAS DISCAPACITADAS"/>
    <m/>
    <m/>
    <n v="230000000"/>
    <m/>
    <n v="230000000"/>
    <m/>
    <m/>
    <n v="230000000"/>
    <n v="223000000"/>
    <m/>
    <n v="3000000"/>
    <n v="0"/>
    <n v="3000000"/>
    <n v="0"/>
    <n v="0"/>
    <n v="0"/>
    <n v="0"/>
    <n v="0"/>
    <n v="0"/>
    <n v="0"/>
    <n v="0"/>
    <n v="0"/>
    <n v="0"/>
    <n v="0"/>
    <n v="0"/>
    <m/>
    <n v="4000000"/>
    <s v="RS**"/>
  </r>
  <r>
    <x v="2"/>
    <s v="A"/>
    <s v="MULTISECTORIAL"/>
    <s v="RURAL"/>
    <s v="SOCIAL"/>
    <s v="FOMENTO"/>
    <s v="FOMENTO"/>
    <n v="36"/>
    <x v="9"/>
    <s v="SEREMI DE BIENES NACIONALES"/>
    <n v="30426980"/>
    <s v="V"/>
    <m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79156000"/>
    <n v="45416254"/>
    <n v="33739746"/>
    <n v="0"/>
    <n v="0"/>
    <n v="24000000"/>
    <n v="1690600"/>
    <n v="116006"/>
    <n v="0"/>
    <n v="2282186"/>
    <n v="15391000"/>
    <n v="0"/>
    <n v="1936462"/>
    <n v="0"/>
    <n v="0"/>
    <m/>
    <n v="174726451"/>
    <s v="RS**"/>
  </r>
  <r>
    <x v="2"/>
    <s v="A"/>
    <s v="MULTISECTORIAL"/>
    <s v="RURAL"/>
    <s v="SOCIAL"/>
    <s v="FOMENTO"/>
    <s v="FOMENTO"/>
    <n v="36"/>
    <x v="2"/>
    <s v="FUNCHI"/>
    <n v="40016769"/>
    <m/>
    <m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</r>
  <r>
    <x v="2"/>
    <s v="A"/>
    <s v="MULTISECTORIAL"/>
    <s v="RURAL"/>
    <s v="SOCIAL"/>
    <s v="FOMENTO"/>
    <s v="FOMENTO"/>
    <n v="36"/>
    <x v="2"/>
    <s v="SEREMI DE BIENES NACIONALES"/>
    <n v="40004275"/>
    <m/>
    <m/>
    <s v="40004275SEREMI DE BIENES NACIONALES"/>
    <m/>
    <s v="SANEAMIENTO PROGRAMA NACIONAL DE REGULARIZACION &quot;CHILE PROPIETARIO&quot;"/>
    <m/>
    <m/>
    <m/>
    <m/>
    <m/>
    <m/>
    <m/>
    <n v="1200000000"/>
    <n v="7925370"/>
    <m/>
    <n v="261235000"/>
    <n v="188699713"/>
    <n v="72535287"/>
    <n v="0"/>
    <n v="4285175"/>
    <n v="51477584"/>
    <n v="3216948"/>
    <n v="3172392"/>
    <n v="0"/>
    <n v="47162028"/>
    <n v="15086452"/>
    <n v="64299134"/>
    <n v="0"/>
    <n v="0"/>
    <n v="0"/>
    <m/>
    <n v="930839630"/>
    <s v="RS**"/>
  </r>
  <r>
    <x v="2"/>
    <s v="A"/>
    <s v="SALUD"/>
    <s v="URBANO "/>
    <s v="SALUD"/>
    <s v="FOMENTO"/>
    <s v="FOMENTO"/>
    <n v="36"/>
    <x v="2"/>
    <s v="SERV. SALUD OSORNO"/>
    <n v="40015599"/>
    <m/>
    <m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67565000"/>
    <n v="34959751"/>
    <n v="32605249"/>
    <n v="0"/>
    <n v="2774636"/>
    <n v="0"/>
    <n v="32185115"/>
    <n v="0"/>
    <n v="0"/>
    <n v="0"/>
    <n v="0"/>
    <n v="0"/>
    <n v="0"/>
    <n v="0"/>
    <n v="0"/>
    <m/>
    <n v="115585000"/>
    <s v="RS**"/>
  </r>
  <r>
    <x v="2"/>
    <s v="A"/>
    <s v="SILVOAGROPECUARIO"/>
    <s v="RURAL"/>
    <s v="FOMENTO PRODUCTIVO"/>
    <s v="FOMENTO"/>
    <s v="FOMENTO"/>
    <n v="36"/>
    <x v="2"/>
    <s v="SAG"/>
    <n v="30482027"/>
    <m/>
    <m/>
    <s v="30482027SAG"/>
    <m/>
    <s v="ERRADICACION DE LA BRUCELOSIS BOVINA"/>
    <m/>
    <m/>
    <n v="694302000"/>
    <m/>
    <m/>
    <m/>
    <m/>
    <n v="499999364"/>
    <n v="420749364"/>
    <m/>
    <n v="61000000"/>
    <n v="61000000"/>
    <n v="0"/>
    <n v="0"/>
    <n v="3802471"/>
    <n v="0"/>
    <n v="3570000"/>
    <n v="0"/>
    <n v="72529"/>
    <n v="0"/>
    <n v="0"/>
    <n v="0"/>
    <n v="53555000"/>
    <n v="0"/>
    <n v="0"/>
    <m/>
    <n v="18250000"/>
    <s v="RS**"/>
  </r>
  <r>
    <x v="2"/>
    <s v="N"/>
    <s v="INDUSTRIA, COMERCIO, FINANZAS Y TURISMO"/>
    <s v="URBANO"/>
    <s v="FOMENTO PRODUCTIVO"/>
    <s v="FOMENTO"/>
    <s v="FOMENTO"/>
    <n v="36"/>
    <x v="2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</r>
  <r>
    <x v="2"/>
    <s v="N"/>
    <s v="INDUSTRIA, COMERCIO, FINANZAS Y TURISMO"/>
    <s v="RURAL"/>
    <s v="FOMENTO PRODUCTIVO"/>
    <s v="FOMENTO"/>
    <s v="FOMENTO"/>
    <n v="36"/>
    <x v="9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s v="FOMENTO"/>
    <s v="FOMENTO"/>
    <n v="36"/>
    <x v="2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7000000"/>
    <n v="7000000"/>
    <n v="0"/>
    <n v="0"/>
    <n v="0"/>
    <n v="7000000"/>
    <n v="0"/>
    <n v="0"/>
    <n v="0"/>
    <n v="0"/>
    <n v="0"/>
    <n v="0"/>
    <n v="0"/>
    <n v="0"/>
    <n v="0"/>
    <m/>
    <n v="113000000"/>
    <s v="RS**"/>
  </r>
  <r>
    <x v="2"/>
    <s v="N"/>
    <s v="SILVOAGROPECUARIO"/>
    <s v="RURAL"/>
    <s v="FOMENTO PRODUCTIVO"/>
    <s v="FOMENTO"/>
    <s v="FOMENTO"/>
    <n v="36"/>
    <x v="2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3000000"/>
    <n v="13000000"/>
    <n v="0"/>
    <n v="0"/>
    <n v="0"/>
    <n v="13000000"/>
    <n v="0"/>
    <n v="0"/>
    <n v="0"/>
    <n v="0"/>
    <n v="0"/>
    <n v="0"/>
    <n v="0"/>
    <n v="0"/>
    <n v="0"/>
    <m/>
    <n v="137000000"/>
    <s v="RS**"/>
  </r>
  <r>
    <x v="2"/>
    <s v="N"/>
    <s v="SILVOAGROPECUARIO"/>
    <s v="RURAL"/>
    <s v="FOMENTO PRODUCTIVO"/>
    <s v="FOMENTO"/>
    <s v="FOMENTO"/>
    <n v="36"/>
    <x v="2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200000000"/>
    <n v="200000000"/>
    <n v="0"/>
    <n v="0"/>
    <n v="0"/>
    <n v="200000000"/>
    <n v="0"/>
    <n v="0"/>
    <n v="0"/>
    <n v="0"/>
    <n v="0"/>
    <n v="0"/>
    <n v="0"/>
    <n v="0"/>
    <n v="0"/>
    <m/>
    <n v="100000000"/>
    <s v="RS**"/>
  </r>
  <r>
    <x v="2"/>
    <s v="N"/>
    <s v="SILVOAGROPECUARIO"/>
    <s v="RURAL"/>
    <s v="FOMENTO PRODUCTIVO"/>
    <s v="FOMENTO"/>
    <s v="FOMENTO"/>
    <n v="36"/>
    <x v="2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100000000"/>
    <n v="0"/>
    <n v="0"/>
    <n v="90000000"/>
    <n v="1000000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500000000"/>
    <n v="1454524193"/>
    <n v="45475807"/>
    <n v="0"/>
    <n v="0"/>
    <n v="1454524193"/>
    <n v="0"/>
    <n v="0"/>
    <n v="0"/>
    <n v="0"/>
    <n v="0"/>
    <n v="0"/>
    <n v="0"/>
    <n v="0"/>
    <n v="0"/>
    <m/>
    <n v="500000000"/>
    <s v="RS**"/>
  </r>
  <r>
    <x v="2"/>
    <s v="N"/>
    <s v="RECURSOS NATURALES Y MEDIO AMBIENTE"/>
    <s v="URBANO"/>
    <s v="FOMENTO PRODUCTIVO"/>
    <s v="FOMENTO"/>
    <s v="FOMENTO"/>
    <n v="36"/>
    <x v="2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2765000"/>
    <n v="52765000"/>
    <n v="0"/>
    <n v="0"/>
    <n v="0"/>
    <n v="52765000"/>
    <n v="0"/>
    <n v="0"/>
    <n v="0"/>
    <n v="0"/>
    <n v="0"/>
    <n v="0"/>
    <n v="0"/>
    <n v="0"/>
    <n v="0"/>
    <m/>
    <n v="947235000"/>
    <s v="RS**"/>
  </r>
  <r>
    <x v="2"/>
    <s v="N"/>
    <s v="INDUSTRIA, COMERCIO, FINANZAS Y TURISMO"/>
    <s v="URBANO"/>
    <s v="FOMENTO PRODUCTIVO"/>
    <s v="FOMENTO"/>
    <s v="FOMENTO"/>
    <n v="36"/>
    <x v="2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10000000"/>
    <n v="10000000"/>
    <n v="0"/>
    <n v="0"/>
    <n v="0"/>
    <n v="10000000"/>
    <n v="0"/>
    <n v="0"/>
    <n v="0"/>
    <n v="0"/>
    <n v="0"/>
    <n v="0"/>
    <n v="0"/>
    <n v="0"/>
    <n v="0"/>
    <m/>
    <n v="240000000"/>
    <s v="RS**"/>
  </r>
  <r>
    <x v="2"/>
    <s v="N"/>
    <s v="INDUSTRIA, COMERCIO, FINANZAS Y TURISMO"/>
    <s v="URBANO"/>
    <s v="FOMENTO PRODUCTIVO"/>
    <s v="FOMENTO"/>
    <s v="FOMENTO"/>
    <n v="36"/>
    <x v="2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400000000"/>
    <n v="400000000"/>
    <n v="0"/>
    <n v="0"/>
    <n v="0"/>
    <n v="400000000"/>
    <n v="0"/>
    <n v="0"/>
    <n v="0"/>
    <n v="0"/>
    <n v="0"/>
    <n v="0"/>
    <n v="0"/>
    <n v="0"/>
    <n v="0"/>
    <m/>
    <n v="110000000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7449971579"/>
    <n v="12223592199"/>
    <m/>
    <n v="5928919700"/>
    <n v="5084797665"/>
    <n v="844122035"/>
    <n v="0"/>
    <n v="303239622"/>
    <n v="2284010526"/>
    <n v="946067607"/>
    <n v="204027492"/>
    <n v="466655149"/>
    <n v="50144214"/>
    <n v="140167108"/>
    <n v="175426362"/>
    <n v="515059585"/>
    <n v="0"/>
    <n v="0"/>
    <m/>
    <n v="929745968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N"/>
    <s v="INDUSTRIA, COMERCIO, FINANZAS Y TURISMO"/>
    <s v="URBANO"/>
    <s v="FOMENTO PRODUCTIVO"/>
    <s v="FOMENTO"/>
    <s v="FOMENTO"/>
    <n v="36"/>
    <x v="2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0"/>
    <n v="0"/>
    <n v="0"/>
    <n v="0"/>
    <n v="0"/>
    <n v="0"/>
    <n v="0"/>
    <n v="0"/>
    <n v="0"/>
    <n v="0"/>
    <n v="0"/>
    <n v="0"/>
    <n v="0"/>
    <n v="0"/>
    <n v="0"/>
    <m/>
    <n v="15017900"/>
    <s v="RS**"/>
  </r>
  <r>
    <x v="2"/>
    <s v="N"/>
    <s v="INDUSTRIA, COMERCIO, FINANZAS Y TURISMO"/>
    <s v="URBANO"/>
    <s v="FOMENTO PRODUCTIVO"/>
    <s v="FOMENTO"/>
    <s v="FOMENTO"/>
    <n v="36"/>
    <x v="2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0"/>
    <n v="0"/>
    <n v="0"/>
    <n v="0"/>
    <n v="0"/>
    <n v="0"/>
    <n v="0"/>
    <n v="0"/>
    <n v="0"/>
    <n v="0"/>
    <n v="0"/>
    <n v="0"/>
    <n v="0"/>
    <n v="0"/>
    <n v="0"/>
    <m/>
    <n v="6261750"/>
    <s v="RS**"/>
  </r>
  <r>
    <x v="2"/>
    <s v="A"/>
    <s v="RECURSOS NATURALES Y MEDIO AMBIENTE"/>
    <s v="RURAL"/>
    <s v="FOMENTO PRODUCTIVO"/>
    <s v="FOMENTO"/>
    <s v="FOMENTO"/>
    <n v="36"/>
    <x v="2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08005000"/>
    <n v="308004725"/>
    <n v="275"/>
    <n v="0"/>
    <n v="308004725"/>
    <n v="0"/>
    <n v="0"/>
    <n v="0"/>
    <n v="0"/>
    <n v="0"/>
    <n v="0"/>
    <n v="0"/>
    <n v="0"/>
    <n v="0"/>
    <n v="0"/>
    <m/>
    <n v="1904764231"/>
    <s v="RS**"/>
  </r>
  <r>
    <x v="2"/>
    <s v="A"/>
    <s v="MULTISECTORIAL"/>
    <s v="RURAL"/>
    <s v="SOCIAL"/>
    <s v="FOMENTO"/>
    <s v="FOMENTO"/>
    <n v="36"/>
    <x v="2"/>
    <m/>
    <n v="30485056"/>
    <m/>
    <m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90000000"/>
    <n v="0"/>
    <n v="90000000"/>
    <n v="0"/>
    <n v="0"/>
    <n v="0"/>
    <n v="0"/>
    <n v="0"/>
    <n v="0"/>
    <n v="0"/>
    <n v="0"/>
    <n v="0"/>
    <n v="0"/>
    <n v="0"/>
    <n v="0"/>
    <m/>
    <n v="237800000"/>
    <s v="RS**"/>
  </r>
  <r>
    <x v="2"/>
    <s v="A"/>
    <s v="MULTISECTORIAL"/>
    <s v="RURAL"/>
    <s v="SOCIAL"/>
    <s v="FOMENTO"/>
    <s v="FOMENTO"/>
    <n v="36"/>
    <x v="2"/>
    <s v="SERCOTEC"/>
    <n v="40016559"/>
    <m/>
    <m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54595000"/>
    <n v="154594750"/>
    <n v="250"/>
    <n v="0"/>
    <n v="154594750"/>
    <n v="0"/>
    <n v="0"/>
    <n v="0"/>
    <n v="0"/>
    <n v="0"/>
    <n v="0"/>
    <n v="0"/>
    <n v="0"/>
    <n v="0"/>
    <n v="0"/>
    <m/>
    <n v="76823750"/>
    <s v="RS**"/>
  </r>
  <r>
    <x v="2"/>
    <s v="A"/>
    <s v="RECURSOS NATURALES Y MEDIO AMBIENTE"/>
    <s v="RURAL"/>
    <s v="SILVOAGROPECUARIO"/>
    <s v="FOMENTO"/>
    <s v="FOMENTO"/>
    <n v="36"/>
    <x v="2"/>
    <s v="SEREMI DE AGRICULTURA"/>
    <n v="40012343"/>
    <s v="G"/>
    <m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50000000"/>
    <n v="150000000"/>
    <n v="0"/>
    <n v="0"/>
    <n v="150000000"/>
    <n v="0"/>
    <n v="0"/>
    <n v="0"/>
    <n v="0"/>
    <n v="0"/>
    <n v="0"/>
    <n v="0"/>
    <n v="0"/>
    <n v="0"/>
    <n v="0"/>
    <m/>
    <n v="2106500000"/>
    <s v="RS**"/>
  </r>
  <r>
    <x v="2"/>
    <s v="A"/>
    <s v="INDUSTRIA, COMERCIO, FINANZAS Y TURISMO"/>
    <s v="RURAL"/>
    <s v="TURISMO"/>
    <s v="FOMENTO"/>
    <s v="FOMENTO"/>
    <n v="36"/>
    <x v="2"/>
    <s v="SERNATUR"/>
    <n v="40017839"/>
    <m/>
    <m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"/>
    <s v="RS**"/>
  </r>
  <r>
    <x v="2"/>
    <s v="N"/>
    <s v="INDUSTRIA, COMERCIO, FINANZAS Y TURISMO"/>
    <s v="URBANO"/>
    <s v="FOMENTO PRODUCTIVO"/>
    <s v="FOMENTO"/>
    <s v="FOMENTO"/>
    <n v="36"/>
    <x v="2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00000000"/>
    <s v="RS**"/>
  </r>
  <r>
    <x v="2"/>
    <s v="N"/>
    <s v="INDUSTRIA, COMERCIO, FINANZAS Y TURISMO"/>
    <s v="URBANO"/>
    <s v="FOMENTO PRODUCTIVO"/>
    <s v="FOMENTO"/>
    <s v="FOMENTO"/>
    <n v="36"/>
    <x v="2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0"/>
    <n v="0"/>
    <n v="0"/>
    <n v="0"/>
    <n v="0"/>
    <n v="0"/>
    <n v="0"/>
    <n v="0"/>
    <n v="0"/>
    <n v="0"/>
    <n v="0"/>
    <n v="0"/>
    <n v="0"/>
    <n v="0"/>
    <n v="0"/>
    <m/>
    <n v="474000000"/>
    <s v="RS**"/>
  </r>
  <r>
    <x v="2"/>
    <s v="N"/>
    <s v="INDUSTRIA, COMERCIO, FINANZAS Y TURISMO"/>
    <s v="URBANO"/>
    <s v="FOMENTO PRODUCTIVO"/>
    <s v="FOMENTO"/>
    <s v="FOMENTO"/>
    <n v="36"/>
    <x v="2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0"/>
    <n v="0"/>
    <n v="0"/>
    <n v="0"/>
    <n v="0"/>
    <n v="0"/>
    <n v="0"/>
    <n v="0"/>
    <n v="0"/>
    <n v="0"/>
    <n v="0"/>
    <n v="0"/>
    <n v="0"/>
    <n v="0"/>
    <n v="0"/>
    <m/>
    <n v="456000000"/>
    <s v="RS**"/>
  </r>
  <r>
    <x v="2"/>
    <s v="N"/>
    <s v="TRANSPORTE Y VIVIENDA"/>
    <s v="URBANO"/>
    <s v="FOMENTO PRODUCTIVO"/>
    <s v="FOMENTO"/>
    <s v="FOMENTO"/>
    <n v="36"/>
    <x v="2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x v="2"/>
    <s v="N"/>
    <s v="TRANSPORTE Y VIVIENDA"/>
    <s v="URBANO"/>
    <s v="FOMENTO PRODUCTIVO"/>
    <s v="FOMENTO"/>
    <s v="FOMENTO"/>
    <n v="36"/>
    <x v="2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480000000"/>
    <s v="RS**"/>
  </r>
  <r>
    <x v="2"/>
    <s v="N"/>
    <s v="INDUSTRIA, COMERCIO, FINANZAS Y TURISMO"/>
    <s v="RURAL"/>
    <s v="FOMENTO PRODUCTIVO"/>
    <s v="FOMENTO"/>
    <s v="FOMENTO"/>
    <n v="36"/>
    <x v="2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130000000"/>
    <s v="RS**"/>
  </r>
  <r>
    <x v="2"/>
    <s v="N"/>
    <s v="INDUSTRIA, COMERCIO, FINANZAS Y TURISMO"/>
    <s v="RURAL"/>
    <s v="FOMENTO PRODUCTIVO"/>
    <s v="FOMENTO"/>
    <s v="FOMENTO"/>
    <n v="36"/>
    <x v="2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20000000"/>
    <s v="RS**"/>
  </r>
  <r>
    <x v="2"/>
    <s v="N"/>
    <s v="INDUSTRIA, COMERCIO, FINANZAS Y TURISMO"/>
    <s v="URBANO"/>
    <s v="FOMENTO PRODUCTIVO"/>
    <s v="FOMENTO"/>
    <s v="FOMENTO"/>
    <n v="36"/>
    <x v="2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4000000"/>
    <n v="0"/>
    <n v="4000000"/>
    <n v="0"/>
    <n v="0"/>
    <n v="0"/>
    <n v="0"/>
    <n v="0"/>
    <n v="0"/>
    <n v="0"/>
    <n v="0"/>
    <n v="0"/>
    <n v="0"/>
    <n v="0"/>
    <n v="0"/>
    <m/>
    <n v="196000000"/>
    <s v="RS**"/>
  </r>
  <r>
    <x v="2"/>
    <s v="N"/>
    <s v="INDUSTRIA, COMERCIO, FINANZAS Y TURISMO"/>
    <s v="URBANO"/>
    <s v="FOMENTO PRODUCTIVO"/>
    <s v="FOMENTO"/>
    <s v="FOMENTO"/>
    <n v="36"/>
    <x v="2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49980000"/>
    <n v="950020000"/>
    <n v="0"/>
    <n v="49980000"/>
    <n v="0"/>
    <n v="0"/>
    <n v="0"/>
    <n v="0"/>
    <n v="0"/>
    <n v="0"/>
    <n v="0"/>
    <n v="0"/>
    <n v="0"/>
    <n v="0"/>
    <m/>
    <n v="750000000"/>
    <s v="RS**"/>
  </r>
  <r>
    <x v="2"/>
    <s v="N"/>
    <s v="INDUSTRIA, COMERCIO, FINANZAS Y TURISMO"/>
    <s v="URBANO"/>
    <s v="FOMENTO PRODUCTIVO"/>
    <s v="FOMENTO"/>
    <s v="FOMENTO"/>
    <n v="36"/>
    <x v="2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</r>
  <r>
    <x v="2"/>
    <s v="N"/>
    <s v="INDUSTRIA, COMERCIO, FINANZAS Y TURISMO"/>
    <s v="URBANO"/>
    <s v="FOMENTO PRODUCTIVO"/>
    <s v="FOMENTO"/>
    <s v="FOMENTO"/>
    <n v="36"/>
    <x v="2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</r>
  <r>
    <x v="2"/>
    <s v="N"/>
    <s v="INDUSTRIA, COMERCIO, FINANZAS Y TURISMO"/>
    <s v="URBANO"/>
    <s v="FOMENTO PRODUCTIVO"/>
    <s v="FOMENTO"/>
    <s v="FOMENTO"/>
    <n v="36"/>
    <x v="2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</r>
  <r>
    <x v="2"/>
    <s v="N"/>
    <s v="INDUSTRIA, COMERCIO, FINANZAS Y TURISMO"/>
    <s v="URBANO"/>
    <s v="FOMENTO PRODUCTIVO"/>
    <s v="FOMENTO"/>
    <s v="FOMENTO"/>
    <n v="36"/>
    <x v="2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x v="2"/>
    <s v="N"/>
    <s v="INDUSTRIA, COMERCIO, FINANZAS Y TURISMO"/>
    <s v="URBANO"/>
    <s v="FOMENTO PRODUCTIVO"/>
    <s v="FOMENTO"/>
    <s v="FOMENTO"/>
    <n v="36"/>
    <x v="2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</r>
  <r>
    <x v="2"/>
    <s v="N"/>
    <s v="SILVOAGROPECUARIO"/>
    <s v="RURAL"/>
    <s v="FOMENTO PRODUCTIVO"/>
    <s v="FOMENTO"/>
    <s v="FOMENTO"/>
    <n v="36"/>
    <x v="2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40000000"/>
    <s v="RS*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6547727631"/>
    <n v="0"/>
    <m/>
    <n v="1756600000"/>
    <n v="662579475"/>
    <n v="1094020525"/>
    <n v="0"/>
    <n v="662579475"/>
    <n v="0"/>
    <n v="0"/>
    <n v="0"/>
    <n v="0"/>
    <n v="0"/>
    <n v="0"/>
    <n v="0"/>
    <n v="0"/>
    <n v="0"/>
    <n v="0"/>
    <m/>
    <n v="2687582231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FOMENTO"/>
    <m/>
    <m/>
    <m/>
    <m/>
    <m/>
    <m/>
    <m/>
    <n v="43997699210"/>
    <n v="12223592199"/>
    <m/>
    <n v="7685519700"/>
    <n v="5747377140"/>
    <n v="1938142560"/>
    <n v="0"/>
    <n v="965819097"/>
    <n v="2284010526"/>
    <n v="946067607"/>
    <n v="204027492"/>
    <n v="466655149"/>
    <n v="50144214"/>
    <n v="140167108"/>
    <n v="175426362"/>
    <n v="515059585"/>
    <n v="0"/>
    <n v="0"/>
    <m/>
    <n v="2408858731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ESUPUESTO 2020"/>
    <m/>
    <m/>
    <m/>
    <m/>
    <m/>
    <m/>
    <m/>
    <n v="450025627515"/>
    <n v="109845066496"/>
    <m/>
    <n v="79904748000"/>
    <n v="64990085753"/>
    <n v="14914662247"/>
    <n v="0"/>
    <n v="8224622520"/>
    <n v="6772056083"/>
    <n v="5201553971"/>
    <n v="4701666910"/>
    <n v="3666740688"/>
    <n v="5684834714"/>
    <n v="5022881123"/>
    <n v="6520346324"/>
    <n v="6589090637"/>
    <n v="7082868531"/>
    <n v="5523424252"/>
    <m/>
    <n v="26027581301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806"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OSORNO"/>
    <s v="OSORNO"/>
    <n v="1"/>
    <s v="FAR"/>
    <s v="EJECUCION"/>
    <n v="30043744"/>
    <m/>
    <m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712617316"/>
    <n v="712617316"/>
    <n v="0"/>
    <n v="0"/>
    <n v="0"/>
    <n v="0"/>
    <n v="0"/>
    <n v="0"/>
    <n v="0"/>
    <n v="332864655"/>
    <n v="0"/>
    <n v="0"/>
    <n v="180086508"/>
    <n v="0"/>
    <n v="199666153"/>
    <m/>
    <n v="1234934438"/>
    <s v="RS"/>
    <s v="RS"/>
    <s v="En Ejecución "/>
  </r>
  <r>
    <n v="31"/>
    <s v="A"/>
    <x v="2"/>
    <s v="URBANO"/>
    <s v="SOCIAL"/>
    <s v="OSORNO"/>
    <s v="OSORNO"/>
    <n v="1"/>
    <s v="LIBRE"/>
    <s v="EJECUCION"/>
    <n v="30070862"/>
    <m/>
    <m/>
    <s v="30070862EJECUCION"/>
    <m/>
    <s v="REPOSICION LICEO CARMELA CARVAJAL DE PRAT, OSORNO."/>
    <s v="* CERT. 246 22.08.19 - APRUEBA AUMENTO PPTO"/>
    <m/>
    <m/>
    <m/>
    <m/>
    <m/>
    <m/>
    <n v="7370081000"/>
    <n v="0"/>
    <m/>
    <n v="1235707876"/>
    <n v="1179337880"/>
    <n v="56369996"/>
    <n v="0"/>
    <n v="291235316"/>
    <n v="163818106"/>
    <n v="167525540"/>
    <n v="0"/>
    <n v="188084339"/>
    <n v="202156837"/>
    <n v="166517742"/>
    <n v="0"/>
    <n v="0"/>
    <n v="0"/>
    <n v="0"/>
    <m/>
    <n v="6134373124"/>
    <s v="RS"/>
    <s v="RS"/>
    <s v="En Ejecución "/>
  </r>
  <r>
    <n v="31"/>
    <s v="A"/>
    <x v="3"/>
    <s v="URBANO"/>
    <s v="SOCIAL"/>
    <s v="OSORNO"/>
    <s v="OSORNO"/>
    <n v="1"/>
    <s v="LIBRE"/>
    <s v="EJECUCION"/>
    <n v="30165522"/>
    <m/>
    <m/>
    <s v="30165522EJECUCION"/>
    <m/>
    <s v="CONSERVACION Y EQUIP. EDIFI. CIAS. BOMBEROS 4TA;5TA Y CUARTEL GENERAL (C33)"/>
    <m/>
    <m/>
    <m/>
    <m/>
    <m/>
    <m/>
    <m/>
    <n v="820000000"/>
    <n v="346084133"/>
    <m/>
    <n v="357545683"/>
    <n v="357545683"/>
    <n v="0"/>
    <n v="0"/>
    <n v="45789740"/>
    <n v="7324101"/>
    <n v="0"/>
    <n v="31046062"/>
    <n v="69573418"/>
    <n v="0"/>
    <n v="50255490"/>
    <n v="1111111"/>
    <n v="82363638"/>
    <n v="46903950"/>
    <n v="23178173"/>
    <m/>
    <n v="116370184"/>
    <s v="RS*"/>
    <s v="C33"/>
    <s v="En Ejecución "/>
  </r>
  <r>
    <n v="31"/>
    <s v="A"/>
    <x v="4"/>
    <s v="URBANO"/>
    <s v="SOCIAL"/>
    <s v="OSORNO"/>
    <s v="OSORNO"/>
    <n v="1"/>
    <s v="LIBRE"/>
    <s v="EJECUCION"/>
    <n v="30135711"/>
    <m/>
    <m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n v="0"/>
    <n v="0"/>
    <n v="0"/>
    <n v="0"/>
    <n v="0"/>
    <n v="0"/>
    <n v="0"/>
    <n v="0"/>
    <n v="6990"/>
    <n v="0"/>
    <n v="0"/>
    <m/>
    <n v="0"/>
    <s v="RS"/>
    <s v="RS"/>
    <s v="En Ejecución "/>
  </r>
  <r>
    <n v="31"/>
    <s v="A"/>
    <x v="1"/>
    <s v="URBANO"/>
    <s v="SOCIAL"/>
    <s v="OSORNO"/>
    <s v="OSORNO"/>
    <n v="1"/>
    <s v="FAR"/>
    <s v="EJECUCION"/>
    <n v="40003069"/>
    <m/>
    <m/>
    <s v="40003069EJECUCION"/>
    <s v="2308-91-LE19"/>
    <s v="CONSERVACION VEREDAS CERVANTES COMUNA DE OSORNO (C33)"/>
    <m/>
    <m/>
    <m/>
    <m/>
    <m/>
    <m/>
    <m/>
    <n v="77510000"/>
    <n v="0"/>
    <m/>
    <n v="71792414"/>
    <n v="71792414"/>
    <n v="0"/>
    <n v="0"/>
    <n v="0"/>
    <n v="0"/>
    <n v="0"/>
    <n v="2456159"/>
    <n v="0"/>
    <n v="0"/>
    <n v="0"/>
    <n v="19739016"/>
    <n v="0"/>
    <n v="49597239"/>
    <n v="0"/>
    <m/>
    <n v="5717586"/>
    <s v="RS*"/>
    <s v="C33"/>
    <s v="En Ejecución "/>
  </r>
  <r>
    <n v="31"/>
    <s v="A"/>
    <x v="2"/>
    <s v="URBANO"/>
    <s v="SOCIAL"/>
    <s v="OSORNO"/>
    <s v="OSORNO"/>
    <n v="1"/>
    <s v="LIBRE"/>
    <s v="EJECUCION"/>
    <n v="30134836"/>
    <m/>
    <m/>
    <s v="30134836EJECUCION"/>
    <s v="2308-97-LR19"/>
    <s v="REPOSICION ESCUELA RURAL WALTERIO MEYER RUSCA, AGUA BUENA, OSORNO"/>
    <m/>
    <m/>
    <m/>
    <m/>
    <m/>
    <m/>
    <m/>
    <n v="3295526000"/>
    <n v="0"/>
    <m/>
    <n v="858562222"/>
    <n v="858562222"/>
    <n v="0"/>
    <n v="0"/>
    <n v="95896792"/>
    <n v="123917560"/>
    <n v="38467045"/>
    <n v="171764149"/>
    <n v="182582886"/>
    <n v="142177586"/>
    <n v="0"/>
    <n v="103756204"/>
    <n v="0"/>
    <n v="0"/>
    <n v="0"/>
    <m/>
    <n v="2436963778"/>
    <s v="RS"/>
    <s v="RS"/>
    <s v="En Ejecución "/>
  </r>
  <r>
    <n v="31"/>
    <s v="A"/>
    <x v="5"/>
    <s v="URBANO"/>
    <s v="SOCIAL"/>
    <s v="OSORNO"/>
    <s v="OSORNO"/>
    <n v="1"/>
    <s v="LIBRE"/>
    <s v="EJECUCION"/>
    <n v="40004690"/>
    <m/>
    <m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388530954"/>
    <n v="232520067"/>
    <n v="156010887"/>
    <n v="0"/>
    <n v="54042319"/>
    <n v="0"/>
    <n v="22701257"/>
    <n v="23865090"/>
    <n v="44638361"/>
    <n v="0"/>
    <n v="20426126"/>
    <n v="66846914"/>
    <n v="0"/>
    <n v="0"/>
    <n v="0"/>
    <m/>
    <n v="738510046"/>
    <s v="RS"/>
    <s v="RS"/>
    <s v="En Ejecución "/>
  </r>
  <r>
    <n v="31"/>
    <s v="A"/>
    <x v="6"/>
    <s v="URBANO"/>
    <s v="SOCIAL"/>
    <s v="OSORNO"/>
    <s v="OSORNO"/>
    <n v="1"/>
    <s v="LIBRE"/>
    <s v="EJECUCION"/>
    <n v="30087456"/>
    <m/>
    <m/>
    <s v="30087456EJECUCION"/>
    <m/>
    <s v="** CONSTRUCCION CENTRO DE DIALIZADOS Y TRANSPLANTADOS RENALES"/>
    <s v="* CERT. CORE 133 ABRIL 2020 - INCORPORA SALDO"/>
    <m/>
    <m/>
    <m/>
    <m/>
    <m/>
    <m/>
    <n v="623418606"/>
    <n v="609651710"/>
    <m/>
    <n v="13766896"/>
    <n v="5565145"/>
    <n v="8201751"/>
    <m/>
    <n v="0"/>
    <n v="0"/>
    <n v="0"/>
    <n v="0"/>
    <n v="0"/>
    <n v="0"/>
    <n v="0"/>
    <n v="5565145"/>
    <m/>
    <m/>
    <m/>
    <m/>
    <n v="0"/>
    <s v="RS"/>
    <s v="RS"/>
    <s v="En Ejecución "/>
  </r>
  <r>
    <n v="31"/>
    <s v="A"/>
    <x v="7"/>
    <s v="RURAL"/>
    <s v="SOCIAL"/>
    <s v="OSORNO"/>
    <s v="OSORNO"/>
    <n v="1"/>
    <s v="PMB"/>
    <s v="EJECUCION"/>
    <n v="30257472"/>
    <m/>
    <m/>
    <s v="30257472EJECUCION"/>
    <s v="2308-101-LR19"/>
    <s v="* CONSTRUCCION RED DE ALCANTARILLADO Y PLANTA DE TRATAMIENTO SECTOR PICHIL, OSORNO"/>
    <s v="* ORD. 1862 29.10.20 SUBDERE RECONOCE PROVICISION PMB $144.900"/>
    <m/>
    <m/>
    <m/>
    <m/>
    <m/>
    <m/>
    <n v="144900000"/>
    <n v="0"/>
    <m/>
    <n v="144900000"/>
    <n v="47479757"/>
    <n v="97420243"/>
    <n v="0"/>
    <n v="0"/>
    <n v="27850889"/>
    <n v="0"/>
    <n v="0"/>
    <n v="0"/>
    <n v="0"/>
    <n v="0"/>
    <n v="19628868"/>
    <n v="0"/>
    <n v="0"/>
    <n v="0"/>
    <m/>
    <n v="0"/>
    <s v="RS"/>
    <s v="RS"/>
    <s v="En Liquidación / Licitación"/>
  </r>
  <r>
    <n v="31"/>
    <s v="A"/>
    <x v="7"/>
    <s v="RURAL"/>
    <s v="SOCIAL"/>
    <s v="OSORNO"/>
    <s v="OSORNO"/>
    <n v="1"/>
    <s v="LIBRE"/>
    <s v="EJECUCION"/>
    <n v="30257472"/>
    <m/>
    <m/>
    <s v="30257472EJECUCION"/>
    <s v="2308-101-LR19"/>
    <s v="* CONSTRUCCION RED DE ALCANTARILLADO Y PLANTA DE TRATAMIENTO SECTOR PICHIL, OSORNO"/>
    <s v="* CERT. CORE 175 20.06 - APRUEBA ETAPA EJECUCION CON CARGO FNDR. - * CERT. CORE 310 10.2020 - ACTUALIZA COSTO"/>
    <m/>
    <m/>
    <m/>
    <m/>
    <m/>
    <m/>
    <n v="416993000"/>
    <n v="0"/>
    <m/>
    <n v="0"/>
    <n v="0"/>
    <n v="0"/>
    <n v="0"/>
    <n v="0"/>
    <n v="0"/>
    <n v="0"/>
    <n v="0"/>
    <n v="0"/>
    <n v="0"/>
    <n v="0"/>
    <n v="0"/>
    <n v="0"/>
    <n v="0"/>
    <n v="0"/>
    <m/>
    <n v="416993000"/>
    <s v="RS"/>
    <s v="RS"/>
    <s v="En Liquidación / Licitación"/>
  </r>
  <r>
    <n v="31"/>
    <s v="A"/>
    <x v="6"/>
    <s v="URBANO"/>
    <s v="SOCIAL"/>
    <s v="OSORNO"/>
    <s v="OSORNO"/>
    <n v="1"/>
    <s v="LIBRE"/>
    <s v="EJECUCION"/>
    <n v="30062818"/>
    <m/>
    <m/>
    <s v="30062818EJECUCION"/>
    <m/>
    <s v="** AMPLIACION CESFAM OVEJERIA OSORNO"/>
    <s v="* CERT. CORE 117 ABRIL 2020 INCOPORA SALDO"/>
    <m/>
    <m/>
    <m/>
    <m/>
    <m/>
    <m/>
    <n v="3289875729"/>
    <n v="3213972235"/>
    <m/>
    <n v="67701742"/>
    <n v="4292996"/>
    <n v="63408746"/>
    <m/>
    <n v="0"/>
    <n v="4292996"/>
    <n v="0"/>
    <n v="0"/>
    <n v="0"/>
    <n v="0"/>
    <n v="0"/>
    <n v="0"/>
    <m/>
    <m/>
    <m/>
    <m/>
    <n v="8201752"/>
    <s v="RS"/>
    <s v="RS"/>
    <s v="En Ejecución "/>
  </r>
  <r>
    <n v="31"/>
    <s v="A"/>
    <x v="6"/>
    <s v="URBANO"/>
    <s v="SOCIAL"/>
    <s v="OSORNO"/>
    <s v="OSORNO"/>
    <n v="1"/>
    <s v="LIBRE"/>
    <s v="EJECUCION"/>
    <n v="30129384"/>
    <m/>
    <m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n v="0"/>
    <n v="0"/>
    <n v="0"/>
    <n v="0"/>
    <n v="0"/>
    <n v="7039913"/>
    <n v="0"/>
    <n v="0"/>
    <m/>
    <m/>
    <m/>
    <m/>
    <n v="0"/>
    <s v="RS"/>
    <s v="RS"/>
    <s v="En Ejecución "/>
  </r>
  <r>
    <n v="31"/>
    <s v="A"/>
    <x v="6"/>
    <s v="URBANO"/>
    <s v="SOCIAL"/>
    <s v="OSORNO"/>
    <s v="OSORNO"/>
    <n v="1"/>
    <s v="LIBRE"/>
    <s v="EJECUCION"/>
    <n v="30470902"/>
    <m/>
    <m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n v="0"/>
    <n v="0"/>
    <n v="0"/>
    <n v="0"/>
    <n v="0"/>
    <n v="0"/>
    <n v="0"/>
    <n v="0"/>
    <m/>
    <m/>
    <m/>
    <m/>
    <n v="0"/>
    <s v="RS"/>
    <s v="RS"/>
    <s v="En Ejecución "/>
  </r>
  <r>
    <n v="33"/>
    <s v="A"/>
    <x v="4"/>
    <s v="URBANO"/>
    <s v="SOCIAL"/>
    <s v="OSORNO"/>
    <s v="OSORNO"/>
    <n v="1"/>
    <s v="FRIL"/>
    <s v="EJECUCION"/>
    <s v="FRIL"/>
    <m/>
    <m/>
    <s v="FRILEJECUCION"/>
    <m/>
    <s v="FONDO REGIONAL DE INICIATIVAS LOCAL - ANEXO PAGINA 2"/>
    <m/>
    <m/>
    <m/>
    <m/>
    <m/>
    <m/>
    <m/>
    <n v="219181184"/>
    <n v="0"/>
    <m/>
    <n v="219181184"/>
    <n v="219181184"/>
    <n v="0"/>
    <n v="0"/>
    <n v="6750156"/>
    <n v="0"/>
    <n v="2958966"/>
    <n v="0"/>
    <n v="30866995"/>
    <n v="69416176"/>
    <n v="0"/>
    <n v="109188891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9099987654"/>
    <n v="13864577742"/>
    <m/>
    <n v="4143346004"/>
    <n v="3695941567"/>
    <n v="447404437"/>
    <n v="0"/>
    <n v="493714323"/>
    <n v="327203652"/>
    <n v="231652808"/>
    <n v="229131460"/>
    <n v="515745999"/>
    <n v="753655167"/>
    <n v="237199358"/>
    <n v="325836149"/>
    <n v="262457136"/>
    <n v="96501189"/>
    <n v="222844326"/>
    <m/>
    <n v="1109206390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OSORNO"/>
    <s v="OSORNO"/>
    <n v="1"/>
    <s v="LIBRE"/>
    <s v="EJECUCION"/>
    <n v="30463800"/>
    <m/>
    <m/>
    <s v="30463800EJECUCION"/>
    <m/>
    <s v="* REPOSICION HOSPEDERIA HOGAR DE CRISTO, OSORNO"/>
    <m/>
    <m/>
    <m/>
    <m/>
    <m/>
    <m/>
    <m/>
    <n v="4144186000"/>
    <n v="0"/>
    <m/>
    <n v="0"/>
    <n v="0"/>
    <n v="0"/>
    <n v="0"/>
    <n v="0"/>
    <n v="0"/>
    <n v="0"/>
    <n v="0"/>
    <n v="0"/>
    <n v="0"/>
    <n v="0"/>
    <n v="0"/>
    <n v="0"/>
    <n v="0"/>
    <n v="0"/>
    <m/>
    <n v="4144186000"/>
    <s v="RS"/>
    <s v="RS"/>
    <s v="En Licitación"/>
  </r>
  <r>
    <n v="31"/>
    <s v="A"/>
    <x v="1"/>
    <s v="URBANO"/>
    <s v="SOCIAL"/>
    <s v="OSORNO"/>
    <s v="OSORNO"/>
    <n v="1"/>
    <s v="LIBRE"/>
    <s v="EJECUCION"/>
    <n v="30123182"/>
    <s v="G"/>
    <m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0"/>
    <n v="0"/>
    <n v="0"/>
    <n v="0"/>
    <n v="0"/>
    <n v="0"/>
    <n v="0"/>
    <n v="0"/>
    <n v="0"/>
    <n v="0"/>
    <n v="0"/>
    <n v="0"/>
    <n v="0"/>
    <n v="0"/>
    <n v="0"/>
    <m/>
    <n v="5579270000"/>
    <s v="RS"/>
    <s v="RS"/>
    <s v="Licitación Adjudicada"/>
  </r>
  <r>
    <n v="31"/>
    <s v="N"/>
    <x v="3"/>
    <s v="URBANO"/>
    <s v="SOCIAL"/>
    <s v="OSORNO"/>
    <s v="OSORNO"/>
    <n v="1"/>
    <s v="LIBRE"/>
    <s v="DISEÑO"/>
    <n v="40015396"/>
    <m/>
    <s v="IGNACIO ORTIZ"/>
    <m/>
    <m/>
    <s v="** REPOSICION JUZGADO DE POLICIA LOCAL"/>
    <s v="*CERT. CORE 293 09.20 - INCORPORA Y CAMBIA NOMBRE"/>
    <m/>
    <m/>
    <s v="1857 11.20"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  <m/>
    <s v="En Licitación"/>
  </r>
  <r>
    <n v="31"/>
    <s v="N"/>
    <x v="1"/>
    <s v="URBANO"/>
    <s v="SOCIAL"/>
    <s v="OSORNO"/>
    <s v="OSORNO"/>
    <n v="1"/>
    <s v="LIBRE"/>
    <s v="EJECUCION"/>
    <n v="40019026"/>
    <m/>
    <s v="GLORIA QUEZADA"/>
    <m/>
    <m/>
    <s v="* REPOSICION DE VEREDAS SECTOR NORTE, OSORNO"/>
    <s v="*CERT. CORE 270 09.20 - INCORPORA Y AJUSTA COSTO"/>
    <m/>
    <m/>
    <s v="1854 11.20"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  <m/>
    <s v="En Licitación"/>
  </r>
  <r>
    <n v="31"/>
    <s v="N"/>
    <x v="3"/>
    <s v="URBANO"/>
    <s v="SOCIAL"/>
    <s v="OSORNO"/>
    <s v="OSORNO"/>
    <n v="1"/>
    <s v="LIBRE"/>
    <s v="EJECUCION"/>
    <n v="40008282"/>
    <m/>
    <m/>
    <m/>
    <m/>
    <s v="** REPOSICION SEXTA COMPAÑÍA DE BOMBEROS DE OSORNO"/>
    <s v="* CERT. CORE 321 11.20 - SE INCORPORA"/>
    <m/>
    <m/>
    <m/>
    <m/>
    <m/>
    <m/>
    <n v="988704000"/>
    <n v="0"/>
    <m/>
    <n v="0"/>
    <n v="0"/>
    <n v="0"/>
    <n v="0"/>
    <n v="0"/>
    <n v="0"/>
    <n v="0"/>
    <n v="0"/>
    <n v="0"/>
    <n v="0"/>
    <n v="0"/>
    <n v="0"/>
    <n v="0"/>
    <n v="0"/>
    <n v="0"/>
    <m/>
    <n v="988704000"/>
    <s v="RS"/>
    <m/>
    <s v="Convenio en Tramite"/>
  </r>
  <r>
    <n v="31"/>
    <s v="N"/>
    <x v="2"/>
    <s v="URBANO"/>
    <s v="SOCIAL"/>
    <s v="OSORNO"/>
    <s v="OSORNO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  <m/>
    <s v="Convenio en Tramite"/>
  </r>
  <r>
    <n v="31"/>
    <s v="N"/>
    <x v="1"/>
    <s v="URBANO"/>
    <s v="SOCIAL"/>
    <s v="OSORNO"/>
    <s v="OSORNO"/>
    <n v="1"/>
    <s v="LIBRE"/>
    <s v="EJECUCION"/>
    <n v="40019022"/>
    <m/>
    <m/>
    <s v="40019022EJECUCION"/>
    <m/>
    <s v="* REPOSICION VEREDAS POBLACION ANGULO, COMUNA DE OSORNO"/>
    <s v="* CERT. CORE 206 07.19 - SE INCORPORA AL PPTO 2019 CON CARGO AL FNDR / * CERT. CORE 162 05,20 CAMBIA NOMBRE "/>
    <m/>
    <m/>
    <s v="1556 08.20"/>
    <m/>
    <m/>
    <m/>
    <n v="519400000"/>
    <n v="0"/>
    <m/>
    <n v="0"/>
    <n v="0"/>
    <n v="0"/>
    <n v="0"/>
    <n v="0"/>
    <n v="0"/>
    <n v="0"/>
    <n v="0"/>
    <n v="0"/>
    <n v="0"/>
    <n v="0"/>
    <n v="0"/>
    <n v="0"/>
    <n v="0"/>
    <n v="0"/>
    <m/>
    <n v="51940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3317045000"/>
    <n v="0"/>
    <m/>
    <n v="0"/>
    <n v="0"/>
    <n v="0"/>
    <n v="0"/>
    <n v="0"/>
    <n v="0"/>
    <n v="0"/>
    <n v="0"/>
    <n v="0"/>
    <n v="0"/>
    <n v="0"/>
    <n v="0"/>
    <n v="0"/>
    <n v="0"/>
    <n v="0"/>
    <m/>
    <n v="1331704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OSORNO"/>
    <m/>
    <m/>
    <m/>
    <m/>
    <m/>
    <m/>
    <m/>
    <n v="42417032654"/>
    <n v="13864577742"/>
    <m/>
    <n v="4143346004"/>
    <n v="3695941567"/>
    <n v="447404437"/>
    <n v="0"/>
    <n v="493714323"/>
    <n v="327203652"/>
    <n v="231652808"/>
    <n v="229131460"/>
    <n v="515745999"/>
    <n v="753655167"/>
    <n v="237199358"/>
    <n v="325836149"/>
    <n v="262457136"/>
    <n v="96501189"/>
    <n v="222844326"/>
    <m/>
    <n v="2440910890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TO. OCTAY"/>
    <n v="2"/>
    <s v="LIBRE"/>
    <s v="DISEÑO"/>
    <n v="30412923"/>
    <m/>
    <m/>
    <s v="30412923DISEÑO"/>
    <m/>
    <s v="CONSTRUCCION POSTA SALUD EL PONCHO"/>
    <m/>
    <m/>
    <m/>
    <m/>
    <m/>
    <m/>
    <m/>
    <n v="19780000"/>
    <n v="7512000"/>
    <m/>
    <n v="0"/>
    <n v="0"/>
    <n v="0"/>
    <n v="0"/>
    <n v="0"/>
    <n v="0"/>
    <n v="0"/>
    <n v="0"/>
    <n v="0"/>
    <n v="0"/>
    <n v="0"/>
    <n v="0"/>
    <n v="0"/>
    <n v="0"/>
    <n v="0"/>
    <m/>
    <n v="12268000"/>
    <s v="RS"/>
    <s v="RS"/>
    <s v="En Liquidación"/>
  </r>
  <r>
    <n v="31"/>
    <s v="A"/>
    <x v="2"/>
    <s v="RURAL"/>
    <s v="SOCIAL"/>
    <s v="OSORNO"/>
    <s v="PTO. OCTAY"/>
    <n v="2"/>
    <s v="FIE"/>
    <s v="EJECUCION"/>
    <n v="30478036"/>
    <m/>
    <m/>
    <s v="30478036EJECUCION"/>
    <s v="739231-39-LR19"/>
    <s v="* REPOSICION ESCUELA RURAL EL ISLOTE RUPANCO, PUERTO OCTAY"/>
    <s v="* CERT. CORE 247 22.08.19 - APRUEBA REINCORPORAR CON CARGO AL FNDR./ CERT CORE. 336 19.11.20 - COSTO"/>
    <m/>
    <m/>
    <m/>
    <m/>
    <m/>
    <m/>
    <n v="1264238764"/>
    <n v="0"/>
    <m/>
    <n v="864563412"/>
    <n v="864563412"/>
    <n v="0"/>
    <n v="0"/>
    <n v="102163291"/>
    <n v="0"/>
    <n v="99666408"/>
    <n v="96671875"/>
    <n v="230229291"/>
    <n v="0"/>
    <n v="117327599"/>
    <n v="0"/>
    <n v="143857420"/>
    <n v="32277284"/>
    <n v="42370244"/>
    <m/>
    <n v="399675352"/>
    <s v="RS"/>
    <s v="RS"/>
    <s v="En Ejecución "/>
  </r>
  <r>
    <n v="29"/>
    <s v="A"/>
    <x v="4"/>
    <s v="RURAL"/>
    <s v="SOCIAL"/>
    <s v="OSORNO"/>
    <s v="PTO. OCTAY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17007052"/>
    <n v="17007052"/>
    <n v="0"/>
    <n v="0"/>
    <n v="0"/>
    <n v="0"/>
    <n v="0"/>
    <n v="0"/>
    <n v="0"/>
    <n v="0"/>
    <n v="0"/>
    <n v="0"/>
    <n v="17007052"/>
    <n v="0"/>
    <n v="0"/>
    <m/>
    <n v="30116948"/>
    <s v="RS*"/>
    <s v="C33"/>
    <s v="En Ejecución "/>
  </r>
  <r>
    <n v="31"/>
    <s v="A"/>
    <x v="1"/>
    <s v="RURAL"/>
    <s v="SOCIAL"/>
    <s v="OSORNO"/>
    <s v="PTO. OCTAY"/>
    <n v="2"/>
    <s v="FAR"/>
    <s v="EJECUCION"/>
    <n v="40008506"/>
    <m/>
    <m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203000"/>
    <n v="525203000"/>
    <n v="0"/>
    <n v="0"/>
    <n v="0"/>
    <n v="2000000"/>
    <n v="1390405"/>
    <n v="80806669"/>
    <n v="181999954"/>
    <n v="0"/>
    <n v="76487317"/>
    <n v="53359322"/>
    <n v="127159333"/>
    <n v="2000000"/>
    <n v="0"/>
    <m/>
    <n v="350000"/>
    <s v="RS*"/>
    <s v="C33"/>
    <s v="En Ejecución "/>
  </r>
  <r>
    <n v="33"/>
    <s v="A"/>
    <x v="4"/>
    <s v="URBANO"/>
    <s v="SOCIAL"/>
    <s v="OSORNO"/>
    <s v="PTO. OCTAY"/>
    <n v="2"/>
    <s v="FRIL"/>
    <s v="EJECUCION"/>
    <s v="FRIL"/>
    <m/>
    <m/>
    <s v="FRILEJECUCION"/>
    <m/>
    <s v="FONDO REGIONAL DE INICIATIVAS LOCAL - ANEXO PAGINA 2"/>
    <m/>
    <m/>
    <m/>
    <m/>
    <m/>
    <m/>
    <m/>
    <n v="104737595"/>
    <n v="0"/>
    <m/>
    <n v="104737595"/>
    <n v="104737595"/>
    <n v="0"/>
    <n v="0"/>
    <n v="0"/>
    <n v="0"/>
    <n v="0"/>
    <n v="41561249"/>
    <n v="0"/>
    <n v="0"/>
    <n v="0"/>
    <n v="63176346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961433359"/>
    <n v="7512000"/>
    <m/>
    <n v="1511511059"/>
    <n v="1511511059"/>
    <n v="0"/>
    <n v="0"/>
    <n v="102163291"/>
    <n v="2000000"/>
    <n v="101056813"/>
    <n v="219039793"/>
    <n v="412229245"/>
    <n v="0"/>
    <n v="193814916"/>
    <n v="116535668"/>
    <n v="288023805"/>
    <n v="34277284"/>
    <n v="42370244"/>
    <m/>
    <n v="4424103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RURAL"/>
    <s v="CONECTIVIDAD"/>
    <s v="OSORNO"/>
    <s v="PTO. OCTAY"/>
    <n v="2"/>
    <s v="FAR"/>
    <s v="EJECUCION"/>
    <n v="40013401"/>
    <m/>
    <m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0"/>
    <n v="0"/>
    <n v="0"/>
    <n v="0"/>
    <n v="0"/>
    <n v="0"/>
    <n v="0"/>
    <n v="0"/>
    <n v="0"/>
    <n v="0"/>
    <n v="0"/>
    <n v="0"/>
    <n v="0"/>
    <n v="0"/>
    <n v="0"/>
    <m/>
    <n v="449112000"/>
    <s v="RS*"/>
    <s v="C33"/>
    <s v="Convenio en Tramite"/>
  </r>
  <r>
    <n v="29"/>
    <s v="N"/>
    <x v="4"/>
    <s v="URBANO"/>
    <s v="SOCIAL"/>
    <s v="OSORNO"/>
    <s v="PTO. OCTAY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49112000"/>
    <n v="0"/>
    <m/>
    <n v="0"/>
    <n v="0"/>
    <n v="0"/>
    <n v="0"/>
    <n v="0"/>
    <n v="0"/>
    <n v="0"/>
    <n v="0"/>
    <n v="0"/>
    <n v="0"/>
    <n v="0"/>
    <n v="0"/>
    <n v="0"/>
    <n v="0"/>
    <n v="0"/>
    <m/>
    <n v="74911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ERTO OCTAY"/>
    <m/>
    <m/>
    <m/>
    <m/>
    <m/>
    <m/>
    <m/>
    <n v="2710545359"/>
    <n v="7512000"/>
    <m/>
    <n v="1511511059"/>
    <n v="1511511059"/>
    <n v="0"/>
    <n v="0"/>
    <n v="102163291"/>
    <n v="2000000"/>
    <n v="101056813"/>
    <n v="219039793"/>
    <n v="412229245"/>
    <n v="0"/>
    <n v="193814916"/>
    <n v="116535668"/>
    <n v="288023805"/>
    <n v="34277284"/>
    <n v="42370244"/>
    <m/>
    <n v="11915223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OSORNO"/>
    <s v="PURRANQUE"/>
    <n v="3"/>
    <s v="LIBRE"/>
    <s v="EJECUCION"/>
    <n v="30397335"/>
    <m/>
    <m/>
    <s v="30397335EJECUCION"/>
    <m/>
    <s v="CONSTRUCCION SERVICIO APR COLONIA PONCE, PURRANQUE"/>
    <m/>
    <m/>
    <m/>
    <m/>
    <m/>
    <m/>
    <m/>
    <n v="529939000"/>
    <n v="234367073"/>
    <m/>
    <n v="247512490"/>
    <n v="247512490"/>
    <n v="0"/>
    <n v="0"/>
    <n v="0"/>
    <n v="0"/>
    <n v="0"/>
    <n v="14949375"/>
    <n v="0"/>
    <n v="1437500"/>
    <n v="88750560"/>
    <n v="1437500"/>
    <n v="27733376"/>
    <n v="30903705"/>
    <n v="82300474"/>
    <m/>
    <n v="48059437"/>
    <s v="RS"/>
    <s v="RS"/>
    <s v="Paralizada"/>
  </r>
  <r>
    <n v="31"/>
    <s v="A"/>
    <x v="5"/>
    <s v="RURAL"/>
    <s v="SOCIAL"/>
    <s v="OSORNO"/>
    <s v="PURRANQUE"/>
    <n v="3"/>
    <s v="FAR"/>
    <s v="EJECUCION"/>
    <n v="30134930"/>
    <m/>
    <m/>
    <s v="30134930EJECUCION"/>
    <m/>
    <s v="CONSTRUCCION ESTADIO CORTE-ALTO, PURRANQUE"/>
    <m/>
    <m/>
    <m/>
    <m/>
    <m/>
    <m/>
    <m/>
    <n v="1004973000"/>
    <n v="315623727"/>
    <m/>
    <n v="602006659"/>
    <n v="602006659"/>
    <n v="0"/>
    <n v="0"/>
    <n v="0"/>
    <n v="99488179"/>
    <n v="51581924"/>
    <n v="0"/>
    <n v="74972489"/>
    <n v="28757605"/>
    <n v="118465254"/>
    <n v="0"/>
    <n v="125744916"/>
    <n v="102996292"/>
    <n v="0"/>
    <m/>
    <n v="87342614"/>
    <s v="RS"/>
    <s v="RS"/>
    <s v="En Ejecución "/>
  </r>
  <r>
    <n v="31"/>
    <s v="A"/>
    <x v="1"/>
    <s v="RURAL"/>
    <s v="SOCIAL"/>
    <s v="OSORNO"/>
    <s v="PURRANQUE"/>
    <n v="3"/>
    <s v="FAR"/>
    <s v="EJECUCION"/>
    <n v="40005410"/>
    <m/>
    <m/>
    <s v="40005410EJECUCION"/>
    <m/>
    <s v="CONSERVACION VEREDAS SECTOR CENTRO NORTE, COMUNA DE PURRANQUE (C33)"/>
    <m/>
    <m/>
    <m/>
    <m/>
    <m/>
    <m/>
    <m/>
    <n v="521481000"/>
    <n v="215960599"/>
    <m/>
    <n v="277529490"/>
    <n v="277529490"/>
    <n v="0"/>
    <n v="0"/>
    <n v="0"/>
    <n v="0"/>
    <n v="0"/>
    <n v="0"/>
    <n v="34551979"/>
    <n v="0"/>
    <n v="0"/>
    <n v="0"/>
    <n v="14219107"/>
    <n v="228758404"/>
    <n v="0"/>
    <m/>
    <n v="27990911"/>
    <s v="RS*"/>
    <s v="C33"/>
    <s v="En Ejecución "/>
  </r>
  <r>
    <n v="31"/>
    <s v="A"/>
    <x v="1"/>
    <s v="RURAL"/>
    <s v="SOCIAL"/>
    <s v="OSORNO"/>
    <s v="PURRANQUE"/>
    <n v="3"/>
    <s v="FAR"/>
    <s v="EJECUCION"/>
    <n v="40005409"/>
    <m/>
    <m/>
    <s v="40005409EJECUCION"/>
    <m/>
    <s v="CONSERVACION CAMINOS NO ENROLADOS COMUNA DE PURRANQUE (C33)"/>
    <m/>
    <m/>
    <m/>
    <m/>
    <m/>
    <m/>
    <m/>
    <n v="358631000"/>
    <n v="165275947"/>
    <m/>
    <n v="125059189"/>
    <n v="125059189"/>
    <n v="0"/>
    <n v="0"/>
    <n v="0"/>
    <n v="0"/>
    <n v="0"/>
    <n v="0"/>
    <n v="35943384"/>
    <n v="0"/>
    <n v="0"/>
    <n v="0"/>
    <n v="12234359"/>
    <n v="76881446"/>
    <n v="0"/>
    <m/>
    <n v="68295864"/>
    <s v="RS*"/>
    <s v="C33"/>
    <s v="En Ejecución "/>
  </r>
  <r>
    <n v="31"/>
    <s v="A"/>
    <x v="6"/>
    <s v="RURAL"/>
    <s v="SOCIAL"/>
    <s v="OSORNO"/>
    <s v="PURRANQUE"/>
    <n v="3"/>
    <s v="LIBRE"/>
    <s v="DISEÑO"/>
    <n v="30171924"/>
    <m/>
    <m/>
    <s v="30171924DISEÑO"/>
    <m/>
    <s v="REPOSICION POSTA RURAL COLONIA PONCE, PURRANQUE"/>
    <m/>
    <m/>
    <m/>
    <m/>
    <m/>
    <m/>
    <m/>
    <n v="21277640"/>
    <n v="16219730"/>
    <m/>
    <n v="0"/>
    <n v="0"/>
    <n v="0"/>
    <n v="0"/>
    <n v="0"/>
    <n v="0"/>
    <n v="0"/>
    <n v="0"/>
    <n v="0"/>
    <n v="0"/>
    <n v="0"/>
    <n v="0"/>
    <n v="0"/>
    <n v="0"/>
    <n v="0"/>
    <m/>
    <n v="5057910"/>
    <s v="RS"/>
    <s v="RS"/>
    <s v="En Ejecución "/>
  </r>
  <r>
    <n v="31"/>
    <s v="A"/>
    <x v="6"/>
    <s v="RURAL"/>
    <s v="SOCIAL"/>
    <s v="OSORNO"/>
    <s v="PURRANQUE"/>
    <n v="3"/>
    <s v="LIBRE"/>
    <s v="DISEÑO"/>
    <n v="30171875"/>
    <m/>
    <m/>
    <s v="30171875DISEÑO"/>
    <s v="3443-47-LE19"/>
    <s v="REPOSICION POSTA SALUD RURAL COLIGUAL, PURRANQUE"/>
    <m/>
    <m/>
    <m/>
    <m/>
    <m/>
    <m/>
    <m/>
    <n v="25140000"/>
    <n v="0"/>
    <m/>
    <n v="11610000"/>
    <n v="4610000"/>
    <n v="7000000"/>
    <n v="0"/>
    <n v="0"/>
    <n v="0"/>
    <n v="0"/>
    <n v="0"/>
    <n v="0"/>
    <n v="0"/>
    <n v="4610000"/>
    <n v="0"/>
    <n v="0"/>
    <n v="0"/>
    <n v="0"/>
    <m/>
    <n v="13530000"/>
    <s v="RS"/>
    <s v="RS"/>
    <s v="En Ejecución "/>
  </r>
  <r>
    <n v="31"/>
    <s v="A"/>
    <x v="6"/>
    <s v="RURAL"/>
    <s v="SOCIAL"/>
    <s v="OSORNO"/>
    <s v="PURRANQUE"/>
    <n v="3"/>
    <s v="LIBRE"/>
    <s v="DISEÑO"/>
    <n v="30171923"/>
    <m/>
    <m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0"/>
    <n v="0"/>
    <n v="0"/>
    <n v="0"/>
    <n v="0"/>
    <n v="0"/>
    <n v="0"/>
    <n v="0"/>
    <n v="0"/>
    <n v="0"/>
    <n v="0"/>
    <n v="0"/>
    <n v="0"/>
    <n v="0"/>
    <n v="0"/>
    <m/>
    <n v="11700000"/>
    <s v="RS"/>
    <s v="RS"/>
    <s v="En Ejecución "/>
  </r>
  <r>
    <n v="31"/>
    <s v="N"/>
    <x v="8"/>
    <s v="RURAL"/>
    <s v="SOCIAL"/>
    <s v="OSORNO"/>
    <s v="PURRANQUE"/>
    <n v="3"/>
    <s v="LIBRE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361000"/>
    <n v="153361000"/>
    <n v="0"/>
    <n v="0"/>
    <n v="0"/>
    <n v="153361000"/>
    <n v="0"/>
    <n v="0"/>
    <n v="0"/>
    <n v="0"/>
    <n v="0"/>
    <n v="0"/>
    <n v="0"/>
    <n v="0"/>
    <n v="0"/>
    <m/>
    <n v="270000"/>
    <s v="RS"/>
    <s v="RS"/>
    <s v="En Ejecución "/>
  </r>
  <r>
    <n v="33"/>
    <s v="A"/>
    <x v="4"/>
    <s v="URBANO"/>
    <s v="SOCIAL"/>
    <s v="OSORNO"/>
    <s v="PURRANQUE"/>
    <n v="3"/>
    <s v="FRIL"/>
    <s v="EJECUCION"/>
    <s v="FRIL"/>
    <m/>
    <m/>
    <s v="FRILEJECUCION"/>
    <m/>
    <s v="FONDO REGIONAL DE INICIATIVAS LOCAL - ANEXO PAGINA 2"/>
    <m/>
    <m/>
    <m/>
    <m/>
    <m/>
    <m/>
    <m/>
    <n v="130899609"/>
    <n v="0"/>
    <m/>
    <n v="130899609"/>
    <n v="130899609"/>
    <n v="0"/>
    <n v="0"/>
    <n v="68746010"/>
    <n v="42180911"/>
    <n v="12137911"/>
    <n v="0"/>
    <n v="0"/>
    <n v="0"/>
    <n v="6554029"/>
    <n v="1280748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765472249"/>
    <n v="955247076"/>
    <m/>
    <n v="1547978437"/>
    <n v="1540978437"/>
    <n v="7000000"/>
    <n v="0"/>
    <n v="68746010"/>
    <n v="295030090"/>
    <n v="63719835"/>
    <n v="14949375"/>
    <n v="145467852"/>
    <n v="30195105"/>
    <n v="218379843"/>
    <n v="2718248"/>
    <n v="179931758"/>
    <n v="439539847"/>
    <n v="82300474"/>
    <m/>
    <n v="26224673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URRANQUE"/>
    <n v="3"/>
    <s v="LIBRE"/>
    <s v="DISEÑO"/>
    <n v="30068433"/>
    <m/>
    <m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0"/>
    <n v="0"/>
    <n v="0"/>
    <n v="0"/>
    <n v="0"/>
    <n v="0"/>
    <n v="0"/>
    <n v="0"/>
    <n v="0"/>
    <n v="0"/>
    <n v="0"/>
    <n v="0"/>
    <n v="0"/>
    <n v="0"/>
    <n v="0"/>
    <m/>
    <n v="20374000"/>
    <s v="RS"/>
    <s v="RS"/>
    <s v="En Licitación"/>
  </r>
  <r>
    <n v="29"/>
    <s v="N"/>
    <x v="3"/>
    <s v="URBANO"/>
    <s v="SOCIAL"/>
    <s v="OSORNO"/>
    <s v="PURRANQUE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  <s v="C33"/>
    <s v="Convenio en Tramite"/>
  </r>
  <r>
    <n v="31"/>
    <s v="N"/>
    <x v="1"/>
    <s v="URBANO"/>
    <s v="SOCIAL"/>
    <s v="OSORNO"/>
    <s v="PURRANQUE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0"/>
    <n v="0"/>
    <n v="0"/>
    <n v="0"/>
    <n v="0"/>
    <n v="0"/>
    <n v="0"/>
    <n v="0"/>
    <n v="0"/>
    <n v="0"/>
    <n v="0"/>
    <n v="0"/>
    <n v="0"/>
    <n v="0"/>
    <n v="0"/>
    <m/>
    <n v="694291000"/>
    <s v="RS*"/>
    <s v="C33"/>
    <s v="Convenio en Confección"/>
  </r>
  <r>
    <n v="29"/>
    <s v="N"/>
    <x v="4"/>
    <s v="URBANO"/>
    <s v="SOCIAL"/>
    <s v="OSORNO"/>
    <s v="PURRANQUE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  <s v="C33"/>
    <s v="Convenio en Confección"/>
  </r>
  <r>
    <n v="31"/>
    <s v="N"/>
    <x v="1"/>
    <s v="URBANO"/>
    <s v="SOCIAL"/>
    <s v="OSORNO"/>
    <s v="PURRANQUE"/>
    <n v="3"/>
    <s v="LIBRE"/>
    <s v="EJECUCION"/>
    <n v="40019355"/>
    <m/>
    <m/>
    <s v="40019355EJECUCION"/>
    <m/>
    <s v="** CONSERVACION VEREDAS LOCALIDAD DE CORTE ALTO (C33)"/>
    <s v="* CERT. CORE 306 10.2020 - APRUEBA INCORPORAR"/>
    <m/>
    <m/>
    <m/>
    <m/>
    <m/>
    <m/>
    <n v="625991000"/>
    <n v="0"/>
    <m/>
    <n v="0"/>
    <n v="0"/>
    <n v="0"/>
    <n v="0"/>
    <n v="0"/>
    <n v="0"/>
    <n v="0"/>
    <n v="0"/>
    <n v="0"/>
    <n v="0"/>
    <n v="0"/>
    <n v="0"/>
    <n v="0"/>
    <n v="0"/>
    <n v="0"/>
    <m/>
    <n v="625991000"/>
    <s v="RS*"/>
    <s v="C33"/>
    <s v="Convenio en Tramite"/>
  </r>
  <r>
    <n v="31"/>
    <s v="N"/>
    <x v="1"/>
    <s v="RURAL"/>
    <s v="CONECTIVIDAD"/>
    <s v="OSORNO"/>
    <s v="PURRANQUE"/>
    <n v="3"/>
    <s v="FAR"/>
    <s v="EJECUCION"/>
    <n v="40019354"/>
    <m/>
    <m/>
    <s v="40019354EJECUCION"/>
    <m/>
    <s v="CONSERVACION CAMINOS NO ENROLADOS COLONIA PONCE (C33)"/>
    <m/>
    <m/>
    <m/>
    <s v="1635 09.20"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436472732"/>
    <n v="0"/>
    <m/>
    <n v="0"/>
    <n v="0"/>
    <n v="0"/>
    <n v="0"/>
    <n v="0"/>
    <n v="0"/>
    <n v="0"/>
    <n v="0"/>
    <n v="0"/>
    <n v="0"/>
    <n v="0"/>
    <n v="0"/>
    <n v="0"/>
    <n v="0"/>
    <n v="0"/>
    <m/>
    <n v="243647273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RRANQUE"/>
    <m/>
    <m/>
    <m/>
    <m/>
    <m/>
    <m/>
    <m/>
    <n v="5201944981"/>
    <n v="955247076"/>
    <m/>
    <n v="1547978437"/>
    <n v="1540978437"/>
    <n v="7000000"/>
    <n v="0"/>
    <n v="68746010"/>
    <n v="295030090"/>
    <n v="63719835"/>
    <n v="14949375"/>
    <n v="145467852"/>
    <n v="30195105"/>
    <n v="218379843"/>
    <n v="2718248"/>
    <n v="179931758"/>
    <n v="439539847"/>
    <n v="82300474"/>
    <m/>
    <n v="269871946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CONECTIVIDAD"/>
    <s v="OSORNO"/>
    <s v="PUYEHUE"/>
    <n v="4"/>
    <s v="FAR"/>
    <s v="EJECUCION"/>
    <n v="40001354"/>
    <m/>
    <m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76765456"/>
    <n v="176765456"/>
    <n v="0"/>
    <n v="0"/>
    <n v="0"/>
    <n v="0"/>
    <n v="0"/>
    <n v="0"/>
    <n v="0"/>
    <n v="0"/>
    <n v="176765456"/>
    <n v="0"/>
    <n v="0"/>
    <n v="0"/>
    <n v="0"/>
    <m/>
    <n v="22028663"/>
    <s v="RS*"/>
    <s v="C33"/>
    <s v="En Ejecución "/>
  </r>
  <r>
    <n v="31"/>
    <s v="A"/>
    <x v="2"/>
    <s v="RURAL"/>
    <s v="SOCIAL"/>
    <s v="OSORNO"/>
    <s v="PUYEHUE"/>
    <n v="4"/>
    <s v="LIBRE"/>
    <s v="EJECUCION"/>
    <n v="30067012"/>
    <m/>
    <m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6543847"/>
    <n v="6543847"/>
    <n v="0"/>
    <m/>
    <n v="1404852"/>
    <n v="2318481"/>
    <n v="0"/>
    <n v="0"/>
    <n v="0"/>
    <n v="678300"/>
    <n v="2142214"/>
    <n v="0"/>
    <m/>
    <m/>
    <m/>
    <m/>
    <n v="24326976"/>
    <s v="IN"/>
    <s v="IN"/>
    <s v="En Ejecución "/>
  </r>
  <r>
    <n v="29"/>
    <s v="A"/>
    <x v="1"/>
    <s v="URBANO"/>
    <s v="SOCIAL"/>
    <s v="OSORNO"/>
    <s v="PUYEHUE"/>
    <n v="4"/>
    <s v="LIBRE"/>
    <s v="EJECUCION"/>
    <n v="40018376"/>
    <m/>
    <m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  <s v="C33"/>
    <s v="Terminado"/>
  </r>
  <r>
    <n v="31"/>
    <s v="A"/>
    <x v="4"/>
    <s v="URBANO"/>
    <s v="CONECTIVIDAD"/>
    <s v="OSORNO"/>
    <s v="PUYEHUE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82961522"/>
    <n v="34613036"/>
    <n v="48348486"/>
    <n v="0"/>
    <n v="15576529"/>
    <n v="19036507"/>
    <n v="0"/>
    <n v="0"/>
    <n v="0"/>
    <n v="0"/>
    <n v="0"/>
    <n v="0"/>
    <n v="0"/>
    <n v="0"/>
    <n v="0"/>
    <m/>
    <n v="20054478"/>
    <s v="RS"/>
    <s v="RS"/>
    <s v="En Ejecución "/>
  </r>
  <r>
    <n v="33"/>
    <s v="A"/>
    <x v="4"/>
    <s v="URBANO"/>
    <s v="SOCIAL"/>
    <s v="OSORNO"/>
    <s v="PUYEHUE"/>
    <n v="4"/>
    <s v="FRIL"/>
    <s v="EJECUCION"/>
    <s v="FRIL"/>
    <m/>
    <m/>
    <s v="FRILEJECUCION"/>
    <m/>
    <s v="FONDO REGIONAL DE INICIATIVAS LOCAL - ANEXO PAGINA 2"/>
    <m/>
    <m/>
    <m/>
    <m/>
    <m/>
    <m/>
    <m/>
    <n v="160207000"/>
    <n v="0"/>
    <m/>
    <n v="160207000"/>
    <n v="160207000"/>
    <n v="0"/>
    <n v="0"/>
    <n v="11593920"/>
    <n v="0"/>
    <n v="16580652"/>
    <n v="22559210"/>
    <n v="0"/>
    <n v="54869950"/>
    <n v="0"/>
    <n v="24692135"/>
    <n v="0"/>
    <n v="29911133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702698160"/>
    <n v="3115184988"/>
    <m/>
    <n v="521103055"/>
    <n v="472754569"/>
    <n v="48348486"/>
    <n v="0"/>
    <n v="28575301"/>
    <n v="21354988"/>
    <n v="16580652"/>
    <n v="22559210"/>
    <n v="94625230"/>
    <n v="55548250"/>
    <n v="178907670"/>
    <n v="24692135"/>
    <n v="0"/>
    <n v="29911133"/>
    <n v="0"/>
    <m/>
    <n v="6641011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RURAL"/>
    <s v="CONECTIVIDAD"/>
    <s v="OSORNO"/>
    <s v="PUYEHUE"/>
    <n v="4"/>
    <s v="LIBRE"/>
    <s v="EJECUCION"/>
    <n v="30359222"/>
    <m/>
    <m/>
    <m/>
    <m/>
    <s v="** CONSERVACION CAMINOS NO ENROLADOS EN 7 SECTORES DE LA COMUNA DE PUYEHUE"/>
    <s v="* CERT. CORE 246 08.20 / CERT. CORE 279 09,20 - RECONOCE CARTERA DE REEMPLAZO"/>
    <m/>
    <m/>
    <m/>
    <n v="26527000"/>
    <m/>
    <m/>
    <n v="378086000"/>
    <n v="0"/>
    <m/>
    <n v="0"/>
    <n v="0"/>
    <n v="0"/>
    <n v="0"/>
    <n v="0"/>
    <n v="0"/>
    <n v="0"/>
    <n v="0"/>
    <n v="0"/>
    <n v="0"/>
    <n v="0"/>
    <n v="0"/>
    <n v="0"/>
    <n v="0"/>
    <n v="0"/>
    <m/>
    <n v="378086000"/>
    <s v="RS"/>
    <s v="RS"/>
    <s v="En Licitación"/>
  </r>
  <r>
    <n v="31"/>
    <s v="A"/>
    <x v="6"/>
    <s v="RURAL"/>
    <s v="SALUD"/>
    <s v="OSORNO"/>
    <s v="PUYEHUE"/>
    <n v="4"/>
    <s v="LIBRE"/>
    <s v="DISEÑO"/>
    <n v="40007052"/>
    <m/>
    <m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4400000"/>
    <n v="4400000"/>
    <n v="0"/>
    <n v="0"/>
    <n v="4400000"/>
    <n v="0"/>
    <n v="0"/>
    <n v="0"/>
    <n v="0"/>
    <n v="0"/>
    <n v="0"/>
    <n v="0"/>
    <n v="0"/>
    <n v="0"/>
    <n v="0"/>
    <m/>
    <n v="22127000"/>
    <s v="RS"/>
    <s v="RS"/>
    <s v="Licitación Desierta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404613000"/>
    <n v="0"/>
    <m/>
    <n v="4400000"/>
    <n v="4400000"/>
    <n v="0"/>
    <n v="0"/>
    <n v="4400000"/>
    <n v="0"/>
    <n v="0"/>
    <n v="0"/>
    <n v="0"/>
    <n v="0"/>
    <n v="0"/>
    <n v="0"/>
    <n v="0"/>
    <n v="0"/>
    <n v="0"/>
    <m/>
    <n v="400213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YEHUE"/>
    <m/>
    <m/>
    <m/>
    <m/>
    <m/>
    <m/>
    <m/>
    <n v="4107311160"/>
    <n v="3115184988"/>
    <m/>
    <n v="525503055"/>
    <n v="477154569"/>
    <n v="48348486"/>
    <n v="0"/>
    <n v="32975301"/>
    <n v="21354988"/>
    <n v="16580652"/>
    <n v="22559210"/>
    <n v="94625230"/>
    <n v="55548250"/>
    <n v="178907670"/>
    <n v="24692135"/>
    <n v="0"/>
    <n v="29911133"/>
    <n v="0"/>
    <m/>
    <n v="46662311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RIO NEGRO"/>
    <n v="5"/>
    <s v="LIBRE"/>
    <s v="DISEÑO"/>
    <n v="30088194"/>
    <m/>
    <m/>
    <s v="30088194DISEÑO"/>
    <m/>
    <s v="REPOSICION ESCUELA ANDREW JACKSON RIO NEGRO"/>
    <m/>
    <m/>
    <m/>
    <m/>
    <m/>
    <m/>
    <m/>
    <n v="154554067"/>
    <n v="112337477"/>
    <m/>
    <n v="42216590"/>
    <n v="42216590"/>
    <n v="0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x v="4"/>
    <s v="URBANO"/>
    <s v="SOCIAL"/>
    <s v="OSORNO"/>
    <s v="RIO NEGRO"/>
    <n v="5"/>
    <s v="FAR"/>
    <s v="EJECUCION"/>
    <n v="30284622"/>
    <m/>
    <m/>
    <s v="30284622EJECUCION"/>
    <s v="450-134-LR19"/>
    <s v="REPOSICION PLAZA DE ARMAS RIO NEGRO"/>
    <m/>
    <m/>
    <m/>
    <m/>
    <m/>
    <m/>
    <m/>
    <n v="692739000"/>
    <n v="0"/>
    <m/>
    <n v="668131467"/>
    <n v="668131467"/>
    <n v="0"/>
    <n v="0"/>
    <n v="0"/>
    <n v="0"/>
    <n v="0"/>
    <n v="1714285"/>
    <n v="1714285"/>
    <n v="1714285"/>
    <n v="113353943"/>
    <n v="245651400"/>
    <n v="181100621"/>
    <n v="122882648"/>
    <n v="0"/>
    <m/>
    <n v="24607533"/>
    <s v="RS"/>
    <s v="RS"/>
    <s v="En Ejecución "/>
  </r>
  <r>
    <n v="33"/>
    <s v="A"/>
    <x v="4"/>
    <s v="URBANO"/>
    <s v="SOCIAL"/>
    <s v="OSORNO"/>
    <s v="RIO NEGRO"/>
    <n v="5"/>
    <s v="FRIL"/>
    <s v="EJECUCION"/>
    <s v="FRIL"/>
    <m/>
    <m/>
    <s v="FRILEJECUCION"/>
    <m/>
    <s v="FONDO REGIONAL DE INICIATIVAS LOCAL - ANEXO PAGINA 3"/>
    <m/>
    <m/>
    <m/>
    <m/>
    <m/>
    <m/>
    <m/>
    <n v="219947037"/>
    <n v="0"/>
    <m/>
    <n v="219947037"/>
    <n v="219947037"/>
    <n v="0"/>
    <n v="0"/>
    <n v="40087327"/>
    <n v="0"/>
    <n v="0"/>
    <n v="0"/>
    <n v="24259524"/>
    <n v="44987754"/>
    <n v="0"/>
    <n v="0"/>
    <n v="110612432"/>
    <n v="0"/>
    <n v="0"/>
    <m/>
    <n v="0"/>
    <s v="RS**"/>
    <s v="FRIL"/>
    <s v="En Ejecución "/>
  </r>
  <r>
    <n v="31"/>
    <s v="A"/>
    <x v="4"/>
    <s v="URBANO"/>
    <s v="SOCIAL"/>
    <s v="OSORNO"/>
    <s v="RIO NEGRO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6960100"/>
    <n v="4816252"/>
    <n v="2143848"/>
    <m/>
    <n v="3070200"/>
    <n v="1746052"/>
    <n v="0"/>
    <n v="0"/>
    <n v="0"/>
    <m/>
    <m/>
    <m/>
    <m/>
    <m/>
    <m/>
    <m/>
    <n v="37997900"/>
    <s v="RS*"/>
    <s v="C33"/>
    <s v="En Ejecución "/>
  </r>
  <r>
    <n v="29"/>
    <s v="N"/>
    <x v="1"/>
    <s v="RURAL"/>
    <s v="CONECTIVIDAD"/>
    <s v="OSORNO"/>
    <s v="RIO NEGRO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912893991"/>
    <n v="913033364"/>
    <m/>
    <n v="937255194"/>
    <n v="935111346"/>
    <n v="2143848"/>
    <n v="0"/>
    <n v="43157527"/>
    <n v="1746052"/>
    <n v="0"/>
    <n v="1714285"/>
    <n v="25973809"/>
    <n v="46702039"/>
    <n v="155570533"/>
    <n v="245651400"/>
    <n v="291713053"/>
    <n v="122882648"/>
    <n v="0"/>
    <m/>
    <n v="6260543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OSORNO"/>
    <s v="RIO NEGRO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RIO NEGRO"/>
    <m/>
    <m/>
    <m/>
    <m/>
    <m/>
    <m/>
    <m/>
    <n v="1947233991"/>
    <n v="913033364"/>
    <m/>
    <n v="937255194"/>
    <n v="935111346"/>
    <n v="2143848"/>
    <n v="0"/>
    <n v="43157527"/>
    <n v="1746052"/>
    <n v="0"/>
    <n v="1714285"/>
    <n v="25973809"/>
    <n v="46702039"/>
    <n v="155570533"/>
    <n v="245651400"/>
    <n v="291713053"/>
    <n v="122882648"/>
    <n v="0"/>
    <m/>
    <n v="9694543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SAN JUAN DE LA COSTA"/>
    <n v="6"/>
    <s v="FIE"/>
    <s v="EJECUCION"/>
    <n v="30110580"/>
    <m/>
    <m/>
    <s v="30110580EJECUCION"/>
    <m/>
    <s v="REPOSICION LICEO INTERNADO ANTULAFKEN PUAUCHO"/>
    <s v="* CERT. CORE 307 10.2020 - AUMENTA PPTO"/>
    <m/>
    <m/>
    <m/>
    <m/>
    <m/>
    <m/>
    <n v="3749709000"/>
    <n v="3059398659"/>
    <m/>
    <n v="145505558"/>
    <n v="145505558"/>
    <n v="0"/>
    <n v="0"/>
    <n v="0"/>
    <n v="0"/>
    <n v="0"/>
    <n v="0"/>
    <n v="0"/>
    <n v="0"/>
    <n v="142672223"/>
    <n v="0"/>
    <n v="0"/>
    <n v="0"/>
    <n v="2833335"/>
    <m/>
    <n v="544804783"/>
    <s v="RS"/>
    <s v="RE"/>
    <s v="En Ejecución "/>
  </r>
  <r>
    <n v="31"/>
    <s v="N"/>
    <x v="8"/>
    <s v="RURAL"/>
    <s v="SOCIAL"/>
    <s v="OSORNO"/>
    <s v="SAN JUAN DE LA COSTA"/>
    <n v="6"/>
    <s v="LIBRE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x v="6"/>
    <s v="RURAL"/>
    <s v="SOCIAL"/>
    <s v="OSORNO"/>
    <s v="SAN JUAN DE LA COSTA"/>
    <n v="6"/>
    <s v="LIBRE"/>
    <s v="EJECUCION"/>
    <n v="30071878"/>
    <s v="SALUD"/>
    <m/>
    <s v="30071878EJECUCION"/>
    <m/>
    <s v="REPOSICION CONSULTORIO DE SALUD RURAL BAHIA MANSA"/>
    <m/>
    <m/>
    <m/>
    <m/>
    <m/>
    <m/>
    <m/>
    <n v="2587228000"/>
    <n v="0"/>
    <m/>
    <n v="35429902"/>
    <n v="26644784"/>
    <n v="8785118"/>
    <n v="0"/>
    <n v="0"/>
    <n v="0"/>
    <n v="0"/>
    <n v="0"/>
    <n v="0"/>
    <n v="12994362"/>
    <n v="0"/>
    <n v="901728"/>
    <n v="12748694"/>
    <n v="0"/>
    <n v="0"/>
    <m/>
    <n v="2551798098"/>
    <s v="RS"/>
    <s v="RS"/>
    <s v="En Ejecución "/>
  </r>
  <r>
    <n v="33"/>
    <s v="A"/>
    <x v="4"/>
    <s v="URBANO"/>
    <s v="SOCIAL"/>
    <s v="OSORNO"/>
    <s v="SAN JUAN DE LA COSTA"/>
    <n v="6"/>
    <s v="FRIL"/>
    <s v="EJECUCION"/>
    <s v="FRIL"/>
    <m/>
    <m/>
    <s v="FRILEJECUCION"/>
    <m/>
    <s v="FONDO REGIONAL DE INICIATIVAS LOCAL - ANEXO PAGINA 3"/>
    <m/>
    <m/>
    <m/>
    <m/>
    <m/>
    <m/>
    <m/>
    <n v="163643960"/>
    <n v="0"/>
    <m/>
    <n v="163643960"/>
    <n v="163643960"/>
    <n v="0"/>
    <n v="0"/>
    <n v="3931854"/>
    <n v="0"/>
    <n v="16195299"/>
    <n v="23535896"/>
    <n v="7574094"/>
    <n v="23293344"/>
    <n v="0"/>
    <n v="62159365"/>
    <n v="0"/>
    <n v="2695410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821510960"/>
    <n v="3059398659"/>
    <m/>
    <n v="650209420"/>
    <n v="641424302"/>
    <n v="8785118"/>
    <n v="0"/>
    <n v="3931854"/>
    <n v="0"/>
    <n v="16195299"/>
    <n v="23535896"/>
    <n v="7574094"/>
    <n v="36287706"/>
    <n v="448302223"/>
    <n v="63061093"/>
    <n v="12748694"/>
    <n v="26954108"/>
    <n v="2833335"/>
    <m/>
    <n v="311190288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JUAN DE LA COSTA"/>
    <m/>
    <m/>
    <m/>
    <m/>
    <m/>
    <m/>
    <m/>
    <n v="6821510960"/>
    <n v="3059398659"/>
    <m/>
    <n v="650209420"/>
    <n v="641424302"/>
    <n v="8785118"/>
    <n v="0"/>
    <n v="3931854"/>
    <n v="0"/>
    <n v="16195299"/>
    <n v="23535896"/>
    <n v="7574094"/>
    <n v="36287706"/>
    <n v="448302223"/>
    <n v="63061093"/>
    <n v="12748694"/>
    <n v="26954108"/>
    <n v="2833335"/>
    <m/>
    <n v="311190288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SAN PABLO"/>
    <n v="7"/>
    <s v="LIBRE"/>
    <s v="DISEÑO"/>
    <n v="30405773"/>
    <m/>
    <m/>
    <s v="30405773DISEÑO"/>
    <m/>
    <s v="REPOSICION POSTA RURAL LA POZA, COMUNA DE SAN PABLO"/>
    <m/>
    <m/>
    <m/>
    <m/>
    <m/>
    <m/>
    <m/>
    <n v="24900000"/>
    <n v="6679000"/>
    <m/>
    <n v="7947699"/>
    <n v="5050500"/>
    <n v="2897199"/>
    <n v="0"/>
    <n v="0"/>
    <n v="0"/>
    <n v="0"/>
    <n v="0"/>
    <n v="0"/>
    <n v="5050500"/>
    <n v="0"/>
    <n v="0"/>
    <n v="0"/>
    <n v="0"/>
    <n v="0"/>
    <m/>
    <n v="10273301"/>
    <s v="RS"/>
    <s v="RS"/>
    <s v="En Ejecución "/>
  </r>
  <r>
    <n v="29"/>
    <s v="A"/>
    <x v="2"/>
    <s v="URBANO"/>
    <s v="SOCIAL"/>
    <s v="OSORNO"/>
    <s v="SAN PABLO"/>
    <n v="7"/>
    <s v="FIE"/>
    <s v="EJECUCION"/>
    <n v="40000985"/>
    <m/>
    <m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8107"/>
    <n v="163408107"/>
    <n v="0"/>
    <n v="0"/>
    <n v="0"/>
    <n v="0"/>
    <n v="0"/>
    <n v="0"/>
    <n v="0"/>
    <n v="0"/>
    <n v="0"/>
    <n v="105255061"/>
    <n v="58153046"/>
    <n v="0"/>
    <n v="0"/>
    <m/>
    <n v="1635"/>
    <s v="RS*"/>
    <s v="C33"/>
    <s v="En Ejecución "/>
  </r>
  <r>
    <n v="29"/>
    <s v="N"/>
    <x v="6"/>
    <s v="URBANO"/>
    <s v="SOCIAL"/>
    <s v="OSORNO"/>
    <s v="SAN PABLO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29"/>
    <s v="N"/>
    <x v="4"/>
    <s v="URBANO"/>
    <s v="SOCIAL"/>
    <s v="OSORNO"/>
    <s v="SAN PABLO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  <s v="C33"/>
    <s v="Terminada"/>
  </r>
  <r>
    <n v="29"/>
    <s v="A"/>
    <x v="2"/>
    <s v="URBANO"/>
    <s v="SOCIAL"/>
    <s v="OSORNO"/>
    <s v="SAN PABLO"/>
    <n v="7"/>
    <s v="FIE"/>
    <s v="EJECUCION"/>
    <n v="40000986"/>
    <m/>
    <m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  <s v="C33"/>
    <s v="Terminada"/>
  </r>
  <r>
    <n v="33"/>
    <s v="A"/>
    <x v="4"/>
    <s v="URBANO"/>
    <s v="SOCIAL"/>
    <s v="OSORNO"/>
    <s v="SAN PABLO"/>
    <n v="7"/>
    <s v="FRIL"/>
    <s v="EJECUCION"/>
    <s v="FRIL"/>
    <m/>
    <m/>
    <s v="FRILEJECUCION"/>
    <m/>
    <s v="FONDO REGIONAL DE INICIATIVAS LOCAL - ANEXO PAGINA 3"/>
    <m/>
    <m/>
    <m/>
    <m/>
    <m/>
    <m/>
    <m/>
    <n v="96655189"/>
    <n v="0"/>
    <m/>
    <n v="96655189"/>
    <n v="96655189"/>
    <n v="0"/>
    <n v="0"/>
    <n v="9131929"/>
    <n v="7473676"/>
    <n v="0"/>
    <n v="0"/>
    <n v="0"/>
    <n v="0"/>
    <n v="3706026"/>
    <n v="44076261"/>
    <n v="0"/>
    <n v="32267297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852038359"/>
    <n v="144150258"/>
    <m/>
    <n v="697613165"/>
    <n v="694715966"/>
    <n v="2897199"/>
    <n v="0"/>
    <n v="9131929"/>
    <n v="7473676"/>
    <n v="0"/>
    <n v="299411869"/>
    <n v="89690300"/>
    <n v="5050500"/>
    <n v="44206027"/>
    <n v="149331322"/>
    <n v="58153046"/>
    <n v="32267297"/>
    <n v="0"/>
    <m/>
    <n v="1027493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CONECTIVIDAD"/>
    <s v="OSORNO"/>
    <s v="SAN PABLO"/>
    <n v="7"/>
    <s v="FAR"/>
    <s v="EJECUCION"/>
    <n v="30247072"/>
    <m/>
    <m/>
    <s v="30247072EJECUCION"/>
    <m/>
    <s v="MEJORAMIENTO ACCESO NORTE A SAN PABLO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PABLO"/>
    <m/>
    <m/>
    <m/>
    <m/>
    <m/>
    <m/>
    <m/>
    <n v="4266611359"/>
    <n v="144150258"/>
    <m/>
    <n v="697613165"/>
    <n v="694715966"/>
    <n v="2897199"/>
    <n v="0"/>
    <n v="9131929"/>
    <n v="7473676"/>
    <n v="0"/>
    <n v="299411869"/>
    <n v="89690300"/>
    <n v="5050500"/>
    <n v="44206027"/>
    <n v="149331322"/>
    <n v="58153046"/>
    <n v="32267297"/>
    <n v="0"/>
    <m/>
    <n v="342484793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OSORNO"/>
    <s v="PROV. OSORNO"/>
    <n v="8"/>
    <s v="LIBRE"/>
    <s v="EJECUCION"/>
    <n v="30086815"/>
    <s v="G"/>
    <m/>
    <s v="30086815EJECUCION"/>
    <m/>
    <s v="CONSTRUCCION  RELLENO SANITARIO PROV. DE OSORNO"/>
    <m/>
    <m/>
    <m/>
    <m/>
    <m/>
    <m/>
    <m/>
    <n v="15318985549"/>
    <n v="4736606083"/>
    <m/>
    <n v="0"/>
    <n v="0"/>
    <n v="0"/>
    <n v="0"/>
    <n v="0"/>
    <n v="0"/>
    <n v="0"/>
    <n v="0"/>
    <n v="0"/>
    <n v="0"/>
    <n v="0"/>
    <n v="0"/>
    <n v="0"/>
    <n v="0"/>
    <n v="0"/>
    <m/>
    <n v="10582379466"/>
    <s v="RS"/>
    <s v="RS"/>
    <s v="En Ejecución "/>
  </r>
  <r>
    <n v="31"/>
    <s v="A"/>
    <x v="1"/>
    <s v="RURAL"/>
    <s v="CONECTIVIDAD"/>
    <s v="OSORNO"/>
    <s v="PROV. OSORNO"/>
    <n v="8"/>
    <s v="FAR"/>
    <s v="EJECUCION"/>
    <n v="40001554"/>
    <m/>
    <m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  <s v="C33"/>
    <s v="En Ejecución "/>
  </r>
  <r>
    <n v="31"/>
    <s v="A"/>
    <x v="6"/>
    <s v="URBANO"/>
    <s v="SOCIAL"/>
    <s v="OSORNO"/>
    <s v="PROV. OSORNO"/>
    <n v="8"/>
    <s v="LIBRE"/>
    <s v="EJECUCION"/>
    <n v="30126279"/>
    <s v="SALUD"/>
    <m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  <s v="RS"/>
    <s v="En Ejecución "/>
  </r>
  <r>
    <n v="31"/>
    <s v="A"/>
    <x v="1"/>
    <s v="RURAL"/>
    <s v="CONECTIVIDAD"/>
    <s v="OSORNO"/>
    <s v="PROV. OSORNO"/>
    <n v="8"/>
    <s v="FAR"/>
    <s v="EJECUCION"/>
    <n v="30448275"/>
    <m/>
    <m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0"/>
    <n v="0"/>
    <n v="0"/>
    <n v="0"/>
    <n v="0"/>
    <n v="0"/>
    <n v="0"/>
    <n v="0"/>
    <n v="0"/>
    <n v="0"/>
    <n v="0"/>
    <n v="0"/>
    <n v="0"/>
    <n v="0"/>
    <n v="0"/>
    <m/>
    <n v="15971550"/>
    <s v="RS*"/>
    <s v="C33"/>
    <s v="En Ejecución "/>
  </r>
  <r>
    <n v="31"/>
    <s v="A"/>
    <x v="3"/>
    <s v="RURAL"/>
    <s v="SOCIAL"/>
    <s v="OSORNO"/>
    <s v="PROV. OSORNO"/>
    <n v="8"/>
    <s v="LIBRE"/>
    <s v="EJECUCION"/>
    <n v="30087497"/>
    <s v="G"/>
    <m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4427472264"/>
    <n v="3627472264"/>
    <n v="800000000"/>
    <n v="0"/>
    <n v="796996624"/>
    <n v="12104827"/>
    <n v="757593337"/>
    <n v="0"/>
    <n v="0"/>
    <n v="395388053"/>
    <n v="401942413"/>
    <n v="4837654"/>
    <n v="441994391"/>
    <n v="518614764"/>
    <n v="298000201"/>
    <m/>
    <n v="1379065355"/>
    <s v="RS"/>
    <s v="RS"/>
    <s v="En Ejecución "/>
  </r>
  <r>
    <n v="31"/>
    <s v="A"/>
    <x v="6"/>
    <s v="URBANO"/>
    <s v="SOCIAL"/>
    <s v="OSORNO"/>
    <s v="PROV. OSORNO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  <s v="RE"/>
    <s v="En Ejecución "/>
  </r>
  <r>
    <n v="29"/>
    <s v="N"/>
    <x v="6"/>
    <s v="URBANO"/>
    <s v="SOCIAL"/>
    <s v="OSORNO"/>
    <s v="PROV. OSORNO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  <s v="C33"/>
    <s v="Terminada"/>
  </r>
  <r>
    <n v="29"/>
    <s v="N"/>
    <x v="6"/>
    <s v="URBANO"/>
    <s v="SOCIAL"/>
    <s v="OSORNO"/>
    <s v="PROV. OSORNO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85557938"/>
    <n v="485557938"/>
    <n v="0"/>
    <n v="0"/>
    <n v="0"/>
    <n v="33871262"/>
    <n v="400876014"/>
    <n v="6922793"/>
    <n v="43887869"/>
    <n v="0"/>
    <n v="0"/>
    <n v="0"/>
    <m/>
    <m/>
    <m/>
    <m/>
    <n v="1546062"/>
    <s v="RS*"/>
    <s v="C33"/>
    <s v="En Ejecución "/>
  </r>
  <r>
    <n v="31"/>
    <s v="A"/>
    <x v="6"/>
    <s v="RURAL"/>
    <s v="SOCIAL"/>
    <s v="OSORNO"/>
    <s v="PROV. OSORNO"/>
    <n v="8"/>
    <s v="LIBRE"/>
    <s v="EJECUCION"/>
    <n v="30126943"/>
    <s v="SALUD"/>
    <m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  <s v="RS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5415717065"/>
    <n v="4606864501"/>
    <n v="808852564"/>
    <n v="0"/>
    <n v="796996624"/>
    <n v="45976089"/>
    <n v="1158469351"/>
    <n v="104826803"/>
    <n v="43887869"/>
    <n v="560620220"/>
    <n v="458602899"/>
    <n v="4837654"/>
    <n v="529620400"/>
    <n v="605026391"/>
    <n v="298000201"/>
    <m/>
    <n v="1558682874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OCIAL"/>
    <s v="OSORNO"/>
    <s v="PROV. OSORNO"/>
    <n v="8"/>
    <s v="LIBRE"/>
    <s v="EJECUCION"/>
    <n v="30402378"/>
    <m/>
    <m/>
    <s v="30402378EJECUCION"/>
    <m/>
    <s v="DIAGNOSTICO INFRAESTRUCTURA PSR DE LA RED ASISTENCIAL DE OSORNO"/>
    <m/>
    <m/>
    <m/>
    <m/>
    <m/>
    <m/>
    <m/>
    <n v="32260000"/>
    <n v="0"/>
    <m/>
    <n v="0"/>
    <n v="0"/>
    <n v="0"/>
    <n v="0"/>
    <n v="0"/>
    <n v="0"/>
    <n v="0"/>
    <n v="0"/>
    <n v="0"/>
    <n v="0"/>
    <n v="0"/>
    <n v="0"/>
    <n v="0"/>
    <n v="0"/>
    <n v="0"/>
    <m/>
    <n v="32260000"/>
    <s v="RS"/>
    <s v="RS"/>
    <s v="En Licitación"/>
  </r>
  <r>
    <n v="31"/>
    <s v="N"/>
    <x v="1"/>
    <s v="URBANO"/>
    <s v="AGUA POTABLE"/>
    <s v="OSORNO"/>
    <s v="PROV. OSORNO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402934916"/>
    <s v="RS"/>
    <s v="S-FICHA"/>
    <s v="En Licitación"/>
  </r>
  <r>
    <n v="29"/>
    <s v="N"/>
    <x v="6"/>
    <s v="URBANO"/>
    <s v="SOCIAL"/>
    <s v="OSORNO"/>
    <s v="PROV. OSORNO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  <s v="C33"/>
    <s v="Convenio en Confección"/>
  </r>
  <r>
    <n v="31"/>
    <s v="A"/>
    <x v="1"/>
    <s v="RURAL"/>
    <s v="CONECTIVIDAD"/>
    <s v="OSORNO"/>
    <s v="PROV. OSORNO"/>
    <n v="8"/>
    <s v="FAR"/>
    <s v="EJECUCION"/>
    <n v="30395473"/>
    <m/>
    <m/>
    <s v="30395473EJECUCION"/>
    <m/>
    <s v="CONSERVACION CAMINOS BASICOS,CAMINO U-925,CARRIL-MEDIALUNA PAMPAGRANDE (C33)"/>
    <m/>
    <m/>
    <m/>
    <m/>
    <m/>
    <m/>
    <m/>
    <n v="1688957000"/>
    <n v="0"/>
    <m/>
    <n v="0"/>
    <n v="0"/>
    <n v="0"/>
    <n v="0"/>
    <n v="0"/>
    <n v="0"/>
    <n v="0"/>
    <n v="0"/>
    <n v="0"/>
    <n v="0"/>
    <n v="0"/>
    <n v="0"/>
    <n v="0"/>
    <n v="0"/>
    <n v="0"/>
    <m/>
    <n v="1688957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177017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217696791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32573522567"/>
    <n v="9393959757"/>
    <m/>
    <n v="5415766149"/>
    <n v="4606913585"/>
    <n v="808852564"/>
    <n v="0"/>
    <n v="797045708"/>
    <n v="45976089"/>
    <n v="1158469351"/>
    <n v="104826803"/>
    <n v="43887869"/>
    <n v="560620220"/>
    <n v="458602899"/>
    <n v="4837654"/>
    <n v="529620400"/>
    <n v="605026391"/>
    <n v="298000201"/>
    <m/>
    <n v="1776379666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OSORNO"/>
    <m/>
    <m/>
    <m/>
    <m/>
    <m/>
    <m/>
    <m/>
    <n v="100045713031"/>
    <n v="31453063844"/>
    <m/>
    <n v="15429182483"/>
    <n v="14103750831"/>
    <n v="1325431652"/>
    <n v="0"/>
    <n v="1550865943"/>
    <n v="700784547"/>
    <n v="1587674758"/>
    <n v="915168691"/>
    <n v="1335194398"/>
    <n v="1488058987"/>
    <n v="1934983469"/>
    <n v="932663669"/>
    <n v="1622647892"/>
    <n v="1387359897"/>
    <n v="648348580"/>
    <m/>
    <n v="5316346670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LLANQUIHUE"/>
    <s v="P. MONTT"/>
    <n v="9"/>
    <s v="FIE"/>
    <s v="EJECUCION"/>
    <n v="30440174"/>
    <m/>
    <m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0"/>
    <n v="0"/>
    <n v="0"/>
    <n v="0"/>
    <n v="0"/>
    <n v="0"/>
    <n v="0"/>
    <n v="0"/>
    <n v="0"/>
    <n v="0"/>
    <n v="0"/>
    <n v="0"/>
    <n v="0"/>
    <n v="0"/>
    <n v="0"/>
    <m/>
    <n v="21031688"/>
    <s v="RS*"/>
    <s v="C33"/>
    <s v="En Ejecución "/>
  </r>
  <r>
    <n v="31"/>
    <s v="A"/>
    <x v="6"/>
    <s v="RURAL"/>
    <s v="SOCIAL"/>
    <s v="LLANQUIHUE"/>
    <s v="P. MONTT"/>
    <n v="9"/>
    <s v="LIBRE"/>
    <s v="DISEÑO"/>
    <n v="40005337"/>
    <m/>
    <m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0"/>
    <n v="0"/>
    <n v="0"/>
    <n v="0"/>
    <n v="0"/>
    <n v="0"/>
    <n v="0"/>
    <n v="0"/>
    <n v="0"/>
    <n v="0"/>
    <n v="0"/>
    <n v="0"/>
    <n v="0"/>
    <n v="0"/>
    <n v="0"/>
    <m/>
    <n v="49462000"/>
    <s v="RS"/>
    <s v="RS"/>
    <s v="En Ejecución "/>
  </r>
  <r>
    <n v="31"/>
    <s v="A"/>
    <x v="2"/>
    <s v="URBANO"/>
    <s v="SOCIAL"/>
    <s v="LLANQUIHUE"/>
    <s v="P. MONTT"/>
    <n v="9"/>
    <s v="LIBRE"/>
    <s v="EJECUCION"/>
    <n v="30103446"/>
    <m/>
    <m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1"/>
    <s v="URBANO"/>
    <s v="SOCIAL"/>
    <s v="LLANQUIHUE"/>
    <s v="P. MONTT"/>
    <n v="9"/>
    <s v="FAR"/>
    <s v="EJECUCION"/>
    <n v="30072731"/>
    <s v="G"/>
    <m/>
    <s v="30072731EJECUCION"/>
    <m/>
    <s v="* MEJORAMIENTO CALLE ANTONIO VARAS, PUERTO MONTT"/>
    <s v="* CERT. CORE 79 03.2020 - AUMENTA PPTO"/>
    <m/>
    <m/>
    <m/>
    <m/>
    <m/>
    <m/>
    <n v="8304377035"/>
    <n v="4050000"/>
    <m/>
    <n v="0"/>
    <n v="0"/>
    <n v="0"/>
    <n v="0"/>
    <n v="0"/>
    <n v="0"/>
    <n v="0"/>
    <n v="0"/>
    <n v="0"/>
    <n v="0"/>
    <n v="0"/>
    <n v="0"/>
    <n v="0"/>
    <n v="0"/>
    <n v="0"/>
    <m/>
    <n v="8300327035"/>
    <s v="RS"/>
    <s v="RS"/>
    <s v="En Ejecución "/>
  </r>
  <r>
    <n v="31"/>
    <s v="A"/>
    <x v="1"/>
    <s v="URBANO"/>
    <s v="CONECTIVIDAD"/>
    <s v="LLANQUIHUE"/>
    <s v="P. MONTT"/>
    <n v="9"/>
    <s v="LIBRE"/>
    <s v="EJECUCION"/>
    <n v="30080460"/>
    <m/>
    <m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  <s v="RS"/>
    <s v="En Ejecución "/>
  </r>
  <r>
    <n v="31"/>
    <s v="A"/>
    <x v="4"/>
    <s v="URBANO"/>
    <s v="SOCIAL"/>
    <s v="LLANQUIHUE"/>
    <s v="P. MONTT"/>
    <n v="9"/>
    <s v="LIBRE"/>
    <s v="EJECUCION"/>
    <n v="30104476"/>
    <m/>
    <m/>
    <s v="30104476EJECUCION"/>
    <m/>
    <s v="CONSTRUCCION CIERRE VERTEDERO MUNICIPAL COMUNA DE PUERTO MONTT"/>
    <m/>
    <m/>
    <m/>
    <m/>
    <m/>
    <m/>
    <m/>
    <n v="1111238000"/>
    <n v="2101000"/>
    <m/>
    <n v="308433000"/>
    <n v="196469954"/>
    <n v="111963046"/>
    <n v="0"/>
    <n v="41834918"/>
    <n v="20453178"/>
    <n v="10924338"/>
    <n v="14324183"/>
    <n v="1800000"/>
    <n v="36753623"/>
    <n v="32932146"/>
    <n v="16139435"/>
    <n v="1800000"/>
    <n v="19508133"/>
    <n v="0"/>
    <m/>
    <n v="800704000"/>
    <s v="RS"/>
    <s v="RS"/>
    <s v="En Ejecución "/>
  </r>
  <r>
    <n v="33"/>
    <s v="A"/>
    <x v="4"/>
    <s v="URBANO"/>
    <s v="SOCIAL"/>
    <s v="LLANQUIHUE"/>
    <s v="P. MONTT"/>
    <n v="9"/>
    <s v="FRIL"/>
    <s v="EJECUCION"/>
    <s v="FRIL"/>
    <m/>
    <m/>
    <s v="FRILEJECUCION"/>
    <m/>
    <s v="FONDO REGIONAL DE INICIATIVAS LOCAL - ANEXO PAGINA 4"/>
    <m/>
    <m/>
    <m/>
    <m/>
    <m/>
    <m/>
    <m/>
    <n v="8606378"/>
    <n v="0"/>
    <m/>
    <n v="8606378"/>
    <n v="8606378"/>
    <n v="0"/>
    <n v="0"/>
    <n v="0"/>
    <n v="0"/>
    <n v="4348712"/>
    <n v="0"/>
    <n v="684580"/>
    <n v="0"/>
    <n v="0"/>
    <n v="0"/>
    <n v="0"/>
    <n v="3573086"/>
    <n v="0"/>
    <m/>
    <n v="0"/>
    <s v="RS**"/>
    <s v="FRIL"/>
    <s v="En Ejecución "/>
  </r>
  <r>
    <n v="31"/>
    <s v="N"/>
    <x v="6"/>
    <s v="URBANO"/>
    <s v="SOCIAL"/>
    <s v="LLANQUIHUE"/>
    <s v="P. MONTT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8855488805"/>
    <n v="9223947042"/>
    <m/>
    <n v="422783890"/>
    <n v="310820844"/>
    <n v="111963046"/>
    <n v="0"/>
    <n v="41834918"/>
    <n v="20453178"/>
    <n v="15273050"/>
    <n v="14324183"/>
    <n v="4984580"/>
    <n v="36753623"/>
    <n v="32932146"/>
    <n v="16139435"/>
    <n v="1800000"/>
    <n v="89615941"/>
    <n v="36709790"/>
    <m/>
    <n v="920875787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P. MONTT"/>
    <n v="9"/>
    <s v="LIBRE"/>
    <s v="DISEÑO"/>
    <n v="30080922"/>
    <m/>
    <m/>
    <s v="30080922DISEÑO"/>
    <s v="2332-42-LE19"/>
    <s v="REPOSICIÓN POSTA DE SALUD RURAL DE HUELMO"/>
    <m/>
    <m/>
    <m/>
    <s v="335 15,02,19"/>
    <n v="23524000"/>
    <m/>
    <m/>
    <n v="23524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7560000"/>
    <s v="RS"/>
    <s v="RS"/>
    <s v="Liquidacion"/>
  </r>
  <r>
    <n v="31"/>
    <s v="A"/>
    <x v="6"/>
    <s v="RURAL"/>
    <s v="SOCIAL"/>
    <s v="LLANQUIHUE"/>
    <s v="P. MONTT"/>
    <n v="9"/>
    <s v="LIBRE"/>
    <s v="DISEÑO"/>
    <n v="30080921"/>
    <m/>
    <m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0"/>
    <n v="0"/>
    <n v="0"/>
    <n v="0"/>
    <n v="0"/>
    <n v="0"/>
    <n v="0"/>
    <n v="0"/>
    <n v="0"/>
    <n v="0"/>
    <n v="0"/>
    <n v="0"/>
    <n v="0"/>
    <n v="0"/>
    <n v="0"/>
    <m/>
    <n v="22645000"/>
    <s v="RS"/>
    <s v="RS"/>
    <s v="Licitación Adjudicada"/>
  </r>
  <r>
    <n v="31"/>
    <s v="A"/>
    <x v="6"/>
    <s v="RURAL"/>
    <s v="SOCIAL"/>
    <s v="LLANQUIHUE"/>
    <s v="P. MONTT"/>
    <n v="9"/>
    <s v="LIBRE"/>
    <s v="DISEÑO"/>
    <n v="30270222"/>
    <m/>
    <m/>
    <s v="30270222DISEÑO"/>
    <s v="2332-84-LE19"/>
    <s v="REPOSICIÓN POSTA DE SALUD RURAL DE CORRENTOSO"/>
    <m/>
    <m/>
    <m/>
    <m/>
    <m/>
    <m/>
    <m/>
    <n v="22000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6036000"/>
    <s v="RS"/>
    <s v="RS"/>
    <s v="Liquidacion"/>
  </r>
  <r>
    <n v="31"/>
    <s v="N"/>
    <x v="7"/>
    <s v="URBANO"/>
    <s v="ALCANTARILLADO"/>
    <s v="LLANQUIHUE"/>
    <s v="P. MONTT"/>
    <n v="9"/>
    <s v="LIBRE"/>
    <s v="EJECUCION"/>
    <n v="30429872"/>
    <s v="G"/>
    <m/>
    <s v="30429872EJECUCION"/>
    <m/>
    <s v="CONSTRUCCION REDES AGUA POTABLE Y ALC. VILLA LOS PINOS ALTOS"/>
    <m/>
    <m/>
    <m/>
    <s v="1101 18,05,20"/>
    <n v="445639000"/>
    <m/>
    <m/>
    <n v="445639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435639000"/>
    <s v="RS"/>
    <s v="RS"/>
    <s v="En Licitación"/>
  </r>
  <r>
    <n v="31"/>
    <s v="N"/>
    <x v="2"/>
    <s v="RURAL"/>
    <s v="SOCIAL"/>
    <s v="LLANQUIHUE"/>
    <s v="P. MONTT"/>
    <n v="9"/>
    <s v="LIBRE"/>
    <s v="EJECUCION"/>
    <n v="30106468"/>
    <m/>
    <m/>
    <s v="30077490EJECUCION"/>
    <m/>
    <s v="** REPOSICION ESCUELA RURAL LAGUNITAS COMUNA PUERTO MONTT"/>
    <s v="* CERT. CORE 06 01.20 - AUMENTA PPTO"/>
    <m/>
    <m/>
    <m/>
    <n v="2466782000"/>
    <m/>
    <m/>
    <n v="5496302000"/>
    <n v="0"/>
    <m/>
    <n v="8462000"/>
    <n v="0"/>
    <n v="8462000"/>
    <n v="0"/>
    <n v="0"/>
    <n v="0"/>
    <n v="0"/>
    <n v="0"/>
    <n v="0"/>
    <n v="0"/>
    <n v="0"/>
    <n v="0"/>
    <n v="0"/>
    <n v="0"/>
    <n v="0"/>
    <m/>
    <n v="5487840000"/>
    <s v="RS"/>
    <s v="RS"/>
    <s v="Convenio en Confección"/>
  </r>
  <r>
    <n v="31"/>
    <s v="N"/>
    <x v="2"/>
    <s v="URBANO"/>
    <s v="SOCIAL"/>
    <s v="LLANQUIHUE"/>
    <s v="P. MONTT"/>
    <n v="9"/>
    <s v="LIBRE"/>
    <s v="EJECUCION"/>
    <n v="30077490"/>
    <s v="G"/>
    <m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207486"/>
    <n v="207486"/>
    <n v="0"/>
    <n v="0"/>
    <n v="0"/>
    <n v="0"/>
    <n v="207486"/>
    <n v="0"/>
    <n v="0"/>
    <n v="0"/>
    <n v="0"/>
    <n v="0"/>
    <n v="0"/>
    <n v="0"/>
    <n v="0"/>
    <m/>
    <n v="2466574514"/>
    <s v="RS"/>
    <s v="RS"/>
    <s v="En Licitación"/>
  </r>
  <r>
    <n v="31"/>
    <s v="N"/>
    <x v="3"/>
    <s v="URBANO"/>
    <s v="SOCIAL"/>
    <s v="LLANQUIHUE"/>
    <s v="P. MONTT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0"/>
    <n v="0"/>
    <n v="0"/>
    <n v="0"/>
    <n v="0"/>
    <n v="0"/>
    <n v="0"/>
    <n v="0"/>
    <n v="0"/>
    <n v="0"/>
    <n v="0"/>
    <n v="0"/>
    <n v="0"/>
    <n v="0"/>
    <n v="0"/>
    <m/>
    <n v="929015000"/>
    <s v="RS"/>
    <s v="RS"/>
    <s v="En Licitación"/>
  </r>
  <r>
    <n v="31"/>
    <s v="N"/>
    <x v="1"/>
    <s v="URBANO"/>
    <s v="CONECTIVIDAD"/>
    <s v="LLANQUIHUE"/>
    <s v="P. MONTT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0"/>
    <n v="0"/>
    <n v="0"/>
    <n v="0"/>
    <n v="0"/>
    <n v="0"/>
    <n v="0"/>
    <n v="0"/>
    <n v="0"/>
    <n v="0"/>
    <n v="0"/>
    <n v="0"/>
    <n v="0"/>
    <n v="0"/>
    <n v="0"/>
    <m/>
    <n v="525598000"/>
    <s v="RS"/>
    <s v="RS"/>
    <s v="En Licitación"/>
  </r>
  <r>
    <n v="31"/>
    <s v="A"/>
    <x v="6"/>
    <s v="URBANO"/>
    <s v="SOCIAL"/>
    <s v="LLANQUIHUE"/>
    <s v="P. MONTT"/>
    <n v="9"/>
    <s v="LIBRE"/>
    <s v="EJECUCION"/>
    <n v="30128140"/>
    <m/>
    <m/>
    <s v="30128140EJECUCION"/>
    <m/>
    <s v="NORMALIZACION CESFAM ALERCE "/>
    <m/>
    <m/>
    <m/>
    <m/>
    <m/>
    <m/>
    <m/>
    <n v="4090104000"/>
    <n v="4000000"/>
    <m/>
    <n v="84879174"/>
    <n v="0"/>
    <n v="84879174"/>
    <n v="0"/>
    <n v="0"/>
    <n v="0"/>
    <n v="0"/>
    <n v="0"/>
    <n v="0"/>
    <n v="0"/>
    <n v="0"/>
    <n v="0"/>
    <n v="0"/>
    <n v="0"/>
    <n v="0"/>
    <m/>
    <n v="4001224826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4021609000"/>
    <n v="4000000"/>
    <m/>
    <n v="115476660"/>
    <n v="12135486"/>
    <n v="103341174"/>
    <n v="0"/>
    <n v="0"/>
    <n v="11928000"/>
    <n v="207486"/>
    <n v="0"/>
    <n v="0"/>
    <n v="0"/>
    <n v="0"/>
    <n v="0"/>
    <n v="0"/>
    <n v="0"/>
    <n v="0"/>
    <m/>
    <n v="1390213234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 MONTT"/>
    <m/>
    <m/>
    <m/>
    <m/>
    <m/>
    <m/>
    <m/>
    <n v="32877097805"/>
    <n v="9227947042"/>
    <m/>
    <n v="538260550"/>
    <n v="322956330"/>
    <n v="215304220"/>
    <n v="0"/>
    <n v="41834918"/>
    <n v="32381178"/>
    <n v="15480536"/>
    <n v="14324183"/>
    <n v="4984580"/>
    <n v="36753623"/>
    <n v="32932146"/>
    <n v="16139435"/>
    <n v="1800000"/>
    <n v="89615941"/>
    <n v="36709790"/>
    <m/>
    <n v="2311089021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SOCIAL"/>
    <s v="LLANQUIHUE"/>
    <s v="CALBUCO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183281550"/>
    <n v="0"/>
    <m/>
    <n v="183281550"/>
    <n v="183281550"/>
    <n v="0"/>
    <n v="0"/>
    <n v="0"/>
    <n v="34769391"/>
    <n v="0"/>
    <n v="34855390"/>
    <n v="0"/>
    <n v="35920984"/>
    <n v="0"/>
    <n v="15827056"/>
    <n v="31320144"/>
    <n v="30588585"/>
    <n v="0"/>
    <m/>
    <n v="0"/>
    <s v="RS***"/>
    <s v="SS.EE"/>
    <s v="En Ejecución "/>
  </r>
  <r>
    <n v="31"/>
    <s v="A"/>
    <x v="4"/>
    <s v="RURAL"/>
    <s v="SOCIAL"/>
    <s v="LLANQUIHUE"/>
    <s v="CALBUCO"/>
    <n v="10"/>
    <s v="LIBRE"/>
    <s v="EJECUCION"/>
    <n v="30087299"/>
    <m/>
    <m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43592879"/>
    <n v="73316155"/>
    <n v="0"/>
    <n v="10275530"/>
    <n v="0"/>
    <n v="24608012"/>
    <n v="26388871"/>
    <n v="41382967"/>
    <n v="40937499"/>
    <n v="0"/>
    <n v="0"/>
    <n v="0"/>
    <n v="0"/>
    <n v="0"/>
    <m/>
    <n v="2529416"/>
    <s v="RS"/>
    <s v="RS"/>
    <s v="En Ejecución "/>
  </r>
  <r>
    <n v="31"/>
    <s v="A"/>
    <x v="2"/>
    <s v="URBANO"/>
    <s v="SOCIAL"/>
    <s v="LLANQUIHUE"/>
    <s v="CALBUCO"/>
    <n v="10"/>
    <s v="LIBRE"/>
    <s v="EJECUCION"/>
    <n v="20086686"/>
    <s v="G"/>
    <m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0"/>
    <n v="0"/>
    <n v="0"/>
    <n v="0"/>
    <n v="0"/>
    <n v="0"/>
    <n v="0"/>
    <n v="0"/>
    <n v="0"/>
    <n v="0"/>
    <n v="0"/>
    <n v="0"/>
    <n v="0"/>
    <n v="0"/>
    <n v="0"/>
    <m/>
    <n v="9721966750"/>
    <s v="RS"/>
    <s v="RS"/>
    <s v="En Ejecución "/>
  </r>
  <r>
    <n v="31"/>
    <s v="A"/>
    <x v="2"/>
    <s v="RURAL"/>
    <s v="SOCIAL"/>
    <s v="LLANQUIHUE"/>
    <s v="CALBUCO"/>
    <n v="10"/>
    <s v="LIBRE"/>
    <s v="DISEÑO"/>
    <n v="30326322"/>
    <m/>
    <m/>
    <s v="30326322DISEÑO"/>
    <m/>
    <s v="REPOSICION ESCUELA BERNARDO OHIGGINS, CALBUCO"/>
    <m/>
    <m/>
    <m/>
    <m/>
    <m/>
    <m/>
    <m/>
    <n v="290974000"/>
    <n v="200000000"/>
    <m/>
    <n v="40974000"/>
    <n v="24490200"/>
    <n v="16483800"/>
    <n v="0"/>
    <n v="0"/>
    <n v="24490200"/>
    <n v="0"/>
    <n v="0"/>
    <n v="0"/>
    <n v="0"/>
    <n v="0"/>
    <n v="0"/>
    <n v="0"/>
    <n v="0"/>
    <n v="0"/>
    <m/>
    <n v="50000000"/>
    <s v="RS"/>
    <s v="RS"/>
    <s v="En Ejecución "/>
  </r>
  <r>
    <n v="33"/>
    <s v="A"/>
    <x v="4"/>
    <s v="URBANO"/>
    <s v="SOCIAL"/>
    <s v="LLANQUIHUE"/>
    <s v="CALBUCO"/>
    <n v="10"/>
    <s v="FRIL"/>
    <s v="EJECUCION"/>
    <s v="FRIL"/>
    <m/>
    <m/>
    <s v="FRILEJECUCION"/>
    <m/>
    <s v="FONDO REGIONAL DE INICIATIVAS LOCAL - ANEXO PAGINA 4"/>
    <m/>
    <m/>
    <m/>
    <m/>
    <m/>
    <m/>
    <m/>
    <n v="91627806"/>
    <n v="0"/>
    <m/>
    <n v="91627806"/>
    <n v="91627806"/>
    <n v="0"/>
    <n v="0"/>
    <n v="0"/>
    <n v="0"/>
    <n v="0"/>
    <n v="0"/>
    <n v="14021603"/>
    <n v="7264992"/>
    <n v="0"/>
    <n v="61444815"/>
    <n v="8896396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739081819"/>
    <n v="1431793263"/>
    <m/>
    <n v="532792390"/>
    <n v="442992435"/>
    <n v="89799955"/>
    <n v="0"/>
    <n v="10275530"/>
    <n v="59259591"/>
    <n v="24608012"/>
    <n v="61244261"/>
    <n v="55404570"/>
    <n v="84123475"/>
    <n v="0"/>
    <n v="77271871"/>
    <n v="40216540"/>
    <n v="30588585"/>
    <n v="0"/>
    <m/>
    <n v="97744961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9"/>
    <s v="URBANO"/>
    <s v="SOCIAL"/>
    <s v="LLANQUIHUE"/>
    <s v="CALBUCO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0"/>
    <n v="0"/>
    <n v="0"/>
    <n v="0"/>
    <n v="0"/>
    <n v="0"/>
    <n v="0"/>
    <n v="0"/>
    <n v="0"/>
    <n v="0"/>
    <n v="0"/>
    <n v="0"/>
    <n v="0"/>
    <n v="0"/>
    <n v="0"/>
    <m/>
    <n v="1553691000"/>
    <s v="RS"/>
    <s v="RS"/>
    <s v="En Licitación"/>
  </r>
  <r>
    <n v="31"/>
    <s v="N"/>
    <x v="1"/>
    <s v="URBANO"/>
    <s v="CONECTIVIDAD"/>
    <s v="LLANQUIHUE"/>
    <s v="CALBUCO"/>
    <n v="10"/>
    <s v="FAR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0"/>
    <n v="0"/>
    <n v="0"/>
    <n v="0"/>
    <n v="0"/>
    <n v="0"/>
    <n v="0"/>
    <n v="0"/>
    <n v="0"/>
    <n v="0"/>
    <n v="0"/>
    <n v="0"/>
    <n v="0"/>
    <n v="0"/>
    <n v="0"/>
    <m/>
    <n v="365318000"/>
    <s v="RS"/>
    <s v="RS"/>
    <s v="Convenio en Tramite"/>
  </r>
  <r>
    <n v="31"/>
    <s v="N"/>
    <x v="1"/>
    <s v="URBANO"/>
    <s v="CONECTIVIDAD"/>
    <s v="LLANQUIHUE"/>
    <s v="CALBUCO"/>
    <n v="10"/>
    <s v="FAR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0"/>
    <n v="0"/>
    <n v="0"/>
    <n v="0"/>
    <n v="0"/>
    <n v="0"/>
    <n v="0"/>
    <n v="0"/>
    <n v="0"/>
    <n v="0"/>
    <n v="0"/>
    <n v="0"/>
    <n v="0"/>
    <n v="0"/>
    <n v="0"/>
    <m/>
    <n v="437544000"/>
    <s v="RS"/>
    <s v="RS"/>
    <s v="Convenio en Tramite"/>
  </r>
  <r>
    <n v="22"/>
    <s v="N"/>
    <x v="1"/>
    <s v="URBANO"/>
    <s v="SOCIAL"/>
    <s v="LLANQUIHUE"/>
    <s v="CALBUCO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10000000"/>
    <s v="RS*"/>
    <s v="C33"/>
    <s v="En Licitación (08.07.20)"/>
  </r>
  <r>
    <n v="31"/>
    <s v="N"/>
    <x v="7"/>
    <s v="RURAL"/>
    <s v="AGUA POTABLE"/>
    <s v="LLANQUIHUE"/>
    <s v="CALBUCO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0"/>
    <n v="0"/>
    <n v="0"/>
    <n v="0"/>
    <n v="0"/>
    <n v="0"/>
    <n v="0"/>
    <n v="0"/>
    <n v="0"/>
    <n v="0"/>
    <n v="0"/>
    <n v="0"/>
    <n v="0"/>
    <n v="0"/>
    <n v="0"/>
    <m/>
    <n v="341707000"/>
    <s v="RS"/>
    <s v="RS"/>
    <s v="Convenio en Tramite"/>
  </r>
  <r>
    <n v="31"/>
    <s v="N"/>
    <x v="7"/>
    <s v="RURAL"/>
    <s v="AGUA POTABLE"/>
    <s v="LLANQUIHUE"/>
    <s v="CALBUCO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0"/>
    <n v="0"/>
    <n v="0"/>
    <n v="0"/>
    <n v="0"/>
    <n v="0"/>
    <n v="0"/>
    <n v="0"/>
    <n v="0"/>
    <n v="0"/>
    <n v="0"/>
    <n v="0"/>
    <n v="0"/>
    <n v="0"/>
    <n v="0"/>
    <m/>
    <n v="947807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756067000"/>
    <n v="0"/>
    <m/>
    <n v="0"/>
    <n v="0"/>
    <n v="0"/>
    <n v="0"/>
    <n v="0"/>
    <n v="0"/>
    <n v="0"/>
    <n v="0"/>
    <n v="0"/>
    <n v="0"/>
    <n v="0"/>
    <n v="0"/>
    <n v="0"/>
    <n v="0"/>
    <n v="0"/>
    <m/>
    <n v="3756067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LBUCO"/>
    <m/>
    <m/>
    <m/>
    <m/>
    <m/>
    <m/>
    <m/>
    <n v="15495148819"/>
    <n v="1431793263"/>
    <m/>
    <n v="532792390"/>
    <n v="442992435"/>
    <n v="89799955"/>
    <n v="0"/>
    <n v="10275530"/>
    <n v="59259591"/>
    <n v="24608012"/>
    <n v="61244261"/>
    <n v="55404570"/>
    <n v="84123475"/>
    <n v="0"/>
    <n v="77271871"/>
    <n v="40216540"/>
    <n v="30588585"/>
    <n v="0"/>
    <m/>
    <n v="135305631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COCHAMO"/>
    <n v="11"/>
    <s v="LIBRE"/>
    <s v="DISEÑO"/>
    <n v="30085125"/>
    <s v="V"/>
    <m/>
    <s v="30085125DISEÑO"/>
    <m/>
    <s v="REPOSICION POSTA DE SALUD RURAL PASO EL LEON, COCHAMO"/>
    <m/>
    <m/>
    <m/>
    <m/>
    <m/>
    <m/>
    <m/>
    <n v="23800000"/>
    <n v="1300000"/>
    <m/>
    <n v="13700000"/>
    <n v="8800000"/>
    <n v="4900000"/>
    <n v="0"/>
    <n v="0"/>
    <n v="0"/>
    <n v="0"/>
    <n v="0"/>
    <n v="0"/>
    <n v="4400000"/>
    <n v="0"/>
    <n v="0"/>
    <n v="0"/>
    <n v="4400000"/>
    <n v="0"/>
    <m/>
    <n v="8800000"/>
    <s v="RS"/>
    <s v="RS"/>
    <s v="En Ejecución "/>
  </r>
  <r>
    <n v="31"/>
    <s v="A"/>
    <x v="5"/>
    <s v="RURAL"/>
    <s v="SOCIAL"/>
    <s v="LLANQUIHUE"/>
    <s v="COCHAMO"/>
    <n v="11"/>
    <s v="LIBRE"/>
    <s v="DISEÑO"/>
    <n v="30328431"/>
    <s v="V"/>
    <m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  <s v="RS"/>
    <s v="En Ejecución "/>
  </r>
  <r>
    <n v="29"/>
    <s v="A"/>
    <x v="6"/>
    <s v="RURAL"/>
    <s v="SOCIAL"/>
    <s v="LLANQUIHUE"/>
    <s v="COCHAMO"/>
    <n v="11"/>
    <s v="FAR"/>
    <s v="EJECUCION"/>
    <n v="40005418"/>
    <m/>
    <m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  <s v="C33"/>
    <s v="Terminada"/>
  </r>
  <r>
    <n v="31"/>
    <s v="A"/>
    <x v="2"/>
    <s v="URBANO"/>
    <s v="SOCIAL"/>
    <s v="LLANQUIHUE"/>
    <s v="COCHAMO"/>
    <n v="11"/>
    <s v="LIBRE"/>
    <s v="DISEÑO"/>
    <n v="40006863"/>
    <m/>
    <m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37242600"/>
    <n v="22757400"/>
    <n v="14485200"/>
    <n v="0"/>
    <n v="0"/>
    <n v="22757400"/>
    <n v="0"/>
    <n v="0"/>
    <n v="0"/>
    <n v="0"/>
    <n v="0"/>
    <n v="0"/>
    <n v="0"/>
    <n v="0"/>
    <n v="0"/>
    <m/>
    <n v="92187400"/>
    <s v="RS"/>
    <s v="RS"/>
    <s v="En Ejecución "/>
  </r>
  <r>
    <n v="29"/>
    <s v="N"/>
    <x v="3"/>
    <s v="RURAL"/>
    <s v="SOCIAL"/>
    <s v="LLANQUIHUE"/>
    <s v="COCHAMO"/>
    <n v="11"/>
    <s v="LIBRE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09848930"/>
    <n v="109848930"/>
    <n v="0"/>
    <n v="0"/>
    <n v="0"/>
    <n v="109848930"/>
    <n v="0"/>
    <n v="0"/>
    <n v="0"/>
    <n v="0"/>
    <n v="0"/>
    <n v="0"/>
    <n v="0"/>
    <n v="0"/>
    <n v="0"/>
    <m/>
    <n v="17841070"/>
    <s v="RS*"/>
    <s v="C33"/>
    <s v="En Ejecución "/>
  </r>
  <r>
    <n v="29"/>
    <s v="N"/>
    <x v="2"/>
    <s v="URBANO"/>
    <s v="SOCIAL"/>
    <s v="LLANQUIHUE"/>
    <s v="COCHAMO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63994"/>
    <n v="290663944"/>
    <n v="50"/>
    <n v="0"/>
    <n v="0"/>
    <n v="290663944"/>
    <n v="0"/>
    <n v="0"/>
    <n v="0"/>
    <n v="0"/>
    <n v="0"/>
    <n v="0"/>
    <n v="0"/>
    <n v="0"/>
    <n v="0"/>
    <m/>
    <n v="10006"/>
    <s v="RS*"/>
    <s v="C33"/>
    <s v="En Ejecución "/>
  </r>
  <r>
    <n v="33"/>
    <s v="A"/>
    <x v="4"/>
    <s v="URBANO"/>
    <s v="SOCIAL"/>
    <s v="LLANQUIHUE"/>
    <s v="COCHAMO"/>
    <n v="11"/>
    <s v="FRIL"/>
    <s v="EJECUCION"/>
    <s v="FRIL"/>
    <m/>
    <m/>
    <s v="FRILEJECUCION"/>
    <m/>
    <s v="FONDO REGIONAL DE INICIATIVAS LOCAL - ANEXO PAGINA 4"/>
    <m/>
    <m/>
    <m/>
    <m/>
    <m/>
    <m/>
    <m/>
    <n v="144979161"/>
    <n v="0"/>
    <m/>
    <n v="144979161"/>
    <n v="144979161"/>
    <n v="0"/>
    <n v="0"/>
    <n v="6662259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884659161"/>
    <n v="2300000"/>
    <m/>
    <n v="763520685"/>
    <n v="724595435"/>
    <n v="38925250"/>
    <n v="0"/>
    <n v="66622590"/>
    <n v="423270274"/>
    <n v="0"/>
    <n v="127806000"/>
    <n v="0"/>
    <n v="4400000"/>
    <n v="9381246"/>
    <n v="20841695"/>
    <n v="0"/>
    <n v="65693630"/>
    <n v="6580000"/>
    <m/>
    <n v="11883847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RURAL"/>
    <s v="AGUA POTABLE"/>
    <s v="LLANQUIHUE"/>
    <s v="COCHAMO"/>
    <n v="11"/>
    <s v="FDL"/>
    <s v="EJECUCION"/>
    <n v="30116479"/>
    <m/>
    <m/>
    <s v="30116479EJECUCION"/>
    <s v="4831-7-LR20"/>
    <s v="* CONSTRUCCION SISTEMA APR DE LLAGUEPE"/>
    <s v="* CERT. CORE 41 07.02.20 - ACTUALIZA COSTO / * CERT. CORE 308 10.2020 - ACTUALIZA COSTO / DECRETO "/>
    <m/>
    <m/>
    <s v="781 18,03,20"/>
    <n v="425454000"/>
    <m/>
    <m/>
    <n v="606455904"/>
    <n v="0"/>
    <m/>
    <n v="0"/>
    <n v="0"/>
    <n v="0"/>
    <n v="0"/>
    <n v="0"/>
    <n v="0"/>
    <n v="0"/>
    <n v="0"/>
    <n v="0"/>
    <n v="0"/>
    <n v="0"/>
    <n v="0"/>
    <n v="0"/>
    <n v="0"/>
    <n v="0"/>
    <m/>
    <n v="606455904"/>
    <s v="RS"/>
    <s v="RS"/>
    <s v="En Licitación"/>
  </r>
  <r>
    <n v="31"/>
    <s v="N"/>
    <x v="2"/>
    <s v="RURAL"/>
    <s v="SOCIAL"/>
    <s v="LLANQUIHUE"/>
    <s v="COCHAMO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0"/>
    <n v="0"/>
    <n v="0"/>
    <n v="0"/>
    <n v="0"/>
    <n v="0"/>
    <n v="0"/>
    <n v="0"/>
    <n v="0"/>
    <n v="0"/>
    <n v="0"/>
    <n v="0"/>
    <n v="0"/>
    <n v="0"/>
    <n v="0"/>
    <m/>
    <n v="122370000"/>
    <s v="RS"/>
    <s v="RS"/>
    <s v="Convenio en Tramite"/>
  </r>
  <r>
    <n v="31"/>
    <s v="N"/>
    <x v="8"/>
    <s v="RURAL"/>
    <s v="ENERGIA"/>
    <s v="LLANQUIHUE"/>
    <s v="COCHAMO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0"/>
    <n v="0"/>
    <n v="0"/>
    <n v="0"/>
    <n v="0"/>
    <n v="0"/>
    <n v="0"/>
    <n v="0"/>
    <n v="0"/>
    <n v="0"/>
    <n v="0"/>
    <n v="0"/>
    <n v="0"/>
    <n v="0"/>
    <n v="0"/>
    <m/>
    <n v="769101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497926904"/>
    <n v="0"/>
    <m/>
    <n v="0"/>
    <n v="0"/>
    <n v="0"/>
    <n v="0"/>
    <n v="0"/>
    <n v="0"/>
    <n v="0"/>
    <n v="0"/>
    <n v="0"/>
    <n v="0"/>
    <n v="0"/>
    <n v="0"/>
    <n v="0"/>
    <n v="0"/>
    <n v="0"/>
    <m/>
    <n v="149792690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OCHAMO"/>
    <m/>
    <m/>
    <m/>
    <m/>
    <m/>
    <m/>
    <m/>
    <n v="2382586065"/>
    <n v="2300000"/>
    <m/>
    <n v="763520685"/>
    <n v="724595435"/>
    <n v="38925250"/>
    <n v="0"/>
    <n v="66622590"/>
    <n v="423270274"/>
    <n v="0"/>
    <n v="127806000"/>
    <n v="0"/>
    <n v="4400000"/>
    <n v="9381246"/>
    <n v="20841695"/>
    <n v="0"/>
    <n v="65693630"/>
    <n v="6580000"/>
    <m/>
    <n v="161676538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LLANQUIHUE"/>
    <s v="FRESIA"/>
    <n v="12"/>
    <s v="LIBRE"/>
    <s v="EJECUCION"/>
    <n v="30088011"/>
    <s v="G"/>
    <m/>
    <s v="30088011EJECUCION"/>
    <m/>
    <s v="CONSTRUCCION PLANTA DE TRATAMIENTO PARGA"/>
    <m/>
    <m/>
    <m/>
    <m/>
    <m/>
    <m/>
    <m/>
    <n v="646979000"/>
    <n v="305360040"/>
    <m/>
    <n v="50000000"/>
    <n v="29853568"/>
    <n v="20146432"/>
    <n v="0"/>
    <n v="0"/>
    <n v="0"/>
    <n v="0"/>
    <n v="0"/>
    <n v="0"/>
    <n v="0"/>
    <n v="0"/>
    <n v="0"/>
    <n v="10007311"/>
    <n v="3487763"/>
    <n v="16358494"/>
    <m/>
    <n v="291618960"/>
    <s v="RS"/>
    <s v="RS"/>
    <s v="En Ejecución "/>
  </r>
  <r>
    <n v="31"/>
    <s v="A"/>
    <x v="7"/>
    <s v="RURAL"/>
    <s v="AGUA POTABLE"/>
    <s v="LLANQUIHUE"/>
    <s v="FRESIA"/>
    <n v="12"/>
    <s v="LIBRE"/>
    <s v="EJECUCION"/>
    <n v="30397144"/>
    <s v="G"/>
    <m/>
    <s v="30397144EJECUCION"/>
    <m/>
    <s v="CONSTRUCCION SISTEMA APR SECTOR LAS CRUCES, COMUNA DE FRESIA"/>
    <m/>
    <m/>
    <m/>
    <m/>
    <m/>
    <m/>
    <m/>
    <n v="1134291000"/>
    <n v="698836765"/>
    <m/>
    <n v="335454235"/>
    <n v="258467213"/>
    <n v="76987022"/>
    <n v="0"/>
    <n v="0"/>
    <n v="0"/>
    <n v="0"/>
    <n v="0"/>
    <n v="1250000"/>
    <n v="1250000"/>
    <n v="9961818"/>
    <n v="39677906"/>
    <n v="67667864"/>
    <n v="42695534"/>
    <n v="95964091"/>
    <m/>
    <n v="100000000"/>
    <s v="RS"/>
    <s v="RE"/>
    <s v="En Ejecución"/>
  </r>
  <r>
    <n v="31"/>
    <s v="A"/>
    <x v="2"/>
    <s v="RURAL"/>
    <s v="SOCIAL"/>
    <s v="LLANQUIHUE"/>
    <s v="FRESIA"/>
    <n v="12"/>
    <s v="LIBRE"/>
    <s v="EJECUCION"/>
    <n v="30396276"/>
    <m/>
    <m/>
    <s v="30396276EJECUCION"/>
    <m/>
    <s v="CONSERVACION EDIFICIO DAEM, FRESIA (C33)"/>
    <m/>
    <m/>
    <m/>
    <m/>
    <m/>
    <m/>
    <m/>
    <n v="68303000"/>
    <n v="61049360"/>
    <m/>
    <n v="6450636"/>
    <n v="6450636"/>
    <n v="0"/>
    <n v="0"/>
    <n v="0"/>
    <n v="0"/>
    <n v="0"/>
    <n v="0"/>
    <n v="0"/>
    <n v="1416666"/>
    <n v="3617304"/>
    <n v="0"/>
    <n v="0"/>
    <n v="0"/>
    <n v="1416666"/>
    <m/>
    <n v="803004"/>
    <s v="RS*"/>
    <s v="C33"/>
    <s v="En Ejecución "/>
  </r>
  <r>
    <n v="31"/>
    <s v="A"/>
    <x v="6"/>
    <s v="RURAL"/>
    <s v="SOCIAL"/>
    <s v="LLANQUIHUE"/>
    <s v="FRESIA"/>
    <n v="12"/>
    <s v="LIBRE"/>
    <s v="EJECUCION"/>
    <n v="30282773"/>
    <s v="SALUD"/>
    <m/>
    <s v="30282773EJECUCION"/>
    <m/>
    <s v="REPOSICION POSTA DE SALUD RURAL EL TRAIGUEN, FRESIA"/>
    <m/>
    <m/>
    <m/>
    <m/>
    <m/>
    <m/>
    <m/>
    <n v="466789000"/>
    <n v="27961790"/>
    <m/>
    <n v="197528591"/>
    <n v="173481711"/>
    <n v="24046880"/>
    <n v="0"/>
    <n v="0"/>
    <n v="0"/>
    <n v="82868815"/>
    <n v="1330000"/>
    <n v="1330000"/>
    <n v="66702268"/>
    <n v="6795593"/>
    <n v="10465035"/>
    <n v="2660000"/>
    <n v="0"/>
    <n v="1330000"/>
    <m/>
    <n v="241298619"/>
    <s v="RS"/>
    <s v="RS"/>
    <s v="En Ejecución "/>
  </r>
  <r>
    <n v="29"/>
    <s v="A"/>
    <x v="3"/>
    <s v="RURAL"/>
    <s v="SOCIAL"/>
    <s v="LLANQUIHUE"/>
    <s v="FRESIA"/>
    <n v="12"/>
    <s v="LIBRE"/>
    <s v="EJECUCION"/>
    <n v="30340925"/>
    <m/>
    <m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  <s v="C33"/>
    <s v="En Ejecución "/>
  </r>
  <r>
    <n v="31"/>
    <s v="A"/>
    <x v="7"/>
    <s v="RURAL"/>
    <s v="AGUA POTABLE"/>
    <s v="LLANQUIHUE"/>
    <s v="FRESIA"/>
    <n v="12"/>
    <s v="LIBRE"/>
    <s v="EJECUCION"/>
    <n v="30212472"/>
    <m/>
    <m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0"/>
    <n v="0"/>
    <n v="0"/>
    <n v="0"/>
    <n v="0"/>
    <n v="0"/>
    <n v="0"/>
    <n v="0"/>
    <n v="0"/>
    <n v="0"/>
    <n v="0"/>
    <n v="0"/>
    <n v="0"/>
    <n v="0"/>
    <n v="0"/>
    <m/>
    <n v="114424497"/>
    <s v="RS"/>
    <s v="RS"/>
    <s v="En Liquidación"/>
  </r>
  <r>
    <n v="33"/>
    <s v="A"/>
    <x v="4"/>
    <s v="URBANO"/>
    <s v="SOCIAL"/>
    <s v="LLANQUIHUE"/>
    <s v="FRESIA"/>
    <n v="12"/>
    <s v="FRIL"/>
    <s v="EJECUCION"/>
    <s v="FRIL"/>
    <m/>
    <m/>
    <s v="FRILEJECUCION"/>
    <m/>
    <s v="FONDO REGIONAL DE INICIATIVAS LOCAL - ANEXO PAGINA 5"/>
    <m/>
    <m/>
    <m/>
    <m/>
    <m/>
    <m/>
    <m/>
    <n v="103025590"/>
    <n v="0"/>
    <m/>
    <n v="103025590"/>
    <n v="103025590"/>
    <n v="0"/>
    <n v="0"/>
    <n v="0"/>
    <n v="0"/>
    <n v="10197458"/>
    <n v="0"/>
    <n v="0"/>
    <n v="5966708"/>
    <n v="0"/>
    <n v="35633834"/>
    <n v="0"/>
    <n v="5122759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45021590"/>
    <n v="1469573458"/>
    <m/>
    <n v="692459052"/>
    <n v="571278718"/>
    <n v="121180334"/>
    <n v="0"/>
    <n v="0"/>
    <n v="0"/>
    <n v="93066273"/>
    <n v="1330000"/>
    <n v="2580000"/>
    <n v="75335642"/>
    <n v="20374715"/>
    <n v="85776775"/>
    <n v="80335175"/>
    <n v="97410887"/>
    <n v="115069251"/>
    <m/>
    <n v="128298908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FRESIA"/>
    <n v="12"/>
    <s v="LIBRE"/>
    <s v="EJECUCION"/>
    <n v="30134714"/>
    <m/>
    <m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0"/>
    <n v="0"/>
    <n v="0"/>
    <n v="0"/>
    <n v="0"/>
    <n v="0"/>
    <n v="0"/>
    <n v="0"/>
    <n v="0"/>
    <n v="0"/>
    <n v="0"/>
    <n v="0"/>
    <n v="0"/>
    <n v="0"/>
    <n v="0"/>
    <m/>
    <n v="919116000"/>
    <s v="RS"/>
    <s v="RS"/>
    <s v="Licitación Desierta (28.05.20)"/>
  </r>
  <r>
    <n v="31"/>
    <s v="A"/>
    <x v="1"/>
    <s v="RURAL"/>
    <s v="CONECTIVIDAD"/>
    <s v="LLANQUIHUE"/>
    <s v="FRESIA"/>
    <n v="12"/>
    <s v="FAR"/>
    <s v="EJECUCION"/>
    <n v="40006229"/>
    <m/>
    <m/>
    <s v="40006229EJECUCION"/>
    <s v="4037-132-LR19"/>
    <s v="MEJORAMIENTO DIVERSAS CALLES, COMUNA DE FRESIA"/>
    <m/>
    <m/>
    <m/>
    <m/>
    <m/>
    <m/>
    <m/>
    <n v="774200000"/>
    <n v="0"/>
    <m/>
    <n v="0"/>
    <n v="0"/>
    <n v="0"/>
    <n v="0"/>
    <n v="0"/>
    <n v="0"/>
    <n v="0"/>
    <n v="0"/>
    <n v="0"/>
    <n v="0"/>
    <n v="0"/>
    <n v="0"/>
    <n v="0"/>
    <n v="0"/>
    <n v="0"/>
    <m/>
    <n v="774200000"/>
    <s v="RS"/>
    <s v="RS"/>
    <s v="Licitación Desierta"/>
  </r>
  <r>
    <n v="31"/>
    <s v="N"/>
    <x v="1"/>
    <s v="URBANO"/>
    <s v="CONECTIVIDAD"/>
    <s v="LLANQUIHUE"/>
    <s v="FRESIA"/>
    <n v="12"/>
    <s v="FAR"/>
    <s v="EJECUCION"/>
    <n v="40021313"/>
    <m/>
    <s v="KARIN BARRIENTOS"/>
    <s v="40018876EJECUCION"/>
    <m/>
    <s v="** MEJORAMIENTO DIVERSAS CALLES FRESIA (EL RINCON - RIO LLICO - TEODORO SCHAFER)"/>
    <s v="* CERT. CORE 261 08.20"/>
    <m/>
    <m/>
    <s v="1855 11.20"/>
    <m/>
    <m/>
    <m/>
    <n v="239183000"/>
    <n v="0"/>
    <m/>
    <n v="0"/>
    <n v="0"/>
    <n v="0"/>
    <n v="0"/>
    <n v="0"/>
    <n v="0"/>
    <n v="0"/>
    <n v="0"/>
    <n v="0"/>
    <n v="0"/>
    <n v="0"/>
    <n v="0"/>
    <n v="0"/>
    <n v="0"/>
    <n v="0"/>
    <m/>
    <n v="239183000"/>
    <s v="RS"/>
    <s v="BCO"/>
    <s v="En Licitación"/>
  </r>
  <r>
    <n v="31"/>
    <s v="N"/>
    <x v="1"/>
    <s v="RURAL"/>
    <s v="CONECTIVIDAD"/>
    <s v="LLANQUIHUE"/>
    <s v="FRESIA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0"/>
    <n v="0"/>
    <n v="0"/>
    <n v="0"/>
    <n v="0"/>
    <n v="0"/>
    <n v="0"/>
    <n v="0"/>
    <n v="0"/>
    <n v="0"/>
    <n v="0"/>
    <n v="0"/>
    <n v="0"/>
    <n v="0"/>
    <n v="0"/>
    <m/>
    <n v="866629000"/>
    <s v="RS*"/>
    <s v="C33"/>
    <s v="En Licitación (15.07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799128000"/>
    <n v="0"/>
    <m/>
    <n v="0"/>
    <n v="0"/>
    <n v="0"/>
    <n v="0"/>
    <n v="0"/>
    <n v="0"/>
    <n v="0"/>
    <n v="0"/>
    <n v="0"/>
    <n v="0"/>
    <n v="0"/>
    <n v="0"/>
    <n v="0"/>
    <n v="0"/>
    <n v="0"/>
    <m/>
    <n v="2799128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ESIA"/>
    <m/>
    <m/>
    <m/>
    <m/>
    <m/>
    <m/>
    <m/>
    <n v="6244149590"/>
    <n v="1469573458"/>
    <m/>
    <n v="692459052"/>
    <n v="571278718"/>
    <n v="121180334"/>
    <n v="0"/>
    <n v="0"/>
    <n v="0"/>
    <n v="93066273"/>
    <n v="1330000"/>
    <n v="2580000"/>
    <n v="75335642"/>
    <n v="20374715"/>
    <n v="85776775"/>
    <n v="80335175"/>
    <n v="97410887"/>
    <n v="115069251"/>
    <m/>
    <n v="408211708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FRUTILLAR"/>
    <n v="13"/>
    <s v="LIBRE"/>
    <s v="EJECUCION"/>
    <n v="30484262"/>
    <m/>
    <m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  <s v="RS"/>
    <s v="En Ejecución "/>
  </r>
  <r>
    <n v="31"/>
    <s v="A"/>
    <x v="7"/>
    <s v="RURAL"/>
    <s v="AGUA POTABLE"/>
    <s v="LLANQUIHUE"/>
    <s v="FRUTILLAR"/>
    <n v="13"/>
    <s v="LIBRE"/>
    <s v="EJECUCION"/>
    <n v="30465246"/>
    <m/>
    <m/>
    <s v="30465246EJECUCION"/>
    <m/>
    <s v="CONSTRUCCION RED DE APR SECTOR VILLA ALEGRE"/>
    <m/>
    <m/>
    <m/>
    <m/>
    <m/>
    <m/>
    <m/>
    <n v="175409000"/>
    <n v="148115391"/>
    <m/>
    <n v="3600000"/>
    <n v="3600000"/>
    <n v="0"/>
    <n v="0"/>
    <n v="0"/>
    <n v="0"/>
    <n v="0"/>
    <n v="0"/>
    <n v="0"/>
    <n v="0"/>
    <n v="0"/>
    <n v="0"/>
    <n v="1200000"/>
    <n v="1200000"/>
    <n v="1200000"/>
    <m/>
    <n v="23693609"/>
    <s v="RS"/>
    <s v="RS"/>
    <s v="En Ejecución "/>
  </r>
  <r>
    <n v="31"/>
    <s v="A"/>
    <x v="2"/>
    <s v="RURAL"/>
    <s v="SOCIAL"/>
    <s v="LLANQUIHUE"/>
    <s v="FRUTILLAR"/>
    <n v="13"/>
    <s v="LIBRE"/>
    <s v="EJECUCION"/>
    <n v="40005302"/>
    <m/>
    <m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  <s v="C33"/>
    <s v="En Ejecución "/>
  </r>
  <r>
    <n v="31"/>
    <s v="A"/>
    <x v="1"/>
    <s v="RURAL"/>
    <s v="CONECTIVIDAD"/>
    <s v="LLANQUIHUE"/>
    <s v="FRUTILLAR"/>
    <n v="13"/>
    <s v="FAR"/>
    <s v="EJECUCION"/>
    <n v="30077934"/>
    <m/>
    <m/>
    <s v="30077934EJECUCION"/>
    <m/>
    <s v="CONSTRUCCION CALLE NUEVA NUEVE DE FRUTILLAR"/>
    <m/>
    <m/>
    <m/>
    <m/>
    <m/>
    <m/>
    <m/>
    <n v="1461360000"/>
    <n v="26796157"/>
    <m/>
    <n v="1191328101"/>
    <n v="1191328101"/>
    <n v="0"/>
    <n v="0"/>
    <n v="84229288"/>
    <n v="16935650"/>
    <n v="54005027"/>
    <n v="219442644"/>
    <n v="108020617"/>
    <n v="153392100"/>
    <n v="185052534"/>
    <n v="170070988"/>
    <n v="200179253"/>
    <n v="0"/>
    <n v="0"/>
    <m/>
    <n v="243235742"/>
    <s v="RS"/>
    <s v="RS"/>
    <s v="En Ejecución "/>
  </r>
  <r>
    <n v="31"/>
    <s v="A"/>
    <x v="7"/>
    <s v="RURAL"/>
    <s v="SOCIAL"/>
    <s v="LLANQUIHUE"/>
    <s v="FRUTILLAR"/>
    <n v="13"/>
    <s v="LIBRE"/>
    <s v="EJECUCION"/>
    <n v="30485141"/>
    <m/>
    <m/>
    <s v="30485141EJECUCION"/>
    <s v="2289-42-LQ19"/>
    <s v="CONSTRUCCION SISTEMA DE APR SECT. LOS RADALES, COMUNA FRUTILLAR"/>
    <m/>
    <m/>
    <m/>
    <m/>
    <m/>
    <m/>
    <m/>
    <n v="229003000"/>
    <n v="0"/>
    <m/>
    <n v="105198517"/>
    <n v="105198517"/>
    <n v="0"/>
    <n v="0"/>
    <n v="58166423"/>
    <n v="15480685"/>
    <n v="5417008"/>
    <n v="12225442"/>
    <n v="5036628"/>
    <n v="1600000"/>
    <n v="7272331"/>
    <n v="0"/>
    <n v="0"/>
    <n v="0"/>
    <n v="0"/>
    <m/>
    <n v="123804483"/>
    <s v="RS"/>
    <s v="RS"/>
    <s v="En Ejecución "/>
  </r>
  <r>
    <n v="31"/>
    <s v="A"/>
    <x v="2"/>
    <s v="URBANO"/>
    <s v="SOCIAL"/>
    <s v="LLANQUIHUE"/>
    <s v="FRUTILLAR"/>
    <n v="13"/>
    <s v="LIBRE"/>
    <s v="EJECUCION"/>
    <n v="30085259"/>
    <m/>
    <m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1234821667"/>
    <n v="830345185"/>
    <n v="404476482"/>
    <n v="0"/>
    <n v="140000000"/>
    <n v="544722955"/>
    <n v="145622230"/>
    <n v="0"/>
    <n v="0"/>
    <n v="0"/>
    <n v="0"/>
    <n v="0"/>
    <n v="0"/>
    <n v="0"/>
    <n v="0"/>
    <m/>
    <n v="5145088333"/>
    <s v="RS"/>
    <s v="RS"/>
    <s v="En Ejecución"/>
  </r>
  <r>
    <n v="33"/>
    <s v="A"/>
    <x v="4"/>
    <s v="URBANO"/>
    <s v="SOCIAL"/>
    <s v="LLANQUIHUE"/>
    <s v="FRUTILLAR"/>
    <n v="13"/>
    <s v="FRIL"/>
    <s v="EJECUCION"/>
    <s v="FRIL"/>
    <m/>
    <m/>
    <s v="FRILEJECUCION"/>
    <m/>
    <s v="FONDO REGIONAL DE INICIATIVAS LOCAL - ANEXO PAGINA 5"/>
    <m/>
    <m/>
    <m/>
    <m/>
    <m/>
    <m/>
    <m/>
    <n v="214577995"/>
    <n v="0"/>
    <m/>
    <n v="214577995"/>
    <n v="214577995"/>
    <n v="0"/>
    <n v="0"/>
    <n v="0"/>
    <n v="0"/>
    <n v="0"/>
    <n v="68237755"/>
    <n v="0"/>
    <n v="33502308"/>
    <n v="17866850"/>
    <n v="80706105"/>
    <n v="1426497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113772995"/>
    <n v="521109487"/>
    <m/>
    <n v="3056841341"/>
    <n v="2621419382"/>
    <n v="435421959"/>
    <n v="0"/>
    <n v="282395711"/>
    <n v="577139290"/>
    <n v="205044265"/>
    <n v="299905841"/>
    <n v="113057245"/>
    <n v="189616408"/>
    <n v="227597254"/>
    <n v="284043968"/>
    <n v="246159825"/>
    <n v="60385221"/>
    <n v="136074354"/>
    <m/>
    <n v="553582216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SOCIAL"/>
    <s v="LLANQUIHUE"/>
    <s v="FRUTILLAR"/>
    <n v="13"/>
    <s v="LIBRE"/>
    <s v="EJECUCION"/>
    <n v="30485139"/>
    <m/>
    <m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0"/>
    <n v="0"/>
    <n v="0"/>
    <n v="0"/>
    <n v="0"/>
    <n v="0"/>
    <n v="0"/>
    <n v="0"/>
    <n v="0"/>
    <n v="0"/>
    <n v="0"/>
    <n v="0"/>
    <n v="0"/>
    <n v="0"/>
    <n v="0"/>
    <m/>
    <n v="218397000"/>
    <s v="RS"/>
    <s v="RS"/>
    <s v="Licitacion Cerrada (28.11.2019)"/>
  </r>
  <r>
    <n v="31"/>
    <s v="A"/>
    <x v="7"/>
    <s v="RURAL"/>
    <s v="SOCIAL"/>
    <s v="LLANQUIHUE"/>
    <s v="FRUTILLAR"/>
    <n v="13"/>
    <s v="LIBRE"/>
    <s v="EJECUCION"/>
    <n v="30485133"/>
    <m/>
    <m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0"/>
    <n v="0"/>
    <n v="0"/>
    <n v="0"/>
    <n v="0"/>
    <n v="0"/>
    <n v="0"/>
    <n v="0"/>
    <n v="0"/>
    <n v="0"/>
    <n v="0"/>
    <n v="0"/>
    <n v="0"/>
    <n v="0"/>
    <n v="0"/>
    <m/>
    <n v="449572000"/>
    <s v="RS"/>
    <s v="RS"/>
    <s v="En Licitación (27.07.20)"/>
  </r>
  <r>
    <n v="31"/>
    <s v="N"/>
    <x v="1"/>
    <s v="RURAL"/>
    <s v="CONECTIVIDAD"/>
    <s v="LLANQUIHUE"/>
    <s v="FRUTILLAR"/>
    <n v="13"/>
    <s v="LIBRE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  <s v="RS"/>
    <s v="En Licitación"/>
  </r>
  <r>
    <n v="31"/>
    <s v="A"/>
    <x v="7"/>
    <s v="RURAL"/>
    <s v="SOCIAL"/>
    <s v="LLANQUIHUE"/>
    <s v="FRUTILLAR"/>
    <n v="13"/>
    <s v="LIBRE"/>
    <s v="EJECUCION"/>
    <n v="30485115"/>
    <m/>
    <m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0"/>
    <n v="0"/>
    <n v="0"/>
    <n v="0"/>
    <n v="0"/>
    <n v="0"/>
    <n v="0"/>
    <n v="0"/>
    <n v="0"/>
    <n v="0"/>
    <n v="0"/>
    <n v="0"/>
    <n v="0"/>
    <n v="0"/>
    <n v="0"/>
    <m/>
    <n v="425742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04503000"/>
    <n v="0"/>
    <m/>
    <n v="0"/>
    <n v="0"/>
    <n v="0"/>
    <n v="0"/>
    <n v="0"/>
    <n v="0"/>
    <n v="0"/>
    <n v="0"/>
    <n v="0"/>
    <n v="0"/>
    <n v="0"/>
    <n v="0"/>
    <n v="0"/>
    <n v="0"/>
    <n v="0"/>
    <m/>
    <n v="1504503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UTILLAR"/>
    <m/>
    <m/>
    <m/>
    <m/>
    <m/>
    <m/>
    <m/>
    <n v="10618275995"/>
    <n v="521109487"/>
    <m/>
    <n v="3056841341"/>
    <n v="2621419382"/>
    <n v="435421959"/>
    <n v="0"/>
    <n v="282395711"/>
    <n v="577139290"/>
    <n v="205044265"/>
    <n v="299905841"/>
    <n v="113057245"/>
    <n v="189616408"/>
    <n v="227597254"/>
    <n v="284043968"/>
    <n v="246159825"/>
    <n v="60385221"/>
    <n v="136074354"/>
    <m/>
    <n v="704032516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LLANQUIHUE"/>
    <s v="LLANQUIHUE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406928081"/>
    <n v="406928081"/>
    <n v="0"/>
    <n v="0"/>
    <n v="4508169"/>
    <n v="36166158"/>
    <n v="0"/>
    <n v="25778309"/>
    <n v="138450528"/>
    <n v="47172432"/>
    <n v="49512188"/>
    <n v="0"/>
    <n v="40577094"/>
    <n v="64763203"/>
    <n v="0"/>
    <m/>
    <n v="26697458"/>
    <s v="RS"/>
    <s v="RS"/>
    <s v="En Ejecución "/>
  </r>
  <r>
    <n v="31"/>
    <s v="A"/>
    <x v="7"/>
    <s v="RURAL"/>
    <s v="AGUA POTABLE"/>
    <s v="LLANQUIHUE"/>
    <s v="LLANQUIHUE"/>
    <n v="14"/>
    <s v="FAR"/>
    <s v="EJECUCION"/>
    <n v="40007476"/>
    <m/>
    <m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311668787"/>
    <n v="311668787"/>
    <n v="0"/>
    <n v="0"/>
    <n v="71148209"/>
    <n v="106107845"/>
    <n v="1330000"/>
    <n v="113359678"/>
    <n v="1330000"/>
    <n v="17063055"/>
    <n v="0"/>
    <n v="1330000"/>
    <n v="0"/>
    <n v="0"/>
    <n v="0"/>
    <m/>
    <n v="73512213"/>
    <s v="RS"/>
    <s v="RS"/>
    <s v="En Ejecución "/>
  </r>
  <r>
    <n v="33"/>
    <s v="A"/>
    <x v="4"/>
    <s v="URBANO"/>
    <s v="SOCIAL"/>
    <s v="LLANQUIHUE"/>
    <s v="LLANQUIHUE"/>
    <n v="14"/>
    <s v="FRIL"/>
    <s v="EJECUCION"/>
    <s v="FRIL"/>
    <m/>
    <m/>
    <s v="FRILEJECUCION"/>
    <m/>
    <s v="FONDO REGIONAL DE INICIATIVAS LOCAL - ANEXO PAGINA 5"/>
    <m/>
    <m/>
    <m/>
    <m/>
    <m/>
    <m/>
    <m/>
    <n v="172017448"/>
    <n v="0"/>
    <m/>
    <n v="172017448"/>
    <n v="172017448"/>
    <n v="0"/>
    <n v="0"/>
    <n v="0"/>
    <n v="0"/>
    <n v="0"/>
    <n v="20571135"/>
    <n v="4000185"/>
    <n v="9907625"/>
    <n v="18722865"/>
    <n v="53399067"/>
    <n v="0"/>
    <n v="65416571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072185543"/>
    <n v="3081361556"/>
    <m/>
    <n v="890614316"/>
    <n v="890614316"/>
    <n v="0"/>
    <n v="0"/>
    <n v="75656378"/>
    <n v="142274003"/>
    <n v="1330000"/>
    <n v="159709122"/>
    <n v="143780713"/>
    <n v="74143112"/>
    <n v="68235053"/>
    <n v="54729067"/>
    <n v="40577094"/>
    <n v="130179774"/>
    <n v="0"/>
    <m/>
    <n v="10020967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SOCIAL"/>
    <s v="LLANQUIHUE"/>
    <s v="LLANQUIHUE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LANQUIHUE"/>
    <m/>
    <m/>
    <m/>
    <m/>
    <m/>
    <m/>
    <m/>
    <n v="4154585543"/>
    <n v="3081361556"/>
    <m/>
    <n v="890614316"/>
    <n v="890614316"/>
    <n v="0"/>
    <n v="0"/>
    <n v="75656378"/>
    <n v="142274003"/>
    <n v="1330000"/>
    <n v="159709122"/>
    <n v="143780713"/>
    <n v="74143112"/>
    <n v="68235053"/>
    <n v="54729067"/>
    <n v="40577094"/>
    <n v="130179774"/>
    <n v="0"/>
    <m/>
    <n v="18260967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LOS MUERMOS"/>
    <n v="15"/>
    <s v="LIBRE"/>
    <s v="DISEÑO"/>
    <n v="30361529"/>
    <m/>
    <m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  <s v="RS"/>
    <s v="En Ejecución "/>
  </r>
  <r>
    <n v="31"/>
    <s v="A"/>
    <x v="1"/>
    <s v="RURAL"/>
    <s v="SOCIAL"/>
    <s v="LLANQUIHUE"/>
    <s v="LOS MUERMOS"/>
    <n v="15"/>
    <s v="FAR"/>
    <s v="EJECUCION"/>
    <n v="40004593"/>
    <m/>
    <m/>
    <s v="40004593EJECUCION"/>
    <m/>
    <s v="CONSERVACION CAMINOS VECINALES, COMUNA LOS MUERMOS (C33)"/>
    <m/>
    <m/>
    <m/>
    <m/>
    <m/>
    <m/>
    <m/>
    <n v="583059000"/>
    <n v="352770860"/>
    <m/>
    <n v="230288070"/>
    <n v="230288070"/>
    <n v="0"/>
    <n v="0"/>
    <n v="0"/>
    <n v="0"/>
    <n v="0"/>
    <n v="0"/>
    <n v="0"/>
    <n v="0"/>
    <n v="0"/>
    <n v="42677639"/>
    <n v="43417701"/>
    <n v="74464993"/>
    <n v="69727737"/>
    <m/>
    <n v="70"/>
    <s v="RS*"/>
    <s v="C33"/>
    <s v="En Ejecución "/>
  </r>
  <r>
    <n v="31"/>
    <s v="A"/>
    <x v="7"/>
    <s v="RURAL"/>
    <s v="AGUA POTABLE"/>
    <s v="LLANQUIHUE"/>
    <s v="LOS MUERMOS"/>
    <n v="15"/>
    <s v="LIBRE"/>
    <s v="DISEÑO"/>
    <n v="30465403"/>
    <m/>
    <m/>
    <s v="30465403DISEÑO"/>
    <m/>
    <s v="CONSTRUCCION SERVICIO APR SECTOR CUESTA LA VACA, C LOS MUERMOS"/>
    <m/>
    <m/>
    <m/>
    <m/>
    <m/>
    <m/>
    <m/>
    <n v="27413000"/>
    <n v="10036840"/>
    <m/>
    <n v="0"/>
    <n v="0"/>
    <n v="0"/>
    <n v="0"/>
    <n v="0"/>
    <n v="0"/>
    <n v="0"/>
    <n v="0"/>
    <n v="0"/>
    <n v="0"/>
    <n v="0"/>
    <n v="0"/>
    <n v="0"/>
    <n v="0"/>
    <n v="0"/>
    <m/>
    <n v="17376160"/>
    <s v="RS"/>
    <s v="RS"/>
    <s v="En Ejecución "/>
  </r>
  <r>
    <n v="31"/>
    <s v="A"/>
    <x v="7"/>
    <s v="RURAL"/>
    <s v="AGUA POTABLE"/>
    <s v="LLANQUIHUE"/>
    <s v="LOS MUERMOS"/>
    <n v="15"/>
    <s v="PMB"/>
    <s v="EJECUCION"/>
    <n v="30289475"/>
    <m/>
    <m/>
    <s v="30289475EJECUCION"/>
    <s v="1522-18-LR19"/>
    <s v="CONSTRUCCION SERVICIO APR SAN CARLOS EL ÑADY"/>
    <s v="* ORD. 1862 29.10.20 SUBDERE RECONOCE PROVICISION PMB $262.693"/>
    <m/>
    <m/>
    <m/>
    <m/>
    <m/>
    <m/>
    <n v="262693000"/>
    <n v="0"/>
    <m/>
    <n v="262693000"/>
    <n v="262693000"/>
    <n v="0"/>
    <n v="0"/>
    <n v="0"/>
    <n v="0"/>
    <n v="0"/>
    <n v="0"/>
    <n v="0"/>
    <n v="0"/>
    <n v="0"/>
    <n v="83975230"/>
    <n v="7678985"/>
    <n v="104661331"/>
    <n v="66377454"/>
    <m/>
    <n v="0"/>
    <s v="RS"/>
    <s v="RS"/>
    <s v="En Ejecución "/>
  </r>
  <r>
    <n v="31"/>
    <s v="A"/>
    <x v="7"/>
    <s v="RURAL"/>
    <s v="AGUA POTABLE"/>
    <s v="LLANQUIHUE"/>
    <s v="LOS MUERMOS"/>
    <n v="15"/>
    <s v="LIBRE"/>
    <s v="EJECUCION"/>
    <n v="30289475"/>
    <m/>
    <m/>
    <s v="30289475EJECUCION"/>
    <s v="1522-18-LR19"/>
    <s v="CONSTRUCCION SERVICIO APR SAN CARLOS EL ÑADY"/>
    <m/>
    <m/>
    <m/>
    <m/>
    <m/>
    <m/>
    <m/>
    <n v="851834000"/>
    <n v="0"/>
    <m/>
    <n v="745177644"/>
    <n v="745177644"/>
    <n v="0"/>
    <n v="0"/>
    <n v="0"/>
    <n v="110519855"/>
    <n v="0"/>
    <n v="112381660"/>
    <n v="112741228"/>
    <n v="130061989"/>
    <n v="129205773"/>
    <n v="150267139"/>
    <n v="0"/>
    <n v="0"/>
    <n v="0"/>
    <m/>
    <n v="106656356"/>
    <s v="RS"/>
    <s v="RS"/>
    <s v="En Ejecución "/>
  </r>
  <r>
    <n v="31"/>
    <s v="A"/>
    <x v="1"/>
    <s v="URBANO"/>
    <s v="SOCIAL"/>
    <s v="LLANQUIHUE"/>
    <s v="LOS MUERMOS"/>
    <n v="15"/>
    <s v="FAR"/>
    <s v="EJECUCION"/>
    <n v="40009545"/>
    <m/>
    <m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525729390"/>
    <n v="525729390"/>
    <n v="0"/>
    <n v="0"/>
    <n v="74879933"/>
    <n v="0"/>
    <n v="39272387"/>
    <n v="97938840"/>
    <n v="0"/>
    <n v="81685603"/>
    <n v="79700957"/>
    <n v="65553297"/>
    <n v="47419115"/>
    <n v="39279258"/>
    <n v="0"/>
    <m/>
    <n v="833610"/>
    <s v="RS*"/>
    <s v="C33"/>
    <s v="En Ejecución "/>
  </r>
  <r>
    <n v="33"/>
    <s v="A"/>
    <x v="4"/>
    <s v="URBANO"/>
    <s v="SOCIAL"/>
    <s v="LLANQUIHUE"/>
    <s v="LOS MUERMOS"/>
    <n v="15"/>
    <s v="FRIL"/>
    <s v="EJECUCION"/>
    <s v="FRIL"/>
    <m/>
    <m/>
    <s v="FRILEJECUCION"/>
    <m/>
    <s v="FONDO REGIONAL DE INICIATIVAS LOCAL - ANEXO PAGINA 6"/>
    <m/>
    <m/>
    <m/>
    <m/>
    <m/>
    <m/>
    <m/>
    <n v="193298830"/>
    <n v="0"/>
    <m/>
    <n v="193298830"/>
    <n v="193298830"/>
    <n v="0"/>
    <n v="0"/>
    <n v="92555756"/>
    <n v="4668946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x v="1"/>
    <s v="RURAL"/>
    <s v="CONECTIVIDAD"/>
    <s v="LLANQUIHUE"/>
    <s v="LOS MUERMOS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x v="7"/>
    <s v="RURAL"/>
    <s v="AGUA POTABLE"/>
    <s v="LLANQUIHUE"/>
    <s v="LOS MUERMOS"/>
    <n v="15"/>
    <s v="FDL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150000000"/>
    <n v="0"/>
    <m/>
    <n v="150000000"/>
    <n v="150000000"/>
    <n v="0"/>
    <n v="0"/>
    <n v="0"/>
    <n v="0"/>
    <n v="0"/>
    <n v="107811407"/>
    <n v="40038593"/>
    <n v="2150000"/>
    <n v="0"/>
    <n v="0"/>
    <n v="0"/>
    <n v="0"/>
    <n v="0"/>
    <m/>
    <n v="0"/>
    <s v="RS"/>
    <s v="RS"/>
    <s v="En Ejecución "/>
  </r>
  <r>
    <n v="31"/>
    <s v="A"/>
    <x v="7"/>
    <s v="RURAL"/>
    <s v="AGUA POTABLE"/>
    <s v="LLANQUIHUE"/>
    <s v="LOS MUERMOS"/>
    <n v="15"/>
    <s v="LIBRE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503685000"/>
    <n v="0"/>
    <m/>
    <n v="384449200"/>
    <n v="384449200"/>
    <n v="0"/>
    <n v="0"/>
    <n v="132149999"/>
    <n v="105502734"/>
    <n v="80040471"/>
    <n v="66755996"/>
    <n v="0"/>
    <n v="0"/>
    <n v="0"/>
    <n v="0"/>
    <n v="0"/>
    <n v="0"/>
    <n v="0"/>
    <m/>
    <n v="119235800"/>
    <s v="RS"/>
    <s v="RS"/>
    <s v="En Ejecución "/>
  </r>
  <r>
    <n v="31"/>
    <s v="N"/>
    <x v="1"/>
    <s v="URBANO"/>
    <s v="CONECTIVIDAD"/>
    <s v="LLANQUIHUE"/>
    <s v="LOS MUERMOS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22400000"/>
    <n v="22400000"/>
    <n v="0"/>
    <n v="0"/>
    <n v="10100000"/>
    <n v="0"/>
    <n v="12300000"/>
    <n v="0"/>
    <n v="0"/>
    <n v="0"/>
    <n v="0"/>
    <n v="0"/>
    <n v="0"/>
    <n v="0"/>
    <n v="0"/>
    <m/>
    <n v="18180000"/>
    <s v="RS"/>
    <s v="RS"/>
    <s v="En Ejecución"/>
  </r>
  <r>
    <n v="29"/>
    <s v="N"/>
    <x v="6"/>
    <s v="URBANO"/>
    <s v="SOCIAL"/>
    <s v="LLANQUIHUE"/>
    <s v="LOS MUERMOS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  <s v="C33"/>
    <s v="Terminada"/>
  </r>
  <r>
    <n v="31"/>
    <s v="A"/>
    <x v="4"/>
    <s v="RURAL"/>
    <s v="SOCIAL"/>
    <s v="LLANQUIHUE"/>
    <s v="LOS MUERMOS"/>
    <n v="15"/>
    <s v="LIBRE"/>
    <s v="EJECUCION"/>
    <n v="30103323"/>
    <m/>
    <m/>
    <s v="30103323EJECUCION"/>
    <m/>
    <s v="CONSTRUCCION CIERRE EX VERTEDERO MUNICIPAL LOS MUERMOS"/>
    <m/>
    <m/>
    <m/>
    <m/>
    <m/>
    <m/>
    <m/>
    <n v="207019010"/>
    <n v="99601553"/>
    <m/>
    <n v="0"/>
    <n v="0"/>
    <n v="0"/>
    <n v="0"/>
    <n v="0"/>
    <n v="0"/>
    <n v="0"/>
    <n v="0"/>
    <n v="0"/>
    <n v="0"/>
    <n v="0"/>
    <n v="0"/>
    <n v="0"/>
    <n v="0"/>
    <n v="0"/>
    <m/>
    <n v="107417457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635030840"/>
    <n v="468557253"/>
    <m/>
    <n v="2792858128"/>
    <n v="2776502128"/>
    <n v="16356000"/>
    <n v="0"/>
    <n v="309685688"/>
    <n v="262712049"/>
    <n v="131612858"/>
    <n v="384887903"/>
    <n v="152779821"/>
    <n v="290464592"/>
    <n v="239953238"/>
    <n v="551379405"/>
    <n v="98515801"/>
    <n v="218405582"/>
    <n v="136105191"/>
    <m/>
    <n v="37361545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RURAL"/>
    <s v="SOCIAL"/>
    <s v="LLANQUIHUE"/>
    <s v="LOS MUERMOS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73464012"/>
    <n v="73464012"/>
    <n v="0"/>
    <n v="0"/>
    <n v="73464012"/>
    <n v="0"/>
    <n v="0"/>
    <n v="0"/>
    <n v="0"/>
    <n v="0"/>
    <n v="0"/>
    <n v="0"/>
    <n v="0"/>
    <n v="0"/>
    <n v="0"/>
    <m/>
    <n v="278239988"/>
    <s v="RS*"/>
    <s v="C33"/>
    <s v="Licitación Adjudicada (29.05.20)"/>
  </r>
  <r>
    <n v="31"/>
    <s v="N"/>
    <x v="8"/>
    <s v="RURAL"/>
    <s v="SOCIAL"/>
    <s v="LLANQUIHUE"/>
    <s v="LOS MUERMOS"/>
    <n v="15"/>
    <s v="LIBRE"/>
    <s v="EJECUCION"/>
    <n v="40011698"/>
    <m/>
    <s v="RENE CARCAMO"/>
    <s v="30125824DISEÑO"/>
    <m/>
    <s v="** HABILITACION SUMINISTRO ENERGIA ELECTRICA VARIOS SECTORES, LOS MUERMOS"/>
    <s v="* CERT. CORE 262 08.20"/>
    <m/>
    <m/>
    <s v="1704 09.20"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  <s v="RS"/>
    <s v="En Licitación"/>
  </r>
  <r>
    <n v="31"/>
    <s v="N"/>
    <x v="3"/>
    <s v="URBANO"/>
    <s v="SOCIAL"/>
    <s v="LLANQUIHUE"/>
    <s v="LOS MUERMOS"/>
    <n v="15"/>
    <s v="LIBRE"/>
    <s v="EJECUCION"/>
    <n v="40018868"/>
    <m/>
    <m/>
    <m/>
    <m/>
    <s v="** REPOSICION CUARTEL GENERAL Y PRIMERA COMPAÑÍA DE BOMBEROS LOS MUERMOS"/>
    <s v="* CERT. CORE 335 19.11.20 - INCORPORA"/>
    <m/>
    <m/>
    <m/>
    <m/>
    <m/>
    <m/>
    <n v="890770000"/>
    <n v="0"/>
    <m/>
    <n v="0"/>
    <n v="0"/>
    <n v="0"/>
    <m/>
    <n v="0"/>
    <m/>
    <m/>
    <m/>
    <m/>
    <m/>
    <m/>
    <m/>
    <m/>
    <m/>
    <m/>
    <m/>
    <n v="890770000"/>
    <s v="RS"/>
    <m/>
    <s v="Convenio en Confección"/>
  </r>
  <r>
    <n v="31"/>
    <s v="N"/>
    <x v="4"/>
    <s v="URBANO"/>
    <s v="SOCIAL"/>
    <s v="LLANQUIHUE"/>
    <s v="LOS MUERMOS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0"/>
    <n v="0"/>
    <n v="0"/>
    <n v="0"/>
    <n v="0"/>
    <n v="0"/>
    <n v="0"/>
    <n v="0"/>
    <n v="0"/>
    <n v="0"/>
    <n v="0"/>
    <n v="0"/>
    <n v="0"/>
    <n v="0"/>
    <n v="0"/>
    <m/>
    <n v="13765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495196000"/>
    <n v="0"/>
    <m/>
    <n v="73464012"/>
    <n v="73464012"/>
    <n v="0"/>
    <n v="0"/>
    <n v="73464012"/>
    <n v="0"/>
    <n v="0"/>
    <n v="0"/>
    <n v="0"/>
    <n v="0"/>
    <n v="0"/>
    <n v="0"/>
    <n v="0"/>
    <n v="0"/>
    <n v="0"/>
    <m/>
    <n v="142173198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OS MUERMOS"/>
    <m/>
    <m/>
    <m/>
    <m/>
    <m/>
    <m/>
    <m/>
    <n v="5130226840"/>
    <n v="468557253"/>
    <m/>
    <n v="2866322140"/>
    <n v="2849966140"/>
    <n v="16356000"/>
    <n v="0"/>
    <n v="383149700"/>
    <n v="262712049"/>
    <n v="131612858"/>
    <n v="384887903"/>
    <n v="152779821"/>
    <n v="290464592"/>
    <n v="239953238"/>
    <n v="551379405"/>
    <n v="98515801"/>
    <n v="218405582"/>
    <n v="136105191"/>
    <m/>
    <n v="179534744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MAULLIN"/>
    <n v="16"/>
    <s v="FAR"/>
    <s v="EJECUCION"/>
    <n v="30117891"/>
    <m/>
    <m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x v="1"/>
    <s v="URBANO"/>
    <s v="SOCIAL"/>
    <s v="LLANQUIHUE"/>
    <s v="MAULLIN"/>
    <n v="16"/>
    <s v="FAR"/>
    <s v="EJECUCION"/>
    <n v="30390477"/>
    <m/>
    <m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18426870"/>
    <n v="18426870"/>
    <n v="0"/>
    <n v="0"/>
    <n v="0"/>
    <n v="0"/>
    <n v="0"/>
    <n v="0"/>
    <n v="0"/>
    <n v="0"/>
    <n v="18426870"/>
    <n v="0"/>
    <n v="0"/>
    <n v="0"/>
    <n v="0"/>
    <m/>
    <n v="12665130"/>
    <s v="RS"/>
    <s v="RS"/>
    <s v="En Ejecución "/>
  </r>
  <r>
    <n v="31"/>
    <s v="N"/>
    <x v="1"/>
    <s v="RURAL"/>
    <s v="CONECTIVIDAD"/>
    <s v="LLANQUIHUE"/>
    <s v="MAULLIN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7"/>
    <s v="RURAL"/>
    <s v="SOCIAL"/>
    <s v="LLANQUIHUE"/>
    <s v="MAULLIN"/>
    <n v="16"/>
    <s v="LIBRE"/>
    <s v="EJECUCION"/>
    <n v="30115466"/>
    <m/>
    <m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59031774"/>
    <n v="15410226"/>
    <n v="0"/>
    <n v="1103426"/>
    <n v="0"/>
    <n v="30438069"/>
    <n v="34649558"/>
    <n v="52546846"/>
    <n v="46265179"/>
    <n v="40581485"/>
    <n v="0"/>
    <n v="51108782"/>
    <n v="1235000"/>
    <n v="1103429"/>
    <m/>
    <n v="0"/>
    <s v="RE"/>
    <s v="RE"/>
    <s v="En Ejecución "/>
  </r>
  <r>
    <n v="29"/>
    <s v="A"/>
    <x v="1"/>
    <s v="RURAL"/>
    <s v="CONECTIVIDAD"/>
    <s v="LLANQUIHUE"/>
    <s v="MAULLIN"/>
    <n v="16"/>
    <s v="FAR"/>
    <s v="EJECUCION"/>
    <n v="40003228"/>
    <m/>
    <m/>
    <s v="40003228EJECUCION"/>
    <s v="4086-12-H220"/>
    <s v="REPOSICION DE MOTONIVELADORA MUNICIPALIDAD DE MAULLIN (C33)"/>
    <m/>
    <m/>
    <m/>
    <m/>
    <m/>
    <m/>
    <m/>
    <n v="170000000"/>
    <n v="0"/>
    <m/>
    <n v="169999830"/>
    <n v="169999830"/>
    <n v="0"/>
    <n v="0"/>
    <n v="0"/>
    <n v="0"/>
    <n v="0"/>
    <n v="0"/>
    <n v="0"/>
    <n v="0"/>
    <n v="0"/>
    <n v="0"/>
    <n v="0"/>
    <n v="169999830"/>
    <n v="0"/>
    <m/>
    <n v="170"/>
    <s v="RS*"/>
    <s v="C33"/>
    <s v="En Ejecución "/>
  </r>
  <r>
    <n v="33"/>
    <s v="A"/>
    <x v="4"/>
    <s v="URBANO"/>
    <s v="SOCIAL"/>
    <s v="LLANQUIHUE"/>
    <s v="MAULLIN"/>
    <n v="16"/>
    <s v="FRIL"/>
    <s v="EJECUCION"/>
    <s v="FRIL"/>
    <m/>
    <m/>
    <s v="FRILEJECUCION"/>
    <m/>
    <s v="FONDO REGIONAL DE INICIATIVAS LOCAL - ANEXO PAGINA 6"/>
    <m/>
    <m/>
    <m/>
    <m/>
    <m/>
    <m/>
    <m/>
    <n v="109192793"/>
    <n v="0"/>
    <m/>
    <n v="109192793"/>
    <n v="109192793"/>
    <n v="0"/>
    <n v="0"/>
    <n v="33753555"/>
    <n v="20499279"/>
    <n v="0"/>
    <n v="0"/>
    <n v="0"/>
    <n v="0"/>
    <n v="0"/>
    <n v="27514354"/>
    <n v="27425605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21035793"/>
    <n v="311373193"/>
    <m/>
    <n v="589746678"/>
    <n v="574336452"/>
    <n v="15410226"/>
    <n v="0"/>
    <n v="34856981"/>
    <n v="20499279"/>
    <n v="30438069"/>
    <n v="34649558"/>
    <n v="52546846"/>
    <n v="46265179"/>
    <n v="59008355"/>
    <n v="27514354"/>
    <n v="78534387"/>
    <n v="188920015"/>
    <n v="1103429"/>
    <m/>
    <n v="199159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3"/>
    <s v="URBANO"/>
    <s v="SOCIAL"/>
    <s v="LLANQUIHUE"/>
    <s v="MAULLIN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0"/>
    <n v="0"/>
    <n v="0"/>
    <n v="0"/>
    <n v="0"/>
    <n v="0"/>
    <n v="0"/>
    <n v="0"/>
    <n v="0"/>
    <n v="0"/>
    <n v="0"/>
    <n v="0"/>
    <n v="0"/>
    <n v="0"/>
    <n v="0"/>
    <m/>
    <n v="902195624"/>
    <s v="RS*"/>
    <s v="C33"/>
    <s v="Convenio en Tramite"/>
  </r>
  <r>
    <n v="31"/>
    <s v="N"/>
    <x v="8"/>
    <s v="RURAL"/>
    <s v="SOCIAL"/>
    <s v="LLANQUIHUE"/>
    <s v="MAULLIN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s v="1659 09.20"/>
    <m/>
    <m/>
    <m/>
    <n v="147506000"/>
    <n v="0"/>
    <m/>
    <n v="0"/>
    <n v="0"/>
    <n v="0"/>
    <n v="0"/>
    <n v="0"/>
    <n v="0"/>
    <n v="0"/>
    <n v="0"/>
    <n v="0"/>
    <n v="0"/>
    <n v="0"/>
    <n v="0"/>
    <n v="0"/>
    <n v="0"/>
    <n v="0"/>
    <m/>
    <n v="147506000"/>
    <s v="RS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049701624"/>
    <n v="0"/>
    <m/>
    <n v="0"/>
    <n v="0"/>
    <n v="0"/>
    <n v="0"/>
    <n v="0"/>
    <n v="0"/>
    <n v="0"/>
    <n v="0"/>
    <n v="0"/>
    <n v="0"/>
    <n v="0"/>
    <n v="0"/>
    <n v="0"/>
    <n v="0"/>
    <n v="0"/>
    <m/>
    <n v="104970162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MAULLIN"/>
    <m/>
    <m/>
    <m/>
    <m/>
    <m/>
    <m/>
    <m/>
    <n v="1970737417"/>
    <n v="311373193"/>
    <m/>
    <n v="589746678"/>
    <n v="574336452"/>
    <n v="15410226"/>
    <n v="0"/>
    <n v="34856981"/>
    <n v="20499279"/>
    <n v="30438069"/>
    <n v="34649558"/>
    <n v="52546846"/>
    <n v="46265179"/>
    <n v="59008355"/>
    <n v="27514354"/>
    <n v="78534387"/>
    <n v="188920015"/>
    <n v="1103429"/>
    <m/>
    <n v="106961754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P.VARAS"/>
    <n v="17"/>
    <s v="LIBRE"/>
    <s v="EJECUCION"/>
    <n v="30064230"/>
    <s v="G"/>
    <m/>
    <s v="30064230EJECUCION"/>
    <m/>
    <s v="REPOSICION ESTADIO EWALDO KLEIN DE PUERTO VARAS"/>
    <m/>
    <m/>
    <m/>
    <m/>
    <m/>
    <m/>
    <m/>
    <n v="2746936000"/>
    <n v="1002255904"/>
    <m/>
    <n v="74125963"/>
    <n v="74125963"/>
    <n v="0"/>
    <n v="0"/>
    <n v="0"/>
    <n v="0"/>
    <n v="0"/>
    <n v="0"/>
    <n v="0"/>
    <n v="0"/>
    <n v="0"/>
    <n v="2200000"/>
    <n v="2200000"/>
    <n v="67525963"/>
    <n v="2200000"/>
    <m/>
    <n v="1670554133"/>
    <s v="RS"/>
    <s v="RS"/>
    <s v="En Liquidacion"/>
  </r>
  <r>
    <n v="31"/>
    <s v="A"/>
    <x v="1"/>
    <s v="URBANO"/>
    <s v="CONECTIVIDAD"/>
    <s v="LLANQUIHUE"/>
    <s v="P.VARAS"/>
    <n v="17"/>
    <s v="FAR"/>
    <s v="EJECUCION"/>
    <n v="40005578"/>
    <m/>
    <m/>
    <s v="40005578EJECUCION"/>
    <m/>
    <s v="* MEJORAMIENTO CALLE TERRAPLEN, PUERTO VARAS"/>
    <s v="* CERT. CORE 92 03.2020 - AUMENTA PPTO"/>
    <m/>
    <m/>
    <m/>
    <m/>
    <m/>
    <m/>
    <n v="258669418"/>
    <n v="31198653"/>
    <m/>
    <n v="164705522"/>
    <n v="164705522"/>
    <n v="0"/>
    <n v="0"/>
    <n v="14998798"/>
    <n v="46229827"/>
    <n v="40579733"/>
    <n v="61797164"/>
    <n v="1100000"/>
    <n v="0"/>
    <n v="0"/>
    <n v="0"/>
    <n v="0"/>
    <n v="0"/>
    <n v="0"/>
    <m/>
    <n v="62765243"/>
    <s v="RS"/>
    <s v="RS"/>
    <s v="En Ejecución "/>
  </r>
  <r>
    <n v="31"/>
    <s v="A"/>
    <x v="1"/>
    <s v="URBANO"/>
    <s v="CONECTIVIDAD"/>
    <s v="LLANQUIHUE"/>
    <s v="P.VARAS"/>
    <n v="17"/>
    <s v="FAR"/>
    <s v="EJECUCION"/>
    <n v="40001254"/>
    <m/>
    <m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227776813"/>
    <n v="227776813"/>
    <n v="0"/>
    <n v="0"/>
    <n v="0"/>
    <n v="57439219"/>
    <n v="24288920"/>
    <n v="79063608"/>
    <n v="1133000"/>
    <n v="45295885"/>
    <n v="20556181"/>
    <n v="0"/>
    <n v="0"/>
    <n v="0"/>
    <n v="0"/>
    <m/>
    <n v="19435721"/>
    <s v="RS"/>
    <s v="RS"/>
    <s v="En Ejecución "/>
  </r>
  <r>
    <n v="31"/>
    <s v="A"/>
    <x v="2"/>
    <s v="RURAL"/>
    <s v="SOCIAL"/>
    <s v="LLANQUIHUE"/>
    <s v="P.VARAS"/>
    <n v="17"/>
    <s v="LIBRE"/>
    <s v="EJECUCION"/>
    <n v="30066636"/>
    <m/>
    <m/>
    <s v="30066636EJECUCION"/>
    <m/>
    <s v="REPOSICION ESCUELA EPSON ENSENADA"/>
    <s v="* CERT. CORE 278 12.09.19 - APRUEBA AUMENTO PPTO"/>
    <m/>
    <m/>
    <m/>
    <m/>
    <m/>
    <m/>
    <n v="2826817000"/>
    <n v="1720257350"/>
    <m/>
    <n v="489805806"/>
    <n v="489805806"/>
    <n v="0"/>
    <n v="0"/>
    <n v="2561904"/>
    <n v="2971097"/>
    <n v="57733016"/>
    <n v="221182594"/>
    <n v="27380960"/>
    <n v="0"/>
    <n v="123214316"/>
    <n v="54761919"/>
    <n v="0"/>
    <n v="0"/>
    <n v="0"/>
    <m/>
    <n v="616753844"/>
    <s v="RS"/>
    <s v="RS"/>
    <s v="En Ejecución "/>
  </r>
  <r>
    <n v="29"/>
    <s v="A"/>
    <x v="3"/>
    <s v="RURAL"/>
    <s v="SOCIAL"/>
    <s v="LLANQUIHUE"/>
    <s v="P.VARAS"/>
    <n v="17"/>
    <s v="LIBRE"/>
    <s v="EJECUCION"/>
    <n v="30396974"/>
    <m/>
    <m/>
    <s v="30396974EJECUCION"/>
    <m/>
    <s v="ADQUISICION LUMINARIAS LED ALUMBRADO PUBLICO, PUERTO VARAS (C33)"/>
    <m/>
    <m/>
    <m/>
    <m/>
    <m/>
    <m/>
    <m/>
    <n v="2414287000"/>
    <n v="1357741523"/>
    <m/>
    <n v="332259377"/>
    <n v="332259377"/>
    <n v="0"/>
    <n v="0"/>
    <n v="0"/>
    <n v="0"/>
    <n v="0"/>
    <n v="0"/>
    <n v="0"/>
    <n v="0"/>
    <n v="0"/>
    <n v="0"/>
    <n v="332259377"/>
    <n v="0"/>
    <n v="0"/>
    <m/>
    <n v="724286100"/>
    <s v="RS*"/>
    <s v="C33"/>
    <s v="En Ejecución "/>
  </r>
  <r>
    <n v="29"/>
    <s v="A"/>
    <x v="2"/>
    <s v="URBANO"/>
    <s v="SOCIAL"/>
    <s v="LLANQUIHUE"/>
    <s v="P.VARAS"/>
    <n v="17"/>
    <s v="LIBRE"/>
    <s v="EJECUCION"/>
    <n v="30436694"/>
    <m/>
    <m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  <s v="C33"/>
    <s v="En Ejecución "/>
  </r>
  <r>
    <n v="31"/>
    <s v="A"/>
    <x v="1"/>
    <s v="URBANO"/>
    <s v="CONECTIVIDAD"/>
    <s v="LLANQUIHUE"/>
    <s v="P.VARAS"/>
    <n v="17"/>
    <s v="FAR"/>
    <s v="EJECUCION"/>
    <n v="40005278"/>
    <m/>
    <m/>
    <s v="40005278EJECUCION"/>
    <m/>
    <s v="CONSERVACION VIAS URBANAS PUERTO VARAS (C33)"/>
    <m/>
    <m/>
    <m/>
    <m/>
    <m/>
    <m/>
    <m/>
    <n v="980817000"/>
    <n v="21532561"/>
    <m/>
    <n v="588885739"/>
    <n v="588885739"/>
    <n v="0"/>
    <n v="0"/>
    <n v="59954741"/>
    <n v="101855502"/>
    <n v="103757377"/>
    <n v="0"/>
    <n v="0"/>
    <n v="0"/>
    <n v="0"/>
    <n v="93397323"/>
    <n v="181252621"/>
    <n v="0"/>
    <n v="48668175"/>
    <m/>
    <n v="370398700"/>
    <s v="RS*"/>
    <s v="C33"/>
    <s v="En Ejecución "/>
  </r>
  <r>
    <n v="31"/>
    <s v="A"/>
    <x v="1"/>
    <s v="URBANO"/>
    <s v="SOCIAL"/>
    <s v="LLANQUIHUE"/>
    <s v="P.VARAS"/>
    <n v="17"/>
    <s v="FAR"/>
    <s v="EJECUCION"/>
    <n v="30485313"/>
    <m/>
    <m/>
    <s v="30485313EJECUCION"/>
    <s v="2852-112-LR19"/>
    <s v="CONSERVACION PLAZA DE ARMAS Y SU ENTORNO, PUERTO VARAS (C33)"/>
    <m/>
    <m/>
    <m/>
    <m/>
    <m/>
    <m/>
    <m/>
    <n v="468032000"/>
    <n v="0"/>
    <m/>
    <n v="404527958"/>
    <n v="404527958"/>
    <n v="0"/>
    <n v="0"/>
    <n v="75448333"/>
    <n v="1600000"/>
    <n v="14775012"/>
    <n v="18495583"/>
    <n v="83369654"/>
    <n v="96635450"/>
    <n v="76593628"/>
    <n v="37610298"/>
    <n v="0"/>
    <n v="0"/>
    <n v="0"/>
    <m/>
    <n v="63504042"/>
    <s v="RS*"/>
    <s v="C33"/>
    <s v="En Ejecución "/>
  </r>
  <r>
    <n v="33"/>
    <s v="A"/>
    <x v="4"/>
    <s v="URBANO"/>
    <s v="SOCIAL"/>
    <s v="LLANQUIHUE"/>
    <s v="P.VARAS"/>
    <n v="17"/>
    <s v="FRIL"/>
    <s v="EJECUCION"/>
    <s v="FRIL"/>
    <m/>
    <m/>
    <s v="FRILEJECUCION"/>
    <m/>
    <s v="FONDO REGIONAL DE INICIATIVAS LOCAL - ANEXO PAGINA 6"/>
    <m/>
    <m/>
    <m/>
    <m/>
    <m/>
    <m/>
    <m/>
    <n v="216867624"/>
    <n v="0"/>
    <m/>
    <n v="216867624"/>
    <n v="216867624"/>
    <n v="0"/>
    <n v="0"/>
    <n v="58419435"/>
    <n v="27870619"/>
    <n v="20612537"/>
    <n v="18151422"/>
    <n v="1804209"/>
    <n v="0"/>
    <n v="0"/>
    <n v="37181846"/>
    <n v="0"/>
    <n v="52827556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0648882576"/>
    <n v="4214314891"/>
    <m/>
    <n v="2498954802"/>
    <n v="2498954802"/>
    <n v="0"/>
    <n v="0"/>
    <n v="211383211"/>
    <n v="237966264"/>
    <n v="261746595"/>
    <n v="398690371"/>
    <n v="114787823"/>
    <n v="141931335"/>
    <n v="220364125"/>
    <n v="225151386"/>
    <n v="515711998"/>
    <n v="120353519"/>
    <n v="50868175"/>
    <m/>
    <n v="393561288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3"/>
    <s v="URBANO"/>
    <s v="SOCIAL"/>
    <s v="LLANQUIHUE"/>
    <s v="P.VARAS"/>
    <n v="17"/>
    <s v="LIBRE"/>
    <s v="EJECUCION"/>
    <n v="30204522"/>
    <m/>
    <m/>
    <s v="30204522EJECUCION"/>
    <s v="2852-31-LR20"/>
    <s v="REPOSICION CUARTEL SEXTA COMPAÑIA DE BOMBEROS"/>
    <m/>
    <m/>
    <m/>
    <s v="2505 30,08,19"/>
    <n v="1169057000"/>
    <m/>
    <m/>
    <n v="1237007000"/>
    <n v="0"/>
    <m/>
    <n v="0"/>
    <n v="0"/>
    <n v="0"/>
    <n v="0"/>
    <n v="0"/>
    <n v="0"/>
    <n v="0"/>
    <n v="0"/>
    <n v="0"/>
    <n v="0"/>
    <n v="0"/>
    <n v="0"/>
    <n v="0"/>
    <n v="0"/>
    <n v="0"/>
    <m/>
    <n v="1237007000"/>
    <s v="RS"/>
    <s v="RS"/>
    <s v="Licitación Adjudicada"/>
  </r>
  <r>
    <n v="31"/>
    <s v="N"/>
    <x v="10"/>
    <s v="RURAL"/>
    <s v="TURISMO"/>
    <s v="LLANQUIHUE"/>
    <s v="P.VARAS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  <s v="RS"/>
    <s v="En Licitación"/>
  </r>
  <r>
    <n v="31"/>
    <s v="N"/>
    <x v="1"/>
    <s v="URBANO"/>
    <s v="CONECTIVIDAD"/>
    <s v="LLANQUIHUE"/>
    <s v="P.VARAS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25043042"/>
    <n v="25043042"/>
    <n v="0"/>
    <n v="0"/>
    <n v="25043042"/>
    <n v="0"/>
    <n v="0"/>
    <n v="0"/>
    <n v="0"/>
    <n v="0"/>
    <n v="0"/>
    <n v="0"/>
    <n v="0"/>
    <n v="0"/>
    <n v="0"/>
    <m/>
    <n v="220956958"/>
    <s v="RS"/>
    <s v="RS"/>
    <s v="Licitación Cerrada (08.06.20)"/>
  </r>
  <r>
    <n v="31"/>
    <s v="N"/>
    <x v="1"/>
    <s v="URBANO"/>
    <s v="SOCIAL"/>
    <s v="LLANQUIHUE"/>
    <s v="P.VARAS"/>
    <n v="17"/>
    <s v="LIBRE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  <s v="C33"/>
    <s v="Convenio en Tramite"/>
  </r>
  <r>
    <n v="31"/>
    <s v="N"/>
    <x v="1"/>
    <s v="URBANO"/>
    <s v="SOCIAL"/>
    <s v="LLANQUIHUE"/>
    <s v="P.VARAS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80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789607000"/>
    <n v="0"/>
    <m/>
    <n v="25043042"/>
    <n v="25043042"/>
    <n v="0"/>
    <n v="0"/>
    <n v="25043042"/>
    <n v="0"/>
    <n v="0"/>
    <n v="0"/>
    <n v="0"/>
    <n v="0"/>
    <n v="0"/>
    <n v="0"/>
    <n v="0"/>
    <n v="0"/>
    <n v="0"/>
    <m/>
    <n v="276456395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VARAS"/>
    <m/>
    <m/>
    <m/>
    <m/>
    <m/>
    <m/>
    <m/>
    <n v="13438489576"/>
    <n v="4214314891"/>
    <m/>
    <n v="2523997844"/>
    <n v="2523997844"/>
    <n v="0"/>
    <n v="0"/>
    <n v="236426253"/>
    <n v="237966264"/>
    <n v="261746595"/>
    <n v="398690371"/>
    <n v="114787823"/>
    <n v="141931335"/>
    <n v="220364125"/>
    <n v="225151386"/>
    <n v="515711998"/>
    <n v="120353519"/>
    <n v="50868175"/>
    <m/>
    <n v="67001768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PROV.LLANQUIHUE"/>
    <n v="18"/>
    <s v="PV"/>
    <s v="EJECUCION"/>
    <n v="30342773"/>
    <s v="V"/>
    <m/>
    <s v="30342773EJECUCION"/>
    <m/>
    <s v="MEJORAMIENTO RUTA V 69 SECTOR RALUN COCHAMO"/>
    <m/>
    <m/>
    <m/>
    <m/>
    <m/>
    <m/>
    <m/>
    <n v="7077521000"/>
    <n v="3408630569"/>
    <m/>
    <n v="2689377360"/>
    <n v="2689377360"/>
    <n v="0"/>
    <n v="0"/>
    <n v="372661619"/>
    <n v="45619359"/>
    <n v="439994939"/>
    <n v="125582308"/>
    <n v="77106606"/>
    <n v="44742626"/>
    <n v="100888405"/>
    <n v="284031169"/>
    <n v="367910604"/>
    <n v="327156331"/>
    <n v="503683394"/>
    <m/>
    <n v="979513071"/>
    <s v="RE"/>
    <s v="RE"/>
    <s v="En Ejecución / Reevaluación"/>
  </r>
  <r>
    <n v="31"/>
    <s v="A"/>
    <x v="6"/>
    <s v="RURAL"/>
    <s v="SOCIAL"/>
    <s v="LLANQUIHUE"/>
    <s v="PROV.LLANQUIHUE"/>
    <n v="18"/>
    <s v="LIBRE"/>
    <s v="EJECUCION"/>
    <n v="30380331"/>
    <s v="SALUD"/>
    <m/>
    <s v="30380331EJECUCION"/>
    <m/>
    <s v="CONSTRUCCION Y HABILITACION CENTRO DE DIALISIS HOSPITAL DE CALBUCO"/>
    <m/>
    <m/>
    <m/>
    <m/>
    <m/>
    <m/>
    <m/>
    <n v="1947580000"/>
    <n v="0"/>
    <m/>
    <n v="188831897"/>
    <n v="177066265"/>
    <n v="11765632"/>
    <n v="0"/>
    <n v="0"/>
    <n v="0"/>
    <n v="0"/>
    <n v="0"/>
    <n v="0"/>
    <n v="39431720"/>
    <n v="0"/>
    <n v="53722525"/>
    <n v="0"/>
    <n v="27825832"/>
    <n v="56086188"/>
    <m/>
    <n v="1758748103"/>
    <s v="RS"/>
    <s v="RS"/>
    <s v="En Ejecución "/>
  </r>
  <r>
    <n v="31"/>
    <s v="A"/>
    <x v="1"/>
    <s v="RURAL"/>
    <s v="CONECTIVIDAD"/>
    <s v="LLANQUIHUE"/>
    <s v="PROV.LLANQUIHUE"/>
    <n v="18"/>
    <s v="FAR"/>
    <s v="EJECUCION"/>
    <n v="30133755"/>
    <m/>
    <m/>
    <s v="30133755EJECUCION"/>
    <m/>
    <s v="CONSERVACION RED VIAL DE VARIOS CAMINOS PAVIMENTADOS AÑO 2013 (C33)"/>
    <m/>
    <m/>
    <m/>
    <m/>
    <m/>
    <m/>
    <m/>
    <n v="9774474000"/>
    <n v="4532551127"/>
    <m/>
    <n v="3094783128"/>
    <n v="3094783128"/>
    <n v="0"/>
    <n v="0"/>
    <n v="0"/>
    <n v="205251355"/>
    <n v="0"/>
    <n v="0"/>
    <n v="0"/>
    <n v="177140947"/>
    <n v="0"/>
    <n v="898024426"/>
    <n v="186853563"/>
    <n v="1252698058"/>
    <n v="374814779"/>
    <m/>
    <n v="2147139745"/>
    <s v="RS*"/>
    <s v="C33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5972992385"/>
    <n v="5961226753"/>
    <n v="11765632"/>
    <n v="0"/>
    <n v="372661619"/>
    <n v="250870714"/>
    <n v="439994939"/>
    <n v="125582308"/>
    <n v="77106606"/>
    <n v="261315293"/>
    <n v="100888405"/>
    <n v="1235778120"/>
    <n v="554764167"/>
    <n v="1607680221"/>
    <n v="934584361"/>
    <m/>
    <n v="488540091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LLANQUIHUE"/>
    <s v="PROV.LLANQUIHUE"/>
    <n v="18"/>
    <s v="LIBRE"/>
    <s v="EJECUCION"/>
    <n v="30077481"/>
    <s v="G"/>
    <m/>
    <s v="30077481EJECUCION"/>
    <s v="827-22-O119"/>
    <s v="* RESTAURACION IGLESIA N. SRA. DE LA CANDELARIA (MN), CARELMAPU"/>
    <s v="* CORE 358 24.10.19 - AUMENTA PPTO ($ 2.057.540.000) - CERT. CORE 340 19.11.20 - COSTO"/>
    <m/>
    <m/>
    <m/>
    <m/>
    <m/>
    <m/>
    <n v="2050780000"/>
    <n v="0"/>
    <m/>
    <n v="0"/>
    <n v="0"/>
    <n v="0"/>
    <n v="0"/>
    <n v="0"/>
    <n v="0"/>
    <n v="0"/>
    <n v="0"/>
    <n v="0"/>
    <n v="0"/>
    <n v="0"/>
    <n v="0"/>
    <n v="0"/>
    <n v="0"/>
    <n v="0"/>
    <m/>
    <n v="2050780000"/>
    <s v="RS"/>
    <s v="RS"/>
    <s v="Licitación Desierta"/>
  </r>
  <r>
    <n v="31"/>
    <s v="A"/>
    <x v="3"/>
    <s v="URBANO"/>
    <s v="SOCIAL"/>
    <s v="LLANQUIHUE"/>
    <s v="PROV.LLANQUIHUE"/>
    <n v="18"/>
    <s v="LIBRE"/>
    <s v="EJECUCION"/>
    <n v="30077182"/>
    <s v="G"/>
    <m/>
    <s v="30077182EJECUCION"/>
    <m/>
    <s v="REPOSICION CUARTEL INVESTIGACIONES PUERTO VARAS"/>
    <m/>
    <m/>
    <m/>
    <m/>
    <m/>
    <m/>
    <m/>
    <n v="2369092000"/>
    <n v="9000000"/>
    <m/>
    <n v="3242800"/>
    <n v="0"/>
    <n v="3242800"/>
    <n v="0"/>
    <n v="0"/>
    <n v="0"/>
    <n v="0"/>
    <n v="0"/>
    <n v="0"/>
    <n v="0"/>
    <n v="0"/>
    <n v="0"/>
    <n v="0"/>
    <n v="0"/>
    <n v="0"/>
    <m/>
    <n v="2356849200"/>
    <s v="RS"/>
    <s v="RS"/>
    <s v="Convenio en Confección"/>
  </r>
  <r>
    <n v="31"/>
    <s v="N"/>
    <x v="1"/>
    <s v="URBANO"/>
    <s v="SOCIAL"/>
    <s v="LLANQUIHUE"/>
    <s v="PROV.LLANQUIHUE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  <s v="S-FICHA"/>
    <s v="En Licitación"/>
  </r>
  <r>
    <n v="31"/>
    <s v="N"/>
    <x v="1"/>
    <s v="URBANO"/>
    <s v="CONECTIVIDAD"/>
    <s v="LLANQUIHUE"/>
    <s v="PROV.LLANQUIHUE"/>
    <n v="18"/>
    <s v="FAR"/>
    <s v="EJECUCION"/>
    <n v="30127010"/>
    <s v="CIU.+HUM."/>
    <m/>
    <s v="30127010EJECUCION"/>
    <m/>
    <s v="MEJORAMIENTO CALLE EL TENIENTE BARRIO INDUSTRIAL"/>
    <m/>
    <m/>
    <m/>
    <s v="796 19,03,20"/>
    <n v="3678096000"/>
    <m/>
    <m/>
    <n v="3678102000"/>
    <n v="0"/>
    <m/>
    <n v="417402781"/>
    <n v="417402781"/>
    <n v="0"/>
    <n v="0"/>
    <n v="417402781"/>
    <n v="0"/>
    <n v="0"/>
    <n v="0"/>
    <n v="0"/>
    <n v="0"/>
    <n v="0"/>
    <n v="0"/>
    <n v="0"/>
    <n v="0"/>
    <n v="0"/>
    <m/>
    <n v="3260699219"/>
    <s v="RS"/>
    <s v="RS"/>
    <s v="Licitación Adjudicada"/>
  </r>
  <r>
    <n v="29"/>
    <s v="N"/>
    <x v="3"/>
    <s v="RURAL"/>
    <s v="SOCIAL"/>
    <s v="LLANQUIHUE"/>
    <s v="PROV.LLANQUIHUE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  <s v="C33"/>
    <s v="Convenio en Tramite"/>
  </r>
  <r>
    <n v="31"/>
    <s v="N"/>
    <x v="1"/>
    <s v="URBANO"/>
    <s v="CONECTIVIDAD"/>
    <s v="LLANQUIHUE"/>
    <s v="PROV.LLANQUIHUE"/>
    <n v="18"/>
    <s v="FAR"/>
    <s v="DISEÑO"/>
    <n v="30437675"/>
    <s v="CIU.+HUM."/>
    <m/>
    <s v="30437675DISEÑO"/>
    <m/>
    <s v="CONSTRUCCION INTERTERRAZAS PUERTO MONTT, ETAPA I"/>
    <m/>
    <m/>
    <m/>
    <s v="798 19,03,20"/>
    <n v="500000000"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9139184000"/>
    <n v="9000000"/>
    <m/>
    <n v="420694665"/>
    <n v="417451865"/>
    <n v="3242800"/>
    <n v="0"/>
    <n v="417402781"/>
    <n v="0"/>
    <n v="0"/>
    <n v="0"/>
    <n v="49084"/>
    <n v="0"/>
    <n v="0"/>
    <n v="0"/>
    <n v="0"/>
    <n v="0"/>
    <n v="0"/>
    <m/>
    <n v="87094893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27938759000"/>
    <n v="7950181696"/>
    <m/>
    <n v="6393687050"/>
    <n v="6378678618"/>
    <n v="15008432"/>
    <n v="0"/>
    <n v="790064400"/>
    <n v="250870714"/>
    <n v="439994939"/>
    <n v="125582308"/>
    <n v="77155690"/>
    <n v="261315293"/>
    <n v="100888405"/>
    <n v="1235778120"/>
    <n v="554764167"/>
    <n v="1607680221"/>
    <n v="934584361"/>
    <m/>
    <n v="135948902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LLANQUIHUE"/>
    <m/>
    <m/>
    <m/>
    <m/>
    <m/>
    <m/>
    <m/>
    <n v="120250056650"/>
    <n v="28678511839"/>
    <m/>
    <n v="18848242046"/>
    <n v="17900835670"/>
    <n v="947406376"/>
    <n v="0"/>
    <n v="1921282461"/>
    <n v="2006372642"/>
    <n v="1203321547"/>
    <n v="1608129547"/>
    <n v="717077288"/>
    <n v="1204348659"/>
    <n v="978734537"/>
    <n v="2578626076"/>
    <n v="1656614987"/>
    <n v="2609233375"/>
    <n v="1417094551"/>
    <m/>
    <n v="7272330276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ANCUD"/>
    <n v="19"/>
    <s v="LIBRE"/>
    <s v="EJECUCION"/>
    <n v="30085972"/>
    <m/>
    <m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7"/>
    <s v="URBANO"/>
    <s v="AGUA POTABLE"/>
    <s v="CHILOE"/>
    <s v="ANCUD"/>
    <n v="19"/>
    <s v="LIBRE"/>
    <s v="EJECUCION"/>
    <n v="30341232"/>
    <m/>
    <m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15000000"/>
    <n v="12448301"/>
    <n v="0"/>
    <n v="15000000"/>
    <n v="0"/>
    <n v="0"/>
    <n v="0"/>
    <n v="0"/>
    <n v="0"/>
    <n v="0"/>
    <n v="0"/>
    <n v="0"/>
    <n v="0"/>
    <n v="0"/>
    <m/>
    <n v="44657275"/>
    <s v="RS"/>
    <s v="RS"/>
    <s v="En Ejecución "/>
  </r>
  <r>
    <n v="31"/>
    <s v="A"/>
    <x v="7"/>
    <s v="URBANO"/>
    <s v="AGUA POTABLE"/>
    <s v="CHILOE"/>
    <s v="ANCUD"/>
    <n v="19"/>
    <s v="LIBRE"/>
    <s v="EJECUCION"/>
    <n v="30476333"/>
    <m/>
    <m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  <s v="RS"/>
    <s v="En Ejecución "/>
  </r>
  <r>
    <n v="31"/>
    <s v="A"/>
    <x v="5"/>
    <s v="URBANO"/>
    <s v="SOCIAL"/>
    <s v="CHILOE"/>
    <s v="ANCUD"/>
    <n v="19"/>
    <s v="LIBRE"/>
    <s v="EJECUCION"/>
    <n v="30486350"/>
    <m/>
    <m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  <s v="C33"/>
    <s v="En Ejecución "/>
  </r>
  <r>
    <n v="31"/>
    <s v="A"/>
    <x v="7"/>
    <s v="RURAL"/>
    <s v="AGUA POTABLE"/>
    <s v="CHILOE"/>
    <s v="ANCUD"/>
    <n v="19"/>
    <s v="LIBRE"/>
    <s v="EJECUCION"/>
    <n v="30109898"/>
    <m/>
    <m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640050200"/>
    <n v="640050200"/>
    <n v="0"/>
    <n v="0"/>
    <n v="0"/>
    <n v="130630684"/>
    <n v="149936405"/>
    <n v="142137379"/>
    <n v="82349998"/>
    <n v="56913014"/>
    <n v="0"/>
    <n v="0"/>
    <n v="78082720"/>
    <n v="0"/>
    <n v="0"/>
    <m/>
    <n v="21555800"/>
    <s v="RS"/>
    <s v="RS"/>
    <s v="En Ejecución "/>
  </r>
  <r>
    <n v="31"/>
    <s v="A"/>
    <x v="7"/>
    <s v="URBANO"/>
    <s v="AGUA POTABLE"/>
    <s v="CHILOE"/>
    <s v="ANCUD"/>
    <n v="19"/>
    <s v="LIBRE"/>
    <s v="EJECUCION"/>
    <n v="40009233"/>
    <m/>
    <m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178781624"/>
    <n v="178781624"/>
    <n v="0"/>
    <n v="0"/>
    <n v="43024481"/>
    <n v="88397637"/>
    <n v="47359506"/>
    <n v="0"/>
    <n v="0"/>
    <n v="0"/>
    <n v="0"/>
    <n v="0"/>
    <n v="0"/>
    <n v="0"/>
    <n v="0"/>
    <m/>
    <n v="480313376"/>
    <s v="RS"/>
    <s v="RS"/>
    <s v="En Ejecución"/>
  </r>
  <r>
    <n v="31"/>
    <s v="N"/>
    <x v="8"/>
    <s v="RURAL"/>
    <s v="ENERGIA"/>
    <s v="CHILOE"/>
    <s v="ANCUD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310199000"/>
    <n v="0"/>
    <n v="0"/>
    <n v="0"/>
    <n v="310199000"/>
    <n v="0"/>
    <n v="0"/>
    <n v="0"/>
    <n v="0"/>
    <n v="0"/>
    <n v="0"/>
    <n v="0"/>
    <n v="0"/>
    <n v="0"/>
    <m/>
    <n v="0"/>
    <s v="RS"/>
    <s v="RS"/>
    <s v="En Licitación"/>
  </r>
  <r>
    <n v="33"/>
    <s v="A"/>
    <x v="4"/>
    <s v="URBANO"/>
    <s v="SOCIAL"/>
    <s v="CHILOE"/>
    <s v="ANCUD"/>
    <n v="19"/>
    <s v="FRIL"/>
    <s v="EJECUCION"/>
    <s v="FRIL"/>
    <m/>
    <m/>
    <s v="FRILEJECUCION"/>
    <m/>
    <s v="FONDO REGIONAL DE INICIATIVAS LOCAL - ANEXO PAGINA 7"/>
    <m/>
    <m/>
    <m/>
    <m/>
    <m/>
    <m/>
    <m/>
    <n v="107719432"/>
    <n v="0"/>
    <m/>
    <n v="107719432"/>
    <n v="107719432"/>
    <n v="0"/>
    <n v="0"/>
    <n v="37424694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353704200"/>
    <n v="2122659030"/>
    <m/>
    <n v="1684518719"/>
    <n v="1668485196"/>
    <n v="16033523"/>
    <n v="0"/>
    <n v="95449175"/>
    <n v="529227321"/>
    <n v="197295911"/>
    <n v="142137379"/>
    <n v="82349998"/>
    <n v="56913014"/>
    <n v="0"/>
    <n v="21109805"/>
    <n v="150677458"/>
    <n v="175119431"/>
    <n v="218205704"/>
    <m/>
    <n v="54652645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CHILOE"/>
    <s v="ANCUD"/>
    <n v="19"/>
    <s v="LIBRE"/>
    <s v="EJECUCION"/>
    <n v="30093349"/>
    <s v="SALUD"/>
    <m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0"/>
    <n v="0"/>
    <n v="0"/>
    <n v="0"/>
    <n v="0"/>
    <n v="0"/>
    <n v="0"/>
    <n v="0"/>
    <n v="0"/>
    <n v="0"/>
    <n v="0"/>
    <n v="0"/>
    <n v="0"/>
    <n v="0"/>
    <n v="0"/>
    <m/>
    <n v="563580000"/>
    <s v="RS"/>
    <s v="RS"/>
    <s v="En Licitación"/>
  </r>
  <r>
    <n v="31"/>
    <s v="N"/>
    <x v="7"/>
    <s v="RURAL"/>
    <s v="AGUA POTABLE"/>
    <s v="CHILOE"/>
    <s v="ANCUD"/>
    <n v="19"/>
    <s v="FDL"/>
    <s v="EJECUCION"/>
    <n v="30116708"/>
    <m/>
    <m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0"/>
    <n v="0"/>
    <n v="0"/>
    <n v="0"/>
    <n v="0"/>
    <n v="0"/>
    <n v="0"/>
    <n v="0"/>
    <n v="0"/>
    <n v="0"/>
    <n v="0"/>
    <n v="0"/>
    <n v="0"/>
    <n v="0"/>
    <n v="0"/>
    <m/>
    <n v="842254000"/>
    <s v="RS"/>
    <s v="RS"/>
    <s v="En Licitación"/>
  </r>
  <r>
    <n v="31"/>
    <s v="A"/>
    <x v="6"/>
    <s v="URBANO"/>
    <s v="SOCIAL"/>
    <s v="CHILOE"/>
    <s v="ANCUD"/>
    <n v="19"/>
    <s v="LIBRE"/>
    <s v="DISEÑO"/>
    <n v="30485368"/>
    <m/>
    <m/>
    <s v="30485368EJECUCION"/>
    <m/>
    <s v="** REPOSICION CENTRO REHABILITACION CLUB DE LEONES COMUNA DE ANCUD"/>
    <s v="* CERT. CORE 279 12.09.19 - APRUEBA REINCORPORAR AL EE.SS CON CARGO AL FNDR - CERT. CORE 323 11.20 REINCORPORA"/>
    <m/>
    <m/>
    <m/>
    <m/>
    <m/>
    <m/>
    <n v="101500000"/>
    <n v="0"/>
    <m/>
    <n v="30300000"/>
    <n v="30300000"/>
    <n v="0"/>
    <n v="0"/>
    <n v="30300000"/>
    <n v="0"/>
    <n v="0"/>
    <n v="0"/>
    <n v="0"/>
    <n v="0"/>
    <n v="0"/>
    <n v="0"/>
    <n v="0"/>
    <n v="0"/>
    <n v="0"/>
    <m/>
    <n v="71200000"/>
    <s v="RS"/>
    <s v="C33"/>
    <s v="En Licitación"/>
  </r>
  <r>
    <n v="31"/>
    <s v="N"/>
    <x v="8"/>
    <s v="RURAL"/>
    <s v="ENERGIA"/>
    <s v="CHILOE"/>
    <s v="ANCUD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  <s v="OT"/>
    <s v="Convenio en Tramite"/>
  </r>
  <r>
    <n v="31"/>
    <s v="N"/>
    <x v="7"/>
    <s v="URBANO"/>
    <s v="ALCANTARILLADO"/>
    <s v="CHILOE"/>
    <s v="ANCUD"/>
    <n v="19"/>
    <s v="LIBRE"/>
    <s v="EJECUCION"/>
    <n v="40017416"/>
    <s v="AC. COMPL."/>
    <m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0"/>
    <n v="0"/>
    <n v="0"/>
    <n v="0"/>
    <n v="0"/>
    <n v="0"/>
    <n v="0"/>
    <n v="0"/>
    <n v="0"/>
    <n v="0"/>
    <n v="0"/>
    <n v="0"/>
    <n v="0"/>
    <n v="0"/>
    <n v="0"/>
    <m/>
    <n v="406672000"/>
    <s v="RS"/>
    <s v="RS"/>
    <s v="En Licitación"/>
  </r>
  <r>
    <n v="31"/>
    <s v="N"/>
    <x v="2"/>
    <s v="URBANO"/>
    <s v="SOCIAL"/>
    <s v="CHILOE"/>
    <s v="ANCUD"/>
    <n v="19"/>
    <s v="LIBRE"/>
    <s v="EJECUCION"/>
    <n v="40001823"/>
    <m/>
    <m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0"/>
    <n v="0"/>
    <n v="0"/>
    <n v="0"/>
    <n v="0"/>
    <n v="0"/>
    <n v="0"/>
    <n v="0"/>
    <n v="0"/>
    <n v="0"/>
    <n v="0"/>
    <n v="0"/>
    <n v="0"/>
    <n v="0"/>
    <n v="0"/>
    <m/>
    <n v="225228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328640000"/>
    <n v="0"/>
    <m/>
    <n v="30300000"/>
    <n v="30300000"/>
    <n v="0"/>
    <n v="0"/>
    <n v="30300000"/>
    <n v="0"/>
    <n v="0"/>
    <n v="0"/>
    <n v="0"/>
    <n v="0"/>
    <n v="0"/>
    <n v="0"/>
    <n v="0"/>
    <n v="0"/>
    <n v="0"/>
    <m/>
    <n v="229834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ANCUD"/>
    <m/>
    <m/>
    <m/>
    <m/>
    <m/>
    <m/>
    <m/>
    <n v="6682344200"/>
    <n v="2122659030"/>
    <m/>
    <n v="1714818719"/>
    <n v="1698785196"/>
    <n v="16033523"/>
    <n v="0"/>
    <n v="125749175"/>
    <n v="529227321"/>
    <n v="197295911"/>
    <n v="142137379"/>
    <n v="82349998"/>
    <n v="56913014"/>
    <n v="0"/>
    <n v="21109805"/>
    <n v="150677458"/>
    <n v="175119431"/>
    <n v="218205704"/>
    <m/>
    <n v="284486645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CHILOE"/>
    <s v="CASTRO"/>
    <n v="20"/>
    <s v="FAR"/>
    <s v="EJECUCION"/>
    <n v="30485135"/>
    <m/>
    <m/>
    <s v="30485135EJECUCION"/>
    <m/>
    <s v="CONSERVACION VEREDAS CASTRO ALTO, COMUNA DE CASTRO (C33)"/>
    <m/>
    <m/>
    <m/>
    <m/>
    <m/>
    <m/>
    <m/>
    <n v="457733000"/>
    <n v="0"/>
    <m/>
    <n v="435946053"/>
    <n v="435946053"/>
    <n v="0"/>
    <n v="0"/>
    <n v="0"/>
    <n v="0"/>
    <n v="0"/>
    <n v="0"/>
    <n v="0"/>
    <n v="0"/>
    <n v="103844241"/>
    <n v="0"/>
    <n v="0"/>
    <n v="94313272"/>
    <n v="237788540"/>
    <m/>
    <n v="21786947"/>
    <s v="RS*"/>
    <s v="C33"/>
    <s v="En Ejecución "/>
  </r>
  <r>
    <n v="31"/>
    <s v="A"/>
    <x v="7"/>
    <s v="URBANO"/>
    <s v="AGUA POTABLE"/>
    <s v="CHILOE"/>
    <s v="CASTRO"/>
    <n v="20"/>
    <s v="LIBRE"/>
    <s v="EJECUCION"/>
    <n v="30121787"/>
    <m/>
    <m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2"/>
    <s v="URBANO"/>
    <s v="SOCIAL"/>
    <s v="CHILOE"/>
    <s v="CASTRO"/>
    <n v="20"/>
    <s v="LIBRE"/>
    <s v="DISEÑO"/>
    <n v="30076949"/>
    <m/>
    <m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186482297"/>
    <n v="43488676"/>
    <n v="0"/>
    <n v="58275718"/>
    <n v="0"/>
    <n v="46620574"/>
    <n v="0"/>
    <n v="0"/>
    <n v="0"/>
    <n v="46620574"/>
    <n v="0"/>
    <n v="34965431"/>
    <n v="0"/>
    <n v="0"/>
    <m/>
    <n v="102168027"/>
    <s v="RS"/>
    <s v="RS"/>
    <s v="En Ejecución "/>
  </r>
  <r>
    <n v="31"/>
    <s v="A"/>
    <x v="1"/>
    <s v="URBANO"/>
    <s v="CONECTIVIDAD"/>
    <s v="CHILOE"/>
    <s v="CASTRO"/>
    <n v="20"/>
    <s v="FAR"/>
    <s v="EJECUCION"/>
    <n v="40003369"/>
    <m/>
    <m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  <s v="C33"/>
    <s v="En Ejecución "/>
  </r>
  <r>
    <n v="24"/>
    <s v="N"/>
    <x v="8"/>
    <s v="RURAL"/>
    <s v="ENERGIA"/>
    <s v="CHILOE"/>
    <s v="CASTRO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133535938"/>
    <n v="0"/>
    <m/>
    <n v="133535938"/>
    <n v="133535938"/>
    <n v="0"/>
    <n v="0"/>
    <n v="36905101"/>
    <n v="0"/>
    <n v="0"/>
    <n v="45738497"/>
    <n v="0"/>
    <n v="0"/>
    <n v="0"/>
    <n v="50892340"/>
    <m/>
    <m/>
    <m/>
    <m/>
    <n v="0"/>
    <s v="RS***"/>
    <s v="SS.EE"/>
    <s v="En Ejecución "/>
  </r>
  <r>
    <n v="31"/>
    <s v="A"/>
    <x v="10"/>
    <s v="URBANO"/>
    <s v="FOMENTO PRODUCTIVO"/>
    <s v="CHILOE"/>
    <s v="CASTRO"/>
    <n v="20"/>
    <s v="LIBRE"/>
    <s v="EJECUCION"/>
    <n v="30076663"/>
    <m/>
    <m/>
    <s v="30076663EJECUCION"/>
    <s v="966131-55-LR19"/>
    <s v="CONSERVACION FERIA LILLO COMUNA CASTRO (C33)"/>
    <m/>
    <m/>
    <m/>
    <m/>
    <m/>
    <m/>
    <m/>
    <n v="564532000"/>
    <n v="0"/>
    <m/>
    <n v="390413469"/>
    <n v="390413469"/>
    <n v="0"/>
    <n v="0"/>
    <n v="63903817"/>
    <n v="65465489"/>
    <n v="58239595"/>
    <n v="80541404"/>
    <n v="115983164"/>
    <n v="1570000"/>
    <n v="1570000"/>
    <n v="3140000"/>
    <n v="0"/>
    <n v="0"/>
    <n v="0"/>
    <m/>
    <n v="174118531"/>
    <s v="RS*"/>
    <s v="C33"/>
    <s v="En Ejecución "/>
  </r>
  <r>
    <n v="31"/>
    <s v="A"/>
    <x v="6"/>
    <s v="URBANO"/>
    <s v="SOCIAL"/>
    <s v="CHILOE"/>
    <s v="CASTRO"/>
    <n v="20"/>
    <s v="LIBRE"/>
    <s v="EJECUCION"/>
    <n v="20140221"/>
    <m/>
    <m/>
    <s v="20140221EJECUCION"/>
    <s v="966131-80-LR19"/>
    <s v="REPOSICION POSTA DE SALUD RURAL DE LA ISLA CHELIN, CASTRO"/>
    <m/>
    <m/>
    <m/>
    <m/>
    <m/>
    <m/>
    <m/>
    <n v="600518000"/>
    <n v="0"/>
    <m/>
    <n v="203793037"/>
    <n v="203793037"/>
    <n v="0"/>
    <n v="0"/>
    <n v="79859594"/>
    <n v="68049734"/>
    <n v="0"/>
    <n v="55883709"/>
    <n v="0"/>
    <n v="0"/>
    <n v="0"/>
    <n v="0"/>
    <n v="0"/>
    <n v="0"/>
    <n v="0"/>
    <m/>
    <n v="396724963"/>
    <s v="RS"/>
    <s v="RS"/>
    <s v="Licitación Adjudicada"/>
  </r>
  <r>
    <n v="33"/>
    <s v="A"/>
    <x v="4"/>
    <s v="URBANO"/>
    <s v="SOCIAL"/>
    <s v="CHILOE"/>
    <s v="CASTRO"/>
    <n v="20"/>
    <s v="FRIL"/>
    <s v="EJECUCION"/>
    <s v="FRIL"/>
    <m/>
    <m/>
    <s v="FRILEJECUCION"/>
    <m/>
    <s v="FONDO REGIONAL DE INICIATIVAS LOCAL - ANEXO PAGINA 7"/>
    <m/>
    <m/>
    <m/>
    <m/>
    <m/>
    <m/>
    <m/>
    <n v="69125999"/>
    <n v="0"/>
    <m/>
    <n v="69125999"/>
    <n v="69125999"/>
    <n v="0"/>
    <n v="0"/>
    <n v="19868668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56808247"/>
    <n v="747772307"/>
    <m/>
    <n v="1749795825"/>
    <n v="1704855146"/>
    <n v="44940679"/>
    <n v="0"/>
    <n v="258812898"/>
    <n v="133515223"/>
    <n v="104860169"/>
    <n v="182163610"/>
    <n v="179755617"/>
    <n v="19087562"/>
    <n v="252239289"/>
    <n v="126481854"/>
    <n v="115837112"/>
    <n v="94313272"/>
    <n v="237788540"/>
    <m/>
    <n v="95924011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CONECTIVIDAD"/>
    <s v="CHILOE"/>
    <s v="CASTRO"/>
    <n v="20"/>
    <s v="FAR"/>
    <s v="EJECUCION"/>
    <n v="40002877"/>
    <m/>
    <m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0"/>
    <n v="0"/>
    <n v="0"/>
    <n v="0"/>
    <n v="0"/>
    <n v="0"/>
    <n v="0"/>
    <n v="0"/>
    <n v="0"/>
    <n v="0"/>
    <n v="0"/>
    <n v="0"/>
    <n v="0"/>
    <n v="0"/>
    <n v="0"/>
    <m/>
    <n v="3779356000"/>
    <s v="RS"/>
    <s v="RS"/>
    <s v="Licitacion Adjudicada"/>
  </r>
  <r>
    <n v="31"/>
    <s v="N"/>
    <x v="2"/>
    <s v="URBANO"/>
    <s v="SOCIAL"/>
    <s v="CHILOE"/>
    <s v="CASTRO"/>
    <n v="20"/>
    <s v="LIBRE"/>
    <s v="DISEÑO"/>
    <n v="40005957"/>
    <m/>
    <s v="FRANCISCA MONTECINOS"/>
    <s v="40005957DISEÑO"/>
    <m/>
    <s v="* REPOSICION MUSEO MUNICIPAL Y BIBLIOTECA PUBLICA"/>
    <m/>
    <m/>
    <m/>
    <s v="1781 10.20"/>
    <m/>
    <m/>
    <m/>
    <n v="139625000"/>
    <n v="0"/>
    <m/>
    <n v="0"/>
    <n v="0"/>
    <n v="0"/>
    <n v="0"/>
    <n v="0"/>
    <n v="0"/>
    <n v="0"/>
    <n v="0"/>
    <n v="0"/>
    <n v="0"/>
    <n v="0"/>
    <n v="0"/>
    <n v="0"/>
    <n v="0"/>
    <n v="0"/>
    <m/>
    <n v="139625000"/>
    <s v="RS"/>
    <s v="RS"/>
    <s v="En Licitación"/>
  </r>
  <r>
    <n v="29"/>
    <s v="N"/>
    <x v="4"/>
    <s v="URBANO"/>
    <s v="SOCIAL"/>
    <s v="CHILOE"/>
    <s v="CASTRO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  <s v="C33"/>
    <s v="Convenio en Confección"/>
  </r>
  <r>
    <n v="31"/>
    <s v="N"/>
    <x v="1"/>
    <s v="URBANO"/>
    <s v="CONECTIVIDAD"/>
    <s v="CHILOE"/>
    <s v="CASTRO"/>
    <n v="22"/>
    <s v="FAR"/>
    <s v="EJECUCION"/>
    <n v="40014732"/>
    <m/>
    <s v="FRANCISCA MONTECINOS"/>
    <s v="40014732EJECUCION"/>
    <m/>
    <s v="CONSERVACION CAMINOS RURALES Y URBANOS SECTOR TEN TEN Y LA CHACRAN (C33)"/>
    <m/>
    <m/>
    <m/>
    <s v="1856 11.20"/>
    <m/>
    <m/>
    <m/>
    <n v="158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8000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4728506000"/>
    <n v="0"/>
    <m/>
    <n v="0"/>
    <n v="0"/>
    <n v="0"/>
    <n v="0"/>
    <n v="0"/>
    <n v="0"/>
    <n v="0"/>
    <n v="0"/>
    <n v="0"/>
    <n v="0"/>
    <n v="0"/>
    <n v="0"/>
    <n v="0"/>
    <n v="0"/>
    <n v="0"/>
    <m/>
    <n v="4728506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STRO"/>
    <m/>
    <m/>
    <m/>
    <m/>
    <m/>
    <m/>
    <m/>
    <n v="8185314247"/>
    <n v="747772307"/>
    <m/>
    <n v="1749795825"/>
    <n v="1704855146"/>
    <n v="44940679"/>
    <n v="0"/>
    <n v="258812898"/>
    <n v="133515223"/>
    <n v="104860169"/>
    <n v="182163610"/>
    <n v="179755617"/>
    <n v="19087562"/>
    <n v="252239289"/>
    <n v="126481854"/>
    <n v="115837112"/>
    <n v="94313272"/>
    <n v="237788540"/>
    <m/>
    <n v="568774611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7"/>
    <s v="RURAL"/>
    <s v="AGUA POTABLE"/>
    <s v="CHILOE"/>
    <s v="CHONCHI"/>
    <n v="21"/>
    <s v="PMB"/>
    <s v="EJECUCION"/>
    <n v="30091901"/>
    <m/>
    <m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  <s v="RS"/>
    <s v="En Ejecución "/>
  </r>
  <r>
    <n v="31"/>
    <s v="A"/>
    <x v="3"/>
    <s v="RURAL"/>
    <s v="SOCIAL"/>
    <s v="CHILOE"/>
    <s v="CHONCHI"/>
    <n v="21"/>
    <s v="LIBRE"/>
    <s v="EJECUCION"/>
    <n v="30126506"/>
    <m/>
    <m/>
    <s v="30126506EJECUCION"/>
    <m/>
    <s v="CONSTRUCCION CUARTEL 2° COMPAÑIA BOMBEROS DE LA COMUNA DE CHONCHI"/>
    <m/>
    <m/>
    <m/>
    <m/>
    <m/>
    <m/>
    <m/>
    <n v="644396000"/>
    <n v="126246486"/>
    <m/>
    <n v="185235561"/>
    <n v="185235561"/>
    <n v="0"/>
    <n v="0"/>
    <n v="50365824"/>
    <n v="3600000"/>
    <n v="0"/>
    <n v="0"/>
    <n v="0"/>
    <n v="0"/>
    <n v="1800000"/>
    <n v="3600000"/>
    <n v="1800000"/>
    <n v="86045461"/>
    <n v="38024276"/>
    <m/>
    <n v="332913953"/>
    <s v="RS"/>
    <s v="RS"/>
    <s v="En Liquidación"/>
  </r>
  <r>
    <n v="29"/>
    <s v="A"/>
    <x v="4"/>
    <s v="RURAL"/>
    <s v="SOCIAL"/>
    <s v="CHILOE"/>
    <s v="CHONCHI"/>
    <n v="21"/>
    <s v="LIBRE"/>
    <s v="EJECUCION"/>
    <n v="30208122"/>
    <m/>
    <m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x v="1"/>
    <s v="RURAL"/>
    <s v="SOCIAL"/>
    <s v="CHILOE"/>
    <s v="CHONCHI"/>
    <n v="21"/>
    <s v="LIBRE"/>
    <s v="EJECUCION"/>
    <n v="30126522"/>
    <m/>
    <m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  <s v="C33"/>
    <s v="En Ejecución "/>
  </r>
  <r>
    <n v="31"/>
    <s v="A"/>
    <x v="2"/>
    <s v="RURAL"/>
    <s v="SOCIAL"/>
    <s v="CHILOE"/>
    <s v="CHONCHI"/>
    <n v="21"/>
    <s v="LIBRE"/>
    <s v="DISEÑO"/>
    <n v="20157700"/>
    <m/>
    <m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  <s v="RS"/>
    <s v="Terminado"/>
  </r>
  <r>
    <n v="31"/>
    <s v="A"/>
    <x v="7"/>
    <s v="RURAL"/>
    <s v="AGUA POTABLE"/>
    <s v="CHILOE"/>
    <s v="CHONCHI"/>
    <n v="21"/>
    <s v="LIBRE"/>
    <s v="EJECUCION"/>
    <n v="30466394"/>
    <m/>
    <m/>
    <s v="30466394EJECUCION"/>
    <m/>
    <s v="CONSTRUCCION SISTEMA APR DE TARAHUIN, CHONCHI"/>
    <m/>
    <m/>
    <m/>
    <m/>
    <m/>
    <m/>
    <m/>
    <n v="483702000"/>
    <n v="233771289"/>
    <m/>
    <n v="167769901"/>
    <n v="167769901"/>
    <n v="0"/>
    <n v="0"/>
    <n v="22668041"/>
    <n v="0"/>
    <n v="19350659"/>
    <n v="0"/>
    <n v="23775593"/>
    <n v="0"/>
    <n v="15423454"/>
    <n v="18147894"/>
    <n v="36791677"/>
    <n v="14320197"/>
    <n v="17292386"/>
    <m/>
    <n v="82160810"/>
    <s v="RS"/>
    <s v="RS"/>
    <s v="En Ejecución "/>
  </r>
  <r>
    <n v="31"/>
    <s v="A"/>
    <x v="2"/>
    <s v="RURAL"/>
    <s v="SOCIAL"/>
    <s v="CHILOE"/>
    <s v="CHONCHI"/>
    <n v="21"/>
    <s v="LIBRE"/>
    <s v="DISEÑO"/>
    <n v="30126487"/>
    <m/>
    <m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  <s v="RS"/>
    <s v="En Ejecución "/>
  </r>
  <r>
    <n v="31"/>
    <s v="A"/>
    <x v="6"/>
    <s v="RURAL"/>
    <s v="SOCIAL"/>
    <s v="CHILOE"/>
    <s v="CHONCHI"/>
    <n v="21"/>
    <s v="LIBRE"/>
    <s v="EJECUCION"/>
    <n v="30476688"/>
    <s v="SALUD"/>
    <m/>
    <s v="30476688EJECUCION"/>
    <s v="4318-34-LR19"/>
    <s v="REPOSICION POSTA SALUD RURAL CUCAO, COMUNA CHONCHI"/>
    <m/>
    <m/>
    <m/>
    <m/>
    <m/>
    <m/>
    <m/>
    <n v="543264000"/>
    <n v="0"/>
    <m/>
    <n v="51785626"/>
    <n v="51785626"/>
    <n v="0"/>
    <n v="0"/>
    <n v="1944444"/>
    <n v="1944444"/>
    <n v="1944444"/>
    <n v="0"/>
    <n v="0"/>
    <n v="0"/>
    <n v="1944444"/>
    <n v="23894501"/>
    <n v="16224461"/>
    <n v="3888888"/>
    <n v="0"/>
    <m/>
    <n v="491478374"/>
    <s v="RS"/>
    <s v="RS"/>
    <s v="En Liquidación"/>
  </r>
  <r>
    <n v="31"/>
    <s v="A"/>
    <x v="5"/>
    <s v="RURAL"/>
    <s v="SOCIAL"/>
    <s v="CHILOE"/>
    <s v="CHONCHI"/>
    <n v="21"/>
    <s v="LIBRE"/>
    <s v="DISEÑO"/>
    <n v="30484959"/>
    <m/>
    <m/>
    <s v="30484959DISEÑO"/>
    <s v="4318-41-LP19"/>
    <s v="CONSTRUCCION CENTRO DEPORTIVO MUNICIPAL COMUNA DE CHONCHI"/>
    <m/>
    <m/>
    <m/>
    <m/>
    <m/>
    <m/>
    <m/>
    <n v="75000000"/>
    <n v="0"/>
    <m/>
    <n v="45000000"/>
    <n v="30600000"/>
    <n v="14400000"/>
    <n v="0"/>
    <n v="0"/>
    <n v="0"/>
    <n v="0"/>
    <n v="0"/>
    <n v="0"/>
    <n v="0"/>
    <n v="20400000"/>
    <n v="0"/>
    <n v="10200000"/>
    <n v="0"/>
    <n v="0"/>
    <m/>
    <n v="30000000"/>
    <s v="RS"/>
    <s v="RS"/>
    <s v="En Ejecución "/>
  </r>
  <r>
    <n v="31"/>
    <s v="A"/>
    <x v="1"/>
    <s v="RURAL"/>
    <s v="CONECTIVIDAD"/>
    <s v="CHILOE"/>
    <s v="CHONCHI"/>
    <n v="21"/>
    <s v="FAR"/>
    <s v="EJECUCION"/>
    <n v="40006762"/>
    <m/>
    <m/>
    <s v="40006762EJECUCION"/>
    <s v="4318-44-LR19"/>
    <s v="CONSERVACION CAMINOS NO ENROLADOS COMUNA DE CHONCHI (C33)"/>
    <m/>
    <m/>
    <m/>
    <m/>
    <m/>
    <m/>
    <m/>
    <n v="588576000"/>
    <n v="0"/>
    <m/>
    <n v="520377383"/>
    <n v="520377383"/>
    <n v="0"/>
    <n v="0"/>
    <n v="12583413"/>
    <n v="0"/>
    <n v="37738959"/>
    <n v="79819633"/>
    <n v="83980522"/>
    <n v="103983204"/>
    <n v="143762495"/>
    <n v="4000000"/>
    <n v="54509157"/>
    <n v="0"/>
    <n v="0"/>
    <m/>
    <n v="68198617"/>
    <s v="RS*"/>
    <s v="C33"/>
    <s v="En Ejecución "/>
  </r>
  <r>
    <n v="33"/>
    <s v="A"/>
    <x v="4"/>
    <s v="URBANO"/>
    <s v="SOCIAL"/>
    <s v="CHILOE"/>
    <s v="CHONCHI"/>
    <n v="21"/>
    <s v="FRIL"/>
    <s v="EJECUCION"/>
    <s v="FRIL"/>
    <m/>
    <m/>
    <s v="FRILEJECUCION"/>
    <m/>
    <s v="FONDO REGIONAL DE INICIATIVAS LOCAL - ANEXO PAGINA 7"/>
    <m/>
    <m/>
    <m/>
    <m/>
    <m/>
    <m/>
    <m/>
    <n v="190293981"/>
    <n v="0"/>
    <m/>
    <n v="190293981"/>
    <n v="190293981"/>
    <n v="0"/>
    <n v="0"/>
    <n v="36133439"/>
    <n v="0"/>
    <n v="2415699"/>
    <n v="4940791"/>
    <n v="9323445"/>
    <n v="27148180"/>
    <n v="0"/>
    <n v="25999195"/>
    <n v="0"/>
    <n v="84333232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12966116"/>
    <n v="879918242"/>
    <m/>
    <n v="1420783833"/>
    <n v="1379912183"/>
    <n v="40871650"/>
    <n v="0"/>
    <n v="123695161"/>
    <n v="5544444"/>
    <n v="61449761"/>
    <n v="84760424"/>
    <n v="142079560"/>
    <n v="160503933"/>
    <n v="183330393"/>
    <n v="99353590"/>
    <n v="131381295"/>
    <n v="213587778"/>
    <n v="174225844"/>
    <m/>
    <n v="11122640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4"/>
    <s v="URBANO"/>
    <s v="SOCIAL"/>
    <s v="CHILOE"/>
    <s v="CHONCHI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  <s v="C33"/>
    <s v="Convenio en Confección"/>
  </r>
  <r>
    <n v="31"/>
    <s v="N"/>
    <x v="3"/>
    <s v="RURAL"/>
    <s v="SOCIAL"/>
    <s v="CHILOE"/>
    <s v="CHONCHI"/>
    <n v="21"/>
    <s v="ENERGIZACION"/>
    <s v="EJECUCION"/>
    <n v="40019386"/>
    <m/>
    <m/>
    <s v="40019386EJECUCION"/>
    <m/>
    <s v="REPOSICION E ILUMINACION DE GARITAS EN DIVERSOS SECTORES DE LA COMUNA DE  CHONCHI"/>
    <s v="* CERT. CORE 318 11.20 - INCORPORA"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  <s v="OT"/>
    <s v="Convenio en Confección"/>
  </r>
  <r>
    <n v="31"/>
    <s v="N"/>
    <x v="2"/>
    <s v="RURAL"/>
    <s v="SOCIAL"/>
    <s v="CHILOE"/>
    <s v="CHONCHI"/>
    <n v="21"/>
    <s v="LIBRE"/>
    <s v="EJECUCION"/>
    <n v="20157700"/>
    <m/>
    <s v="HARRY"/>
    <s v="20157700DISEÑO"/>
    <m/>
    <s v="** REPOSICION ESCUELA RURAL DE QUITRIPULLI COMUNA DE CHONCHI"/>
    <s v="* CERT. CORE 264 20.08.20 - "/>
    <m/>
    <n v="2850569000"/>
    <s v="1858 11.20"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3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300569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ONCHI"/>
    <m/>
    <m/>
    <m/>
    <m/>
    <m/>
    <m/>
    <m/>
    <n v="6713535116"/>
    <n v="879918242"/>
    <m/>
    <n v="1420783833"/>
    <n v="1379912183"/>
    <n v="40871650"/>
    <n v="0"/>
    <n v="123695161"/>
    <n v="5544444"/>
    <n v="61449761"/>
    <n v="84760424"/>
    <n v="142079560"/>
    <n v="160503933"/>
    <n v="183330393"/>
    <n v="99353590"/>
    <n v="131381295"/>
    <n v="213587778"/>
    <n v="174225844"/>
    <m/>
    <n v="44128330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CURACO DE VÉLEZ"/>
    <n v="22"/>
    <s v="LIBRE"/>
    <s v="DISEÑO"/>
    <n v="30095333"/>
    <m/>
    <m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  <s v="RS"/>
    <s v="Terminada"/>
  </r>
  <r>
    <n v="31"/>
    <s v="A"/>
    <x v="6"/>
    <s v="RURAL"/>
    <s v="SOCIAL"/>
    <s v="CHILOE"/>
    <s v="CURACO DE VÉLEZ"/>
    <n v="22"/>
    <s v="LIBRE"/>
    <s v="EJECUCION"/>
    <n v="30135738"/>
    <s v="SALUD"/>
    <m/>
    <s v="30135738EJECUCION"/>
    <m/>
    <s v="REPOSICION POSTA DE SALUD HUYAR ALTO"/>
    <m/>
    <m/>
    <m/>
    <m/>
    <m/>
    <m/>
    <m/>
    <n v="575525000"/>
    <n v="537497538"/>
    <m/>
    <n v="38027462"/>
    <n v="26094559"/>
    <n v="11932903"/>
    <n v="0"/>
    <n v="0"/>
    <n v="0"/>
    <n v="2623129"/>
    <n v="0"/>
    <n v="0"/>
    <n v="23471430"/>
    <n v="0"/>
    <n v="0"/>
    <n v="0"/>
    <n v="0"/>
    <n v="0"/>
    <m/>
    <n v="0"/>
    <s v="RS"/>
    <s v="RS"/>
    <s v="En Ejecución "/>
  </r>
  <r>
    <n v="31"/>
    <s v="A"/>
    <x v="6"/>
    <s v="RURAL"/>
    <s v="SOCIAL"/>
    <s v="CHILOE"/>
    <s v="CURACO DE VÉLEZ"/>
    <n v="22"/>
    <s v="LIBRE"/>
    <s v="EJECUCION"/>
    <n v="30135739"/>
    <s v="SALUD"/>
    <m/>
    <s v="30135739EJECUCION"/>
    <m/>
    <s v="REPOSICION POSTA DE SALUD DE PALQUI"/>
    <m/>
    <m/>
    <m/>
    <m/>
    <m/>
    <m/>
    <m/>
    <n v="571440000"/>
    <n v="42821820"/>
    <m/>
    <n v="450399664"/>
    <n v="450399664"/>
    <n v="0"/>
    <n v="0"/>
    <n v="0"/>
    <n v="0"/>
    <n v="0"/>
    <n v="99136599"/>
    <n v="64602977"/>
    <n v="40186025"/>
    <n v="110687671"/>
    <n v="1903000"/>
    <n v="49224958"/>
    <n v="84658434"/>
    <n v="0"/>
    <m/>
    <n v="78218516"/>
    <s v="RS"/>
    <s v="RS"/>
    <s v="En Ejecución "/>
  </r>
  <r>
    <n v="29"/>
    <s v="N"/>
    <x v="1"/>
    <s v="RURAL"/>
    <s v="CONECTIVIDAD"/>
    <s v="CHILOE"/>
    <s v="CURACO DE VÉLEZ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  <s v="C33"/>
    <s v="Terminada"/>
  </r>
  <r>
    <n v="33"/>
    <s v="A"/>
    <x v="4"/>
    <s v="URBANO"/>
    <s v="SOCIAL"/>
    <s v="CHILOE"/>
    <s v="CURACO DE VÉLEZ"/>
    <n v="22"/>
    <s v="FRIL"/>
    <s v="EJECUCION"/>
    <s v="FRIL"/>
    <m/>
    <m/>
    <s v="FRILEJECUCION"/>
    <m/>
    <s v="FONDO REGIONAL DE INICIATIVAS LOCAL - ANEXO PAGINA 8"/>
    <m/>
    <m/>
    <m/>
    <m/>
    <m/>
    <m/>
    <m/>
    <n v="107103667"/>
    <n v="0"/>
    <m/>
    <n v="107103667"/>
    <n v="107103667"/>
    <n v="0"/>
    <n v="0"/>
    <n v="0"/>
    <n v="0"/>
    <n v="0"/>
    <n v="0"/>
    <n v="8476830"/>
    <n v="24420645"/>
    <n v="2115172"/>
    <n v="24308361"/>
    <n v="4778265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496307605"/>
    <n v="735635858"/>
    <m/>
    <n v="682453231"/>
    <n v="670520328"/>
    <n v="11932903"/>
    <n v="0"/>
    <n v="0"/>
    <n v="0"/>
    <n v="2623129"/>
    <n v="186059037"/>
    <n v="73079807"/>
    <n v="88078100"/>
    <n v="112802843"/>
    <n v="26211361"/>
    <n v="97007617"/>
    <n v="84658434"/>
    <n v="0"/>
    <m/>
    <n v="7821851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RURAL"/>
    <s v="SOCIAL"/>
    <s v="CHILOE"/>
    <s v="CURACO DE VÉLEZ"/>
    <n v="22"/>
    <s v="LIBRE"/>
    <s v="EJECUCION"/>
    <n v="30095333"/>
    <m/>
    <m/>
    <s v="30095333DISEÑO"/>
    <m/>
    <s v="REPOSICION ESTADIO MUNICIPAL CURACO DE VELEZ"/>
    <s v="CERT. CORE 275 09.2020 - INCORPORA"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.VELEZ"/>
    <m/>
    <m/>
    <m/>
    <m/>
    <m/>
    <m/>
    <m/>
    <n v="3052582605"/>
    <n v="735635858"/>
    <m/>
    <n v="682453231"/>
    <n v="670520328"/>
    <n v="11932903"/>
    <n v="0"/>
    <n v="0"/>
    <n v="0"/>
    <n v="2623129"/>
    <n v="186059037"/>
    <n v="73079807"/>
    <n v="88078100"/>
    <n v="112802843"/>
    <n v="26211361"/>
    <n v="97007617"/>
    <n v="84658434"/>
    <n v="0"/>
    <m/>
    <n v="163449351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CHILOE"/>
    <s v="DALCAHUE"/>
    <n v="23"/>
    <s v="LIBRE"/>
    <s v="EJECUCION"/>
    <n v="30395727"/>
    <m/>
    <m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  <s v="RS"/>
    <s v="En Ejecución "/>
  </r>
  <r>
    <n v="31"/>
    <s v="A"/>
    <x v="5"/>
    <s v="RURAL"/>
    <s v="SOCIAL"/>
    <s v="CHILOE"/>
    <s v="DALCAHUE"/>
    <n v="23"/>
    <s v="LIBRE"/>
    <s v="EJECUCION"/>
    <n v="30134014"/>
    <m/>
    <m/>
    <s v="30134014EJECUCION"/>
    <m/>
    <s v="* CONSTRUCCION GIMNASIO TENAUN"/>
    <s v="* CERT. CORE 259 - ACTUALIZA COSTO"/>
    <m/>
    <m/>
    <m/>
    <m/>
    <m/>
    <m/>
    <n v="466092000"/>
    <n v="63846643"/>
    <m/>
    <n v="3739456"/>
    <n v="0"/>
    <n v="3739456"/>
    <n v="0"/>
    <n v="0"/>
    <n v="0"/>
    <n v="0"/>
    <n v="0"/>
    <n v="0"/>
    <n v="0"/>
    <n v="0"/>
    <n v="0"/>
    <n v="0"/>
    <n v="0"/>
    <n v="0"/>
    <m/>
    <n v="398505901"/>
    <s v="RS"/>
    <s v="RS"/>
    <s v="En Ejecución "/>
  </r>
  <r>
    <n v="31"/>
    <s v="A"/>
    <x v="4"/>
    <s v="URBANO"/>
    <s v="SOCIAL"/>
    <s v="CHILOE"/>
    <s v="DALCAHUE"/>
    <n v="23"/>
    <s v="LIBRE"/>
    <s v="DISEÑO"/>
    <n v="30129912"/>
    <m/>
    <m/>
    <s v="30129912DISEÑO"/>
    <m/>
    <s v="CONSTRUCCION CENTRO CIVICO DE DALCAHUE"/>
    <m/>
    <m/>
    <m/>
    <m/>
    <m/>
    <m/>
    <m/>
    <n v="96890200"/>
    <n v="58512850"/>
    <m/>
    <n v="2514800"/>
    <n v="0"/>
    <n v="2514800"/>
    <n v="0"/>
    <n v="0"/>
    <n v="0"/>
    <n v="0"/>
    <n v="0"/>
    <n v="0"/>
    <n v="0"/>
    <n v="0"/>
    <n v="0"/>
    <n v="0"/>
    <n v="0"/>
    <n v="0"/>
    <m/>
    <n v="35862550"/>
    <s v="RS"/>
    <s v="RS"/>
    <s v="En Ejecución "/>
  </r>
  <r>
    <n v="31"/>
    <s v="A"/>
    <x v="7"/>
    <s v="RURAL"/>
    <s v="ALCANTARILLADO"/>
    <s v="CHILOE"/>
    <s v="DALCAHUE"/>
    <n v="23"/>
    <s v="LIBRE"/>
    <s v="EJECUCION"/>
    <n v="30485152"/>
    <m/>
    <m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33733802"/>
    <n v="233733802"/>
    <n v="0"/>
    <n v="0"/>
    <n v="62793094"/>
    <n v="0"/>
    <n v="0"/>
    <n v="0"/>
    <n v="22019054"/>
    <n v="1550000"/>
    <n v="33840093"/>
    <n v="48788029"/>
    <n v="1550000"/>
    <n v="25843859"/>
    <n v="37349673"/>
    <m/>
    <n v="3807631"/>
    <s v="RS"/>
    <s v="RS"/>
    <s v="En Ejecución "/>
  </r>
  <r>
    <n v="31"/>
    <s v="A"/>
    <x v="7"/>
    <s v="RURAL"/>
    <s v="AGUA POTABLE"/>
    <s v="CHILOE"/>
    <s v="DALCAHUE"/>
    <n v="23"/>
    <s v="PIR"/>
    <s v="EJECUCION"/>
    <n v="40004659"/>
    <m/>
    <m/>
    <s v="40004659EJECUCION"/>
    <s v="3520-5-LR20"/>
    <s v="CONSTRUCCION SISTEMA APR SECTOR BUTALCURA"/>
    <s v="* ORD. 567 18.02.20 RECONOCE Y ASIGNA RECURSOS PROV. PIR"/>
    <m/>
    <m/>
    <m/>
    <m/>
    <m/>
    <m/>
    <n v="110000000"/>
    <n v="0"/>
    <m/>
    <n v="110000000"/>
    <n v="79866100"/>
    <n v="30133900"/>
    <n v="0"/>
    <n v="34885991"/>
    <n v="28112505"/>
    <n v="16867604"/>
    <n v="0"/>
    <n v="0"/>
    <n v="0"/>
    <n v="0"/>
    <n v="0"/>
    <n v="0"/>
    <n v="0"/>
    <n v="0"/>
    <m/>
    <n v="0"/>
    <s v="RS"/>
    <s v="RS"/>
    <s v="En Ejecución "/>
  </r>
  <r>
    <n v="31"/>
    <s v="A"/>
    <x v="7"/>
    <s v="RURAL"/>
    <s v="AGUA POTABLE"/>
    <s v="CHILOE"/>
    <s v="DALCAHUE"/>
    <n v="23"/>
    <s v="LIBRE"/>
    <s v="EJECUCION"/>
    <n v="40004659"/>
    <m/>
    <m/>
    <s v="40004659EJECUCION"/>
    <s v="3520-5-LR20"/>
    <s v="CONSTRUCCION SISTEMA APR SECTOR BUTALCURA"/>
    <m/>
    <m/>
    <m/>
    <s v="2698 23,09,19"/>
    <n v="317511000"/>
    <m/>
    <m/>
    <n v="2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"/>
    <s v="RS"/>
    <s v="RS"/>
    <s v="En Ejecución "/>
  </r>
  <r>
    <n v="31"/>
    <s v="N"/>
    <x v="5"/>
    <s v="RURAL"/>
    <s v="SOCIAL"/>
    <s v="CHILOE"/>
    <s v="DALCAHUE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  <s v="RS"/>
    <s v="En Ejecución "/>
  </r>
  <r>
    <n v="33"/>
    <s v="A"/>
    <x v="4"/>
    <s v="URBANO"/>
    <s v="SOCIAL"/>
    <s v="CHILOE"/>
    <s v="DALCAHUE"/>
    <n v="23"/>
    <s v="FRIL"/>
    <s v="EJECUCION"/>
    <s v="FRIL"/>
    <m/>
    <m/>
    <s v="FRILEJECUCION"/>
    <m/>
    <s v="FONDO REGIONAL DE INICIATIVAS LOCAL - ANEXO PAGINA 8"/>
    <m/>
    <m/>
    <m/>
    <m/>
    <m/>
    <m/>
    <m/>
    <n v="162419733"/>
    <n v="0"/>
    <m/>
    <n v="162419733"/>
    <n v="162419733"/>
    <n v="0"/>
    <n v="0"/>
    <n v="5488522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990341117"/>
    <n v="722327363"/>
    <m/>
    <n v="605751172"/>
    <n v="560994845"/>
    <n v="44756327"/>
    <n v="0"/>
    <n v="103167607"/>
    <n v="28112505"/>
    <n v="23780104"/>
    <n v="0"/>
    <n v="22019054"/>
    <n v="158481211"/>
    <n v="33840093"/>
    <n v="62353831"/>
    <n v="1550000"/>
    <n v="46733862"/>
    <n v="80956578"/>
    <m/>
    <n v="66226258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2"/>
    <s v="RURAL"/>
    <s v="SOCIAL"/>
    <s v="CHILOE"/>
    <s v="DALCAHUE"/>
    <n v="23"/>
    <s v="FIE"/>
    <s v="EJECUCION"/>
    <n v="30134013"/>
    <m/>
    <m/>
    <s v="30134013EJECUCION"/>
    <s v="3520-15-LR20"/>
    <s v="REPOSICION ESCUELA TEHUACO - QUETALCO COMUNA DE DALCAHUE"/>
    <m/>
    <m/>
    <m/>
    <m/>
    <m/>
    <m/>
    <m/>
    <n v="758577000"/>
    <n v="0"/>
    <m/>
    <n v="0"/>
    <n v="0"/>
    <n v="0"/>
    <n v="0"/>
    <n v="0"/>
    <n v="0"/>
    <n v="0"/>
    <n v="0"/>
    <n v="0"/>
    <n v="0"/>
    <n v="0"/>
    <n v="0"/>
    <n v="0"/>
    <n v="0"/>
    <n v="0"/>
    <m/>
    <n v="758577000"/>
    <s v="RS"/>
    <s v="RS"/>
    <s v="Adjudicado"/>
  </r>
  <r>
    <n v="31"/>
    <s v="N"/>
    <x v="2"/>
    <s v="URBANO"/>
    <s v="SOCIAL"/>
    <s v="CHILOE"/>
    <s v="DALCAHUE"/>
    <n v="23"/>
    <s v="FIE"/>
    <s v="EJECUCION"/>
    <n v="30419547"/>
    <m/>
    <m/>
    <s v="30419547EJECUCION"/>
    <m/>
    <s v="MEJORAMIENTO INTEGRAL ESCUELA BASICA DE DALCAHUE"/>
    <m/>
    <m/>
    <m/>
    <m/>
    <m/>
    <m/>
    <m/>
    <n v="239685000"/>
    <n v="0"/>
    <m/>
    <n v="0"/>
    <n v="0"/>
    <n v="0"/>
    <n v="0"/>
    <n v="0"/>
    <n v="0"/>
    <n v="0"/>
    <n v="0"/>
    <n v="0"/>
    <n v="0"/>
    <n v="0"/>
    <n v="0"/>
    <n v="0"/>
    <n v="0"/>
    <n v="0"/>
    <m/>
    <n v="239685000"/>
    <s v="RS"/>
    <s v="RS"/>
    <s v="En Licitación"/>
  </r>
  <r>
    <n v="31"/>
    <s v="N"/>
    <x v="1"/>
    <s v="URBANO"/>
    <s v="CONECTIVIDAD"/>
    <s v="CHILOE"/>
    <s v="DALCAHUE"/>
    <n v="23"/>
    <s v="FAR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0"/>
    <n v="0"/>
    <n v="0"/>
    <n v="0"/>
    <n v="0"/>
    <n v="0"/>
    <n v="0"/>
    <n v="0"/>
    <n v="0"/>
    <n v="0"/>
    <n v="0"/>
    <n v="0"/>
    <n v="0"/>
    <n v="0"/>
    <n v="0"/>
    <m/>
    <n v="361068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359330000"/>
    <n v="0"/>
    <m/>
    <n v="0"/>
    <n v="0"/>
    <n v="0"/>
    <n v="0"/>
    <n v="0"/>
    <n v="0"/>
    <n v="0"/>
    <n v="0"/>
    <n v="0"/>
    <n v="0"/>
    <n v="0"/>
    <n v="0"/>
    <n v="0"/>
    <n v="0"/>
    <n v="0"/>
    <m/>
    <n v="135933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DALCAHUE"/>
    <m/>
    <m/>
    <m/>
    <m/>
    <m/>
    <m/>
    <m/>
    <n v="3349671117"/>
    <n v="722327363"/>
    <m/>
    <n v="605751172"/>
    <n v="560994845"/>
    <n v="44756327"/>
    <n v="0"/>
    <n v="103167607"/>
    <n v="28112505"/>
    <n v="23780104"/>
    <n v="0"/>
    <n v="22019054"/>
    <n v="158481211"/>
    <n v="33840093"/>
    <n v="62353831"/>
    <n v="1550000"/>
    <n v="46733862"/>
    <n v="80956578"/>
    <m/>
    <n v="202159258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CHILOE"/>
    <s v="PUQUELDON"/>
    <n v="24"/>
    <s v="LIBRE"/>
    <s v="EJECUCION"/>
    <n v="30466153"/>
    <m/>
    <m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x v="6"/>
    <s v="RURAL"/>
    <s v="SOCIAL"/>
    <s v="CHILOE"/>
    <s v="PUQUELDON"/>
    <n v="24"/>
    <s v="LIBRE"/>
    <s v="EJECUCION"/>
    <n v="30042613"/>
    <s v="SALUD"/>
    <m/>
    <s v="30042613EJECUCION"/>
    <m/>
    <s v="NORMALIZACION CONSULTORIO RURAL PUQUELDON"/>
    <m/>
    <m/>
    <m/>
    <m/>
    <m/>
    <m/>
    <m/>
    <n v="3472101337"/>
    <n v="2618173447"/>
    <m/>
    <n v="0"/>
    <n v="0"/>
    <n v="0"/>
    <n v="0"/>
    <n v="0"/>
    <n v="0"/>
    <n v="0"/>
    <n v="0"/>
    <n v="0"/>
    <n v="0"/>
    <n v="0"/>
    <n v="0"/>
    <n v="0"/>
    <n v="0"/>
    <n v="0"/>
    <m/>
    <n v="853927890"/>
    <s v="RS"/>
    <s v="RS"/>
    <s v="En Ejecución "/>
  </r>
  <r>
    <n v="31"/>
    <s v="A"/>
    <x v="1"/>
    <s v="RURAL"/>
    <s v="CONECTIVIDAD"/>
    <s v="CHILOE"/>
    <s v="PUQUELDON"/>
    <n v="24"/>
    <s v="FAR"/>
    <s v="EJECUCION"/>
    <n v="40006078"/>
    <m/>
    <m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571137329"/>
    <n v="571137329"/>
    <n v="0"/>
    <n v="0"/>
    <n v="166470223"/>
    <n v="185251196"/>
    <n v="189774681"/>
    <n v="28041229"/>
    <n v="1600000"/>
    <n v="0"/>
    <n v="0"/>
    <n v="0"/>
    <n v="0"/>
    <n v="0"/>
    <n v="0"/>
    <m/>
    <n v="95693671"/>
    <s v="RS*"/>
    <s v="C33"/>
    <s v="En Ejecución "/>
  </r>
  <r>
    <n v="33"/>
    <s v="A"/>
    <x v="4"/>
    <s v="URBANO"/>
    <s v="SOCIAL"/>
    <s v="CHILOE"/>
    <s v="PUQUELDON"/>
    <n v="24"/>
    <s v="FRIL"/>
    <s v="EJECUCION"/>
    <s v="FRIL"/>
    <m/>
    <m/>
    <s v="FRILEJECUCION"/>
    <m/>
    <s v="FONDO REGIONAL DE INICIATIVAS LOCAL - ANEXO PAGINA 8"/>
    <m/>
    <m/>
    <m/>
    <m/>
    <m/>
    <m/>
    <m/>
    <n v="173759374"/>
    <n v="0"/>
    <m/>
    <n v="173759374"/>
    <n v="173759374"/>
    <n v="0"/>
    <n v="0"/>
    <n v="48951382"/>
    <n v="0"/>
    <n v="52095009"/>
    <n v="0"/>
    <n v="0"/>
    <n v="11809721"/>
    <n v="0"/>
    <n v="60903262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685373936"/>
    <n v="2618173447"/>
    <m/>
    <n v="1117578928"/>
    <n v="1117578928"/>
    <n v="0"/>
    <n v="0"/>
    <n v="215421605"/>
    <n v="185251196"/>
    <n v="241869690"/>
    <n v="28041229"/>
    <n v="1600000"/>
    <n v="11809721"/>
    <n v="0"/>
    <n v="60903262"/>
    <n v="0"/>
    <n v="0"/>
    <n v="372682225"/>
    <m/>
    <n v="94962156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QUELDON"/>
    <m/>
    <m/>
    <m/>
    <m/>
    <m/>
    <m/>
    <m/>
    <n v="4685373936"/>
    <n v="2618173447"/>
    <m/>
    <n v="1117578928"/>
    <n v="1117578928"/>
    <n v="0"/>
    <n v="0"/>
    <n v="215421605"/>
    <n v="185251196"/>
    <n v="241869690"/>
    <n v="28041229"/>
    <n v="1600000"/>
    <n v="11809721"/>
    <n v="0"/>
    <n v="60903262"/>
    <n v="0"/>
    <n v="0"/>
    <n v="372682225"/>
    <m/>
    <n v="94962156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URBANO"/>
    <s v="SOCIAL"/>
    <s v="CHILOE"/>
    <s v="QUEILEN"/>
    <n v="25"/>
    <s v="FAR"/>
    <s v="EJECUCION"/>
    <n v="40004579"/>
    <m/>
    <m/>
    <s v="40004579EJECUCION"/>
    <m/>
    <s v="ADQUISICION CAMIONETAS PARA DIVERSAS OFICINAS MUNICIPALES (C33)"/>
    <m/>
    <m/>
    <m/>
    <m/>
    <m/>
    <m/>
    <m/>
    <n v="93784000"/>
    <n v="0"/>
    <m/>
    <n v="76472052"/>
    <n v="76472052"/>
    <n v="0"/>
    <n v="0"/>
    <n v="0"/>
    <n v="0"/>
    <n v="0"/>
    <n v="0"/>
    <n v="0"/>
    <n v="76472052"/>
    <n v="0"/>
    <n v="0"/>
    <n v="0"/>
    <n v="0"/>
    <n v="0"/>
    <m/>
    <n v="17311948"/>
    <s v="RS*"/>
    <s v="C33"/>
    <s v="En Ejecución "/>
  </r>
  <r>
    <n v="31"/>
    <s v="A"/>
    <x v="2"/>
    <s v="RURAL"/>
    <s v="SOCIAL"/>
    <s v="CHILOE"/>
    <s v="QUEILEN"/>
    <n v="25"/>
    <s v="LIBRE"/>
    <s v="EJECUCION"/>
    <n v="30343540"/>
    <m/>
    <m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5"/>
    <s v="RURAL"/>
    <s v="SOCIAL"/>
    <s v="CHILOE"/>
    <s v="QUEILEN"/>
    <n v="25"/>
    <s v="LIBRE"/>
    <s v="EJECUCION"/>
    <n v="30480757"/>
    <m/>
    <m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  <s v="C33"/>
    <s v="Paralizado"/>
  </r>
  <r>
    <n v="31"/>
    <s v="A"/>
    <x v="6"/>
    <s v="RURAL"/>
    <s v="SOCIAL"/>
    <s v="CHILOE"/>
    <s v="QUEILEN"/>
    <n v="25"/>
    <s v="LIBRE"/>
    <s v="EJECUCION"/>
    <n v="30078798"/>
    <s v="SALUD"/>
    <m/>
    <s v="30078798EJECUCION"/>
    <m/>
    <s v="REPOSICION POSTA DE SALUD RURAL DE PIO PIO, COMUNA DE QUEILEN"/>
    <s v="* CERT. CORE 136 06.18 - AUTORIZA CARGO FNDR / CERT. CORE 322 11.20 - MODIFICA MONTO ENTRE ITEM"/>
    <m/>
    <m/>
    <s v="4456 21 DIC 2018 / 979 27,04,20"/>
    <n v="23622000"/>
    <m/>
    <m/>
    <n v="487098000"/>
    <n v="140554528"/>
    <m/>
    <n v="318682249"/>
    <n v="318682249"/>
    <n v="0"/>
    <n v="0"/>
    <n v="8136742"/>
    <n v="0"/>
    <n v="0"/>
    <n v="0"/>
    <n v="0"/>
    <n v="22612490"/>
    <n v="41650296"/>
    <n v="0"/>
    <n v="48715866"/>
    <n v="48756690"/>
    <n v="148810165"/>
    <m/>
    <n v="27861223"/>
    <s v="RS"/>
    <s v="RS"/>
    <s v="En Ejecución "/>
  </r>
  <r>
    <n v="31"/>
    <s v="N"/>
    <x v="8"/>
    <s v="RURAL"/>
    <s v="ENERGIA"/>
    <s v="CHILOE"/>
    <s v="QUEILEN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238672000"/>
    <n v="0"/>
    <n v="0"/>
    <n v="0"/>
    <n v="238672000"/>
    <n v="0"/>
    <n v="0"/>
    <n v="0"/>
    <n v="0"/>
    <n v="0"/>
    <n v="0"/>
    <n v="0"/>
    <n v="0"/>
    <n v="0"/>
    <m/>
    <n v="0"/>
    <s v="RS"/>
    <s v="RS"/>
    <s v="Convenio en Confección"/>
  </r>
  <r>
    <n v="33"/>
    <s v="A"/>
    <x v="4"/>
    <s v="URBANO"/>
    <s v="SOCIAL"/>
    <s v="CHILOE"/>
    <s v="QUEILEN"/>
    <n v="25"/>
    <s v="FRIL"/>
    <s v="EJECUCION"/>
    <s v="FRIL"/>
    <m/>
    <m/>
    <s v="FRILEJECUCION"/>
    <m/>
    <s v="FONDO REGIONAL DE INICIATIVAS LOCAL - ANEXO PAGINA 9"/>
    <m/>
    <m/>
    <m/>
    <m/>
    <m/>
    <m/>
    <m/>
    <n v="11137653"/>
    <n v="0"/>
    <m/>
    <n v="11137653"/>
    <n v="11137653"/>
    <n v="0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311996892"/>
    <n v="1498326510"/>
    <m/>
    <n v="768497211"/>
    <n v="719724964"/>
    <n v="48772247"/>
    <n v="0"/>
    <n v="8136742"/>
    <n v="238672000"/>
    <n v="0"/>
    <n v="0"/>
    <n v="0"/>
    <n v="99084542"/>
    <n v="41650296"/>
    <n v="26588006"/>
    <n v="48715866"/>
    <n v="78002145"/>
    <n v="178875367"/>
    <m/>
    <n v="4517317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URBANO"/>
    <s v="SOCIAL"/>
    <s v="CHILOE"/>
    <s v="QUEILEN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ILEN"/>
    <m/>
    <m/>
    <m/>
    <m/>
    <m/>
    <m/>
    <m/>
    <n v="3662908892"/>
    <n v="1498326510"/>
    <m/>
    <n v="768497211"/>
    <n v="719724964"/>
    <n v="48772247"/>
    <n v="0"/>
    <n v="8136742"/>
    <n v="238672000"/>
    <n v="0"/>
    <n v="0"/>
    <n v="0"/>
    <n v="99084542"/>
    <n v="41650296"/>
    <n v="26588006"/>
    <n v="48715866"/>
    <n v="78002145"/>
    <n v="178875367"/>
    <m/>
    <n v="139608517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QUELLON"/>
    <n v="26"/>
    <s v="LIBRE"/>
    <s v="DISEÑO"/>
    <n v="30069919"/>
    <m/>
    <m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Terminado"/>
  </r>
  <r>
    <n v="31"/>
    <s v="A"/>
    <x v="2"/>
    <s v="URBANO"/>
    <s v="SOCIAL"/>
    <s v="CHILOE"/>
    <s v="QUELLON"/>
    <n v="26"/>
    <s v="FIE"/>
    <s v="EJECUCION"/>
    <n v="30472589"/>
    <m/>
    <m/>
    <s v="30472589EJECUCION"/>
    <m/>
    <s v="REPOSICION ESCUELA RURAL DE COINCO"/>
    <m/>
    <m/>
    <m/>
    <m/>
    <m/>
    <m/>
    <m/>
    <n v="2531139000"/>
    <n v="427545288"/>
    <m/>
    <n v="1680391101"/>
    <n v="1680391101"/>
    <n v="0"/>
    <n v="0"/>
    <n v="100001496"/>
    <n v="4599780"/>
    <n v="446416990"/>
    <n v="0"/>
    <n v="6665180"/>
    <n v="500691339"/>
    <n v="3332590"/>
    <n v="3332590"/>
    <n v="469859360"/>
    <n v="0"/>
    <n v="145491776"/>
    <m/>
    <n v="423202611"/>
    <s v="RS"/>
    <s v="RS"/>
    <s v="En Ejecución "/>
  </r>
  <r>
    <n v="31"/>
    <s v="A"/>
    <x v="2"/>
    <s v="URBANO"/>
    <s v="SOCIAL"/>
    <s v="CHILOE"/>
    <s v="QUELLON"/>
    <n v="26"/>
    <s v="LIBRE"/>
    <s v="EJECUCION"/>
    <n v="30135630"/>
    <m/>
    <m/>
    <s v="30135630EJECUCION"/>
    <m/>
    <s v="* REPOSICION ESCUELA RURAL DE COMPU, COMUNA DE QUELLON"/>
    <s v="* CERT. CORE 19.11.20 - AJUSTA COSTO"/>
    <m/>
    <m/>
    <m/>
    <m/>
    <m/>
    <m/>
    <n v="1667420000"/>
    <n v="551464"/>
    <m/>
    <n v="1007814"/>
    <n v="194067"/>
    <n v="813747"/>
    <n v="0"/>
    <n v="0"/>
    <n v="0"/>
    <n v="194067"/>
    <n v="0"/>
    <n v="0"/>
    <n v="0"/>
    <n v="0"/>
    <n v="0"/>
    <n v="0"/>
    <n v="0"/>
    <n v="0"/>
    <m/>
    <n v="1665860722"/>
    <s v="RS"/>
    <s v="RS"/>
    <s v="En Ejecución "/>
  </r>
  <r>
    <n v="24"/>
    <s v="N"/>
    <x v="8"/>
    <s v="RURAL"/>
    <s v="ENERGIA"/>
    <s v="CHILOE"/>
    <s v="QUELLON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119619251"/>
    <n v="0"/>
    <m/>
    <n v="119619251"/>
    <n v="119619251"/>
    <n v="0"/>
    <n v="0"/>
    <n v="31114081"/>
    <n v="0"/>
    <n v="0"/>
    <n v="40575651"/>
    <n v="0"/>
    <n v="0"/>
    <n v="0"/>
    <n v="47929519"/>
    <m/>
    <m/>
    <m/>
    <m/>
    <n v="0"/>
    <s v="RS***"/>
    <s v="SS.EE"/>
    <s v="En Ejecución "/>
  </r>
  <r>
    <n v="24"/>
    <s v="N"/>
    <x v="8"/>
    <s v="RURAL"/>
    <s v="ENERGIA"/>
    <s v="CHILOE"/>
    <s v="QUELLON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  <s v="SS.EE"/>
    <s v="En Ejecución "/>
  </r>
  <r>
    <n v="24"/>
    <s v="N"/>
    <x v="8"/>
    <s v="RURAL"/>
    <s v="ENERGIA"/>
    <s v="CHILOE"/>
    <s v="QUELLON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101156617"/>
    <n v="0"/>
    <m/>
    <n v="101156617"/>
    <n v="101156617"/>
    <n v="0"/>
    <n v="0"/>
    <n v="25906100"/>
    <n v="0"/>
    <n v="0"/>
    <n v="34481522"/>
    <n v="0"/>
    <n v="0"/>
    <n v="0"/>
    <n v="40768995"/>
    <m/>
    <m/>
    <m/>
    <m/>
    <n v="0"/>
    <s v="RS***"/>
    <s v="SS.EE"/>
    <s v="En Ejecución "/>
  </r>
  <r>
    <n v="31"/>
    <s v="A"/>
    <x v="5"/>
    <s v="URBANO"/>
    <s v="SOCIAL"/>
    <s v="CHILOE"/>
    <s v="QUELLON"/>
    <n v="26"/>
    <s v="LIBRE"/>
    <s v="EJECUCION"/>
    <n v="30125850"/>
    <m/>
    <m/>
    <s v="30125850EJECUCION"/>
    <s v="2928-30-B219"/>
    <s v="CONSTRUCCION MULTICANCHA CERRADA FRANCISCO COLOANE COMUNA DE QUELLON"/>
    <m/>
    <m/>
    <m/>
    <m/>
    <m/>
    <m/>
    <m/>
    <n v="302702000"/>
    <n v="0"/>
    <m/>
    <n v="232173278"/>
    <n v="232173278"/>
    <n v="0"/>
    <n v="0"/>
    <n v="27468101"/>
    <n v="29336103"/>
    <n v="0"/>
    <n v="37914441"/>
    <n v="34180296"/>
    <n v="26546037"/>
    <n v="26669016"/>
    <n v="50059284"/>
    <n v="0"/>
    <n v="0"/>
    <n v="0"/>
    <m/>
    <n v="70528722"/>
    <s v="RS"/>
    <s v="RS"/>
    <s v="En Ejecución "/>
  </r>
  <r>
    <n v="31"/>
    <s v="N"/>
    <x v="7"/>
    <s v="RURAL"/>
    <s v="AGUA POTABLE"/>
    <s v="CHILOE"/>
    <s v="QUELLON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882500"/>
    <n v="2882500"/>
    <n v="0"/>
    <n v="0"/>
    <n v="0"/>
    <n v="2882500"/>
    <n v="0"/>
    <n v="0"/>
    <n v="0"/>
    <n v="0"/>
    <n v="0"/>
    <n v="0"/>
    <n v="0"/>
    <n v="0"/>
    <n v="0"/>
    <m/>
    <n v="25942500"/>
    <s v="RS"/>
    <s v="RS"/>
    <s v="En Ejecución "/>
  </r>
  <r>
    <n v="33"/>
    <s v="A"/>
    <x v="4"/>
    <s v="URBANO"/>
    <s v="SOCIAL"/>
    <s v="CHILOE"/>
    <s v="QUELLON"/>
    <n v="26"/>
    <s v="FRIL"/>
    <s v="EJECUCION"/>
    <s v="FRIL"/>
    <m/>
    <m/>
    <s v="FRILEJECUCION"/>
    <m/>
    <s v="FONDO REGIONAL DE INICIATIVAS LOCAL - ANEXO PAGINA 9"/>
    <m/>
    <m/>
    <m/>
    <m/>
    <m/>
    <m/>
    <m/>
    <n v="158381013"/>
    <n v="0"/>
    <m/>
    <n v="158381013"/>
    <n v="158381013"/>
    <n v="0"/>
    <n v="0"/>
    <n v="0"/>
    <n v="0"/>
    <n v="0"/>
    <n v="8010259"/>
    <n v="15485307"/>
    <n v="22304633"/>
    <n v="26684765"/>
    <n v="41194280"/>
    <n v="4470176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5035268898"/>
    <n v="455595696"/>
    <m/>
    <n v="2394138647"/>
    <n v="2393324900"/>
    <n v="813747"/>
    <n v="0"/>
    <n v="184489778"/>
    <n v="36818383"/>
    <n v="446611057"/>
    <n v="170189934"/>
    <n v="56330783"/>
    <n v="549542009"/>
    <n v="56686371"/>
    <n v="232603680"/>
    <n v="514561129"/>
    <n v="0"/>
    <n v="145491776"/>
    <m/>
    <n v="218553455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QUELLON"/>
    <n v="26"/>
    <s v="LIBRE"/>
    <s v="EJECUCION"/>
    <n v="30069919"/>
    <m/>
    <m/>
    <s v="30069919DISEÑO"/>
    <m/>
    <s v="* CONSTRUCCION GIMNASIO ESCUELA ORIENTE DE QUELLON"/>
    <s v="CERT. CORE 272 09.2020"/>
    <m/>
    <m/>
    <m/>
    <m/>
    <m/>
    <m/>
    <n v="835261000"/>
    <n v="0"/>
    <m/>
    <n v="0"/>
    <n v="0"/>
    <n v="0"/>
    <n v="0"/>
    <n v="0"/>
    <n v="0"/>
    <n v="0"/>
    <n v="0"/>
    <n v="0"/>
    <n v="0"/>
    <n v="0"/>
    <n v="0"/>
    <n v="0"/>
    <n v="0"/>
    <n v="0"/>
    <m/>
    <n v="835261000"/>
    <s v="RS"/>
    <s v="RS"/>
    <s v="Convenio en Confección"/>
  </r>
  <r>
    <n v="31"/>
    <s v="N"/>
    <x v="7"/>
    <s v="URBANO"/>
    <s v="AGUA POTABLE"/>
    <s v="CHILOE"/>
    <s v="QUELLON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0"/>
    <n v="0"/>
    <n v="0"/>
    <n v="0"/>
    <n v="0"/>
    <n v="0"/>
    <n v="0"/>
    <n v="0"/>
    <n v="0"/>
    <n v="0"/>
    <n v="0"/>
    <n v="0"/>
    <n v="0"/>
    <n v="0"/>
    <n v="0"/>
    <m/>
    <n v="508302000"/>
    <s v="RS"/>
    <s v="RS"/>
    <s v="Convenio en Confección"/>
  </r>
  <r>
    <n v="31"/>
    <s v="N"/>
    <x v="7"/>
    <s v="RURAL"/>
    <s v="AGUA POTABLE"/>
    <s v="CHILOE"/>
    <s v="QUELLON"/>
    <n v="26"/>
    <s v="LIBRE"/>
    <s v="DISEÑO"/>
    <n v="40000178"/>
    <m/>
    <s v="FRANCISCA MONTECINOS"/>
    <s v="40000178DISEÑO"/>
    <m/>
    <s v="CONSTRUCCION SISTEMA APR SECTORES CHAILDAD-CHANCO-YATEHUE, QUELLON"/>
    <m/>
    <m/>
    <m/>
    <s v="1809 11.20"/>
    <m/>
    <m/>
    <m/>
    <n v="46350000"/>
    <n v="0"/>
    <m/>
    <n v="0"/>
    <n v="0"/>
    <n v="0"/>
    <n v="0"/>
    <n v="0"/>
    <n v="0"/>
    <n v="0"/>
    <n v="0"/>
    <n v="0"/>
    <n v="0"/>
    <n v="0"/>
    <n v="0"/>
    <n v="0"/>
    <n v="0"/>
    <n v="0"/>
    <m/>
    <n v="46350000"/>
    <s v="RS"/>
    <s v="RS"/>
    <s v="En Licitación"/>
  </r>
  <r>
    <n v="29"/>
    <s v="N"/>
    <x v="4"/>
    <s v="URBANO"/>
    <s v="SOCIAL"/>
    <s v="CHILOE"/>
    <s v="QUELLON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  <s v="C33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973608000"/>
    <n v="0"/>
    <m/>
    <n v="0"/>
    <n v="0"/>
    <n v="0"/>
    <n v="0"/>
    <n v="0"/>
    <n v="0"/>
    <n v="0"/>
    <n v="0"/>
    <n v="0"/>
    <n v="0"/>
    <n v="0"/>
    <n v="0"/>
    <n v="0"/>
    <n v="0"/>
    <n v="0"/>
    <m/>
    <n v="1973608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LLON"/>
    <m/>
    <m/>
    <m/>
    <m/>
    <m/>
    <m/>
    <m/>
    <n v="7008876898"/>
    <n v="455595696"/>
    <m/>
    <n v="2394138647"/>
    <n v="2393324900"/>
    <n v="813747"/>
    <n v="0"/>
    <n v="184489778"/>
    <n v="36818383"/>
    <n v="446611057"/>
    <n v="170189934"/>
    <n v="56330783"/>
    <n v="549542009"/>
    <n v="56686371"/>
    <n v="232603680"/>
    <n v="514561129"/>
    <n v="0"/>
    <n v="145491776"/>
    <m/>
    <n v="415914255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QUEMCHI"/>
    <n v="27"/>
    <s v="LIBRE"/>
    <s v="EJECUCION"/>
    <n v="30133125"/>
    <m/>
    <m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2"/>
    <s v="RURAL"/>
    <s v="SOCIAL"/>
    <s v="CHILOE"/>
    <s v="QUEMCHI"/>
    <n v="27"/>
    <s v="LIBRE"/>
    <s v="EJECUCION"/>
    <n v="30185572"/>
    <m/>
    <m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  <s v="RS"/>
    <s v="En Ejecución "/>
  </r>
  <r>
    <n v="31"/>
    <s v="A"/>
    <x v="6"/>
    <s v="RURAL"/>
    <s v="SOCIAL"/>
    <s v="CHILOE"/>
    <s v="QUEMCHI"/>
    <n v="27"/>
    <s v="LIBRE"/>
    <s v="EJECUCION"/>
    <n v="30071585"/>
    <s v="SALUD"/>
    <m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  <s v="RS"/>
    <s v="En Ejecución "/>
  </r>
  <r>
    <n v="24"/>
    <s v="N"/>
    <x v="8"/>
    <s v="RURAL"/>
    <s v="ENERGIA"/>
    <s v="CHILOE"/>
    <s v="QUEMCHI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93439477"/>
    <n v="0"/>
    <m/>
    <n v="93439477"/>
    <n v="93439477"/>
    <n v="0"/>
    <m/>
    <n v="30764801"/>
    <n v="0"/>
    <n v="0"/>
    <n v="31771922"/>
    <n v="0"/>
    <n v="0"/>
    <n v="0"/>
    <n v="30902754"/>
    <m/>
    <m/>
    <m/>
    <m/>
    <n v="0"/>
    <s v="RS***"/>
    <s v="SS.EE"/>
    <s v="En Ejecución "/>
  </r>
  <r>
    <n v="33"/>
    <s v="A"/>
    <x v="4"/>
    <s v="URBANO"/>
    <s v="SOCIAL"/>
    <s v="CHILOE"/>
    <s v="QUEMCHI"/>
    <n v="27"/>
    <s v="FRIL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x v="1"/>
    <s v="RURAL"/>
    <s v="CONECTIVIDAD"/>
    <s v="CHILOE"/>
    <s v="QUEMCHI"/>
    <n v="27"/>
    <s v="LIBRE"/>
    <s v="LIBRE"/>
    <n v="30430173"/>
    <m/>
    <m/>
    <s v="30430173LIBRE"/>
    <m/>
    <s v="CONSERVACION CAMINOS ISLA BUTACHAUQUES (C33)"/>
    <m/>
    <m/>
    <m/>
    <m/>
    <m/>
    <m/>
    <m/>
    <n v="547411000"/>
    <n v="253005532"/>
    <m/>
    <n v="0"/>
    <n v="0"/>
    <n v="0"/>
    <n v="0"/>
    <n v="0"/>
    <n v="0"/>
    <n v="0"/>
    <n v="0"/>
    <n v="0"/>
    <n v="0"/>
    <n v="0"/>
    <n v="0"/>
    <n v="0"/>
    <n v="0"/>
    <n v="0"/>
    <m/>
    <n v="294405468"/>
    <s v="RS*"/>
    <s v="C33"/>
    <s v="En Liquidación"/>
  </r>
  <r>
    <n v="31"/>
    <s v="A"/>
    <x v="1"/>
    <s v="RURAL"/>
    <s v="CONECTIVIDAD"/>
    <s v="CHILOE"/>
    <s v="QUEMCHI"/>
    <n v="27"/>
    <s v="FAR"/>
    <s v="EJECUCION"/>
    <n v="30396026"/>
    <m/>
    <m/>
    <s v="30396026EJECUCION"/>
    <m/>
    <s v="CONSERVACION CAMINOS RURALES SECTOR SUR (C33)"/>
    <m/>
    <m/>
    <m/>
    <m/>
    <m/>
    <m/>
    <m/>
    <n v="477979805"/>
    <n v="358482829"/>
    <m/>
    <n v="0"/>
    <n v="0"/>
    <n v="0"/>
    <n v="0"/>
    <n v="0"/>
    <n v="0"/>
    <n v="0"/>
    <n v="0"/>
    <n v="0"/>
    <n v="0"/>
    <n v="0"/>
    <n v="0"/>
    <n v="0"/>
    <n v="0"/>
    <n v="0"/>
    <m/>
    <n v="119496976"/>
    <s v="RS*"/>
    <s v="C33"/>
    <s v="En Liquidación"/>
  </r>
  <r>
    <n v="31"/>
    <s v="N"/>
    <x v="8"/>
    <s v="RURAL"/>
    <s v="SOCIAL"/>
    <s v="CHILOE"/>
    <s v="QUEMCHI"/>
    <n v="27"/>
    <s v="LIBRE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n v="31"/>
    <s v="A"/>
    <x v="1"/>
    <s v="RURAL"/>
    <s v="CONECTIVIDAD"/>
    <s v="CHILOE"/>
    <s v="QUEMCHI"/>
    <n v="27"/>
    <s v="PIR"/>
    <s v="EJECUCION"/>
    <n v="40005537"/>
    <m/>
    <m/>
    <s v="40005537EJECUCION"/>
    <s v="4195-125-LR19"/>
    <s v="CONSERVACION CAMINOS ISLA MECHUQUE (C33)"/>
    <s v="* ORD. 567 18.02.20 RECONOCE Y ASIGNA RECURSOS PROV. PIR"/>
    <m/>
    <m/>
    <m/>
    <m/>
    <m/>
    <m/>
    <n v="124500000"/>
    <n v="0"/>
    <m/>
    <n v="124500000"/>
    <n v="124500000"/>
    <n v="0"/>
    <n v="0"/>
    <n v="0"/>
    <n v="0"/>
    <n v="0"/>
    <n v="0"/>
    <n v="0"/>
    <n v="0"/>
    <n v="124500000"/>
    <n v="0"/>
    <n v="0"/>
    <n v="0"/>
    <n v="0"/>
    <m/>
    <n v="0"/>
    <s v="RS*"/>
    <s v="C33"/>
    <s v="En Ejecución "/>
  </r>
  <r>
    <n v="31"/>
    <s v="A"/>
    <x v="1"/>
    <s v="RURAL"/>
    <s v="CONECTIVIDAD"/>
    <s v="CHILOE"/>
    <s v="QUEMCHI"/>
    <n v="27"/>
    <s v="LIBRE"/>
    <s v="EJECUCION"/>
    <n v="40005537"/>
    <m/>
    <m/>
    <s v="40005537EJECUCION"/>
    <s v="4195-125-LR19"/>
    <s v="CONSERVACION CAMINOS ISLA MECHUQUE (C33)"/>
    <m/>
    <m/>
    <m/>
    <m/>
    <m/>
    <m/>
    <m/>
    <n v="374500000"/>
    <n v="0"/>
    <m/>
    <n v="374500000"/>
    <n v="367936690"/>
    <n v="6563310"/>
    <n v="0"/>
    <n v="0"/>
    <n v="24679782"/>
    <n v="0"/>
    <n v="74977133"/>
    <n v="77078235"/>
    <n v="65891194"/>
    <n v="125310346"/>
    <n v="0"/>
    <n v="0"/>
    <n v="0"/>
    <n v="0"/>
    <m/>
    <n v="0"/>
    <s v="RS*"/>
    <s v="C33"/>
    <s v="En Ejecución "/>
  </r>
  <r>
    <n v="29"/>
    <s v="N"/>
    <x v="1"/>
    <s v="RURAL"/>
    <s v="CONECTIVIDAD"/>
    <s v="CHILOE"/>
    <s v="QUEMCHI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x v="4"/>
    <s v="RURAL"/>
    <s v="SOCIAL"/>
    <s v="CHILOE"/>
    <s v="QUEMCHI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x v="4"/>
    <s v="RURAL"/>
    <s v="SOCIAL"/>
    <s v="CHILOE"/>
    <s v="QUEMCHI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671006953"/>
    <n v="5161415680"/>
    <m/>
    <n v="1095688829"/>
    <n v="1087814087"/>
    <n v="7874742"/>
    <n v="0"/>
    <n v="30764801"/>
    <n v="24679782"/>
    <n v="19298474"/>
    <n v="146872623"/>
    <n v="136210395"/>
    <n v="118253646"/>
    <n v="249810346"/>
    <n v="69985337"/>
    <n v="21051318"/>
    <n v="97180539"/>
    <n v="173706826"/>
    <m/>
    <n v="41390244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CHILOE"/>
    <s v="QUEMCHI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0"/>
    <n v="0"/>
    <n v="0"/>
    <n v="0"/>
    <n v="0"/>
    <n v="0"/>
    <n v="0"/>
    <n v="0"/>
    <n v="0"/>
    <n v="0"/>
    <n v="0"/>
    <n v="0"/>
    <n v="0"/>
    <n v="0"/>
    <n v="0"/>
    <m/>
    <n v="500494000"/>
    <s v="RS"/>
    <s v="RS"/>
    <s v="En Licitación"/>
  </r>
  <r>
    <n v="29"/>
    <s v="N"/>
    <x v="4"/>
    <s v="URBANO"/>
    <s v="SOCIAL"/>
    <s v="CHILOE"/>
    <s v="QUEMCHI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  <s v="C33"/>
    <s v="Res. En Toma de Razon CGR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91687000"/>
    <n v="0"/>
    <m/>
    <n v="0"/>
    <n v="0"/>
    <n v="0"/>
    <n v="0"/>
    <n v="0"/>
    <n v="0"/>
    <n v="0"/>
    <n v="0"/>
    <n v="0"/>
    <n v="0"/>
    <n v="0"/>
    <n v="0"/>
    <n v="0"/>
    <n v="0"/>
    <n v="0"/>
    <m/>
    <n v="791687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MCHI"/>
    <m/>
    <m/>
    <m/>
    <m/>
    <m/>
    <m/>
    <m/>
    <n v="7462693953"/>
    <n v="5161415680"/>
    <m/>
    <n v="1095688829"/>
    <n v="1087814087"/>
    <n v="7874742"/>
    <n v="0"/>
    <n v="30764801"/>
    <n v="24679782"/>
    <n v="19298474"/>
    <n v="146872623"/>
    <n v="136210395"/>
    <n v="118253646"/>
    <n v="249810346"/>
    <n v="69985337"/>
    <n v="21051318"/>
    <n v="97180539"/>
    <n v="173706826"/>
    <m/>
    <n v="120558944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ENERGIA"/>
    <s v="CHILOE"/>
    <s v="QUINCHAO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94316221"/>
    <n v="0"/>
    <m/>
    <n v="94316221"/>
    <n v="94316221"/>
    <n v="0"/>
    <n v="0"/>
    <n v="16735945"/>
    <n v="0"/>
    <n v="0"/>
    <n v="30916883"/>
    <n v="0"/>
    <n v="0"/>
    <n v="0"/>
    <n v="46663393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76030080"/>
    <n v="0"/>
    <m/>
    <n v="76030080"/>
    <n v="76030080"/>
    <n v="0"/>
    <n v="0"/>
    <n v="12587842"/>
    <n v="0"/>
    <n v="0"/>
    <n v="26902631"/>
    <n v="0"/>
    <n v="0"/>
    <n v="0"/>
    <n v="36539607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90570487"/>
    <n v="0"/>
    <m/>
    <n v="90570487"/>
    <n v="90570487"/>
    <n v="0"/>
    <n v="0"/>
    <n v="29617807"/>
    <n v="0"/>
    <n v="0"/>
    <n v="36065444"/>
    <n v="0"/>
    <n v="0"/>
    <n v="0"/>
    <n v="2488723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105274907"/>
    <n v="0"/>
    <m/>
    <n v="105274907"/>
    <n v="105274907"/>
    <n v="0"/>
    <n v="0"/>
    <n v="29098977"/>
    <n v="0"/>
    <n v="0"/>
    <n v="37189564"/>
    <n v="0"/>
    <n v="0"/>
    <n v="0"/>
    <n v="3898636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37300327"/>
    <n v="0"/>
    <m/>
    <n v="137300327"/>
    <n v="137300327"/>
    <n v="0"/>
    <n v="0"/>
    <n v="27974759"/>
    <n v="0"/>
    <n v="0"/>
    <n v="40009387"/>
    <n v="0"/>
    <n v="0"/>
    <n v="0"/>
    <n v="69316181"/>
    <m/>
    <m/>
    <m/>
    <m/>
    <n v="0"/>
    <s v="RS***"/>
    <s v="SS.EE"/>
    <s v="En Ejecución "/>
  </r>
  <r>
    <n v="31"/>
    <s v="N"/>
    <x v="6"/>
    <s v="RURAL"/>
    <s v="SOCIAL"/>
    <s v="CHILOE"/>
    <s v="QUINCHAO"/>
    <n v="28"/>
    <s v="FDL"/>
    <s v="EJECUCION"/>
    <n v="40013068"/>
    <s v="SALUD"/>
    <m/>
    <s v="40013068EJECUCION"/>
    <s v="507428-29-LR20"/>
    <s v="* REPOSICION POSTA DE SALUD RURAL VILLA CHAULINEC"/>
    <s v="* CERT. CORE 423 12.19 - AUMENTA PPTO FNDR 2020 / * CERT. CORE 97 03.2020 - ACTUALIZA PPTO / DECRETO 925 06.2020 RECONOCE PROV. FDL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  <s v="RS"/>
    <s v="En Ejecución "/>
  </r>
  <r>
    <n v="33"/>
    <s v="A"/>
    <x v="4"/>
    <s v="URBANO"/>
    <s v="SOCIAL"/>
    <s v="CHILOE"/>
    <s v="QUINCHAO"/>
    <n v="28"/>
    <s v="FRIL"/>
    <s v="EJECUCION"/>
    <s v="FRIL"/>
    <m/>
    <m/>
    <s v="FRILEJECUCION"/>
    <m/>
    <s v="FONDO REGIONAL DE INICIATIVAS LOCAL - ANEXO PAGINA 10"/>
    <m/>
    <m/>
    <m/>
    <m/>
    <m/>
    <m/>
    <m/>
    <n v="13052903"/>
    <n v="0"/>
    <m/>
    <n v="13052903"/>
    <n v="13052903"/>
    <n v="0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310792514"/>
    <n v="0"/>
    <m/>
    <n v="814450514"/>
    <n v="694180514"/>
    <n v="120270000"/>
    <n v="0"/>
    <n v="116015330"/>
    <n v="0"/>
    <n v="0"/>
    <n v="235979212"/>
    <n v="730000"/>
    <n v="0"/>
    <n v="0"/>
    <n v="341455972"/>
    <n v="0"/>
    <n v="0"/>
    <n v="0"/>
    <m/>
    <n v="49634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SOCIAL"/>
    <s v="CHILOE"/>
    <s v="QUINCHAO"/>
    <n v="28"/>
    <s v="LIBRE"/>
    <s v="EJECUCION"/>
    <n v="40008054"/>
    <m/>
    <m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0"/>
    <n v="0"/>
    <n v="0"/>
    <n v="0"/>
    <n v="0"/>
    <n v="0"/>
    <n v="0"/>
    <n v="0"/>
    <n v="0"/>
    <n v="0"/>
    <n v="0"/>
    <n v="0"/>
    <n v="0"/>
    <n v="0"/>
    <n v="0"/>
    <m/>
    <n v="367393000"/>
    <s v="RS*"/>
    <s v="C33"/>
    <s v="Licitación Desierta"/>
  </r>
  <r>
    <n v="31"/>
    <s v="N"/>
    <x v="1"/>
    <s v="RURAL"/>
    <s v="SOCIAL"/>
    <s v="CHILOE"/>
    <s v="QUINCHAO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50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22393000"/>
    <n v="0"/>
    <m/>
    <n v="0"/>
    <n v="0"/>
    <n v="0"/>
    <n v="0"/>
    <n v="0"/>
    <n v="0"/>
    <n v="0"/>
    <n v="0"/>
    <n v="0"/>
    <n v="0"/>
    <n v="0"/>
    <n v="0"/>
    <n v="0"/>
    <n v="0"/>
    <n v="0"/>
    <m/>
    <n v="522393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INCHAO"/>
    <m/>
    <m/>
    <m/>
    <m/>
    <m/>
    <m/>
    <m/>
    <n v="1833185514"/>
    <n v="0"/>
    <m/>
    <n v="814450514"/>
    <n v="694180514"/>
    <n v="120270000"/>
    <n v="0"/>
    <n v="116015330"/>
    <n v="0"/>
    <n v="0"/>
    <n v="235979212"/>
    <n v="730000"/>
    <n v="0"/>
    <n v="0"/>
    <n v="341455972"/>
    <n v="0"/>
    <n v="0"/>
    <n v="0"/>
    <m/>
    <n v="101873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PROV. CHILOE"/>
    <n v="29"/>
    <s v="LIBRE"/>
    <s v="EJECUCION"/>
    <n v="30381175"/>
    <s v="G"/>
    <m/>
    <s v="30381175EJECUCION"/>
    <m/>
    <s v="CONSTRUCCION COMPLEJO DEPORTIVO CANCHA RAYADA"/>
    <m/>
    <m/>
    <m/>
    <m/>
    <m/>
    <m/>
    <m/>
    <n v="1528367000"/>
    <n v="14300000"/>
    <m/>
    <n v="571631232"/>
    <n v="486462710"/>
    <n v="85168522"/>
    <n v="0"/>
    <n v="15658400"/>
    <n v="14526554"/>
    <n v="0"/>
    <n v="45646407"/>
    <n v="45446317"/>
    <n v="45817668"/>
    <n v="24957958"/>
    <n v="27417645"/>
    <n v="45829560"/>
    <n v="72569248"/>
    <n v="148592953"/>
    <m/>
    <n v="942435768"/>
    <s v="RS"/>
    <s v="RS"/>
    <s v="En Ejecución "/>
  </r>
  <r>
    <n v="31"/>
    <s v="A"/>
    <x v="6"/>
    <s v="RURAL"/>
    <s v="SOCIAL"/>
    <s v="CHILOE"/>
    <s v="PROV. CHILOE"/>
    <n v="29"/>
    <s v="LIBRE"/>
    <s v="EJECUCION"/>
    <n v="30083335"/>
    <s v="SALUD"/>
    <m/>
    <s v="30083335EJECUCION"/>
    <m/>
    <s v="NORMALIZACION HOSPITAL DE QUELLON, PROVINCIA DE CHILOE"/>
    <m/>
    <m/>
    <m/>
    <m/>
    <m/>
    <m/>
    <m/>
    <n v="2016128000"/>
    <n v="82700000"/>
    <m/>
    <n v="0"/>
    <n v="0"/>
    <n v="0"/>
    <n v="0"/>
    <n v="0"/>
    <n v="0"/>
    <n v="0"/>
    <n v="0"/>
    <n v="0"/>
    <n v="0"/>
    <n v="0"/>
    <n v="0"/>
    <n v="0"/>
    <n v="0"/>
    <n v="0"/>
    <m/>
    <n v="1933428000"/>
    <s v="RS"/>
    <s v="RS"/>
    <s v="En Ejecución "/>
  </r>
  <r>
    <n v="31"/>
    <s v="A"/>
    <x v="2"/>
    <s v="RURAL"/>
    <s v="SOCIAL"/>
    <s v="CHILOE"/>
    <s v="PROV. CHILOE"/>
    <n v="29"/>
    <s v="FAR"/>
    <s v="EJECUCION"/>
    <n v="30135059"/>
    <s v="G"/>
    <m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  <s v="RS"/>
    <s v="En Ejecución "/>
  </r>
  <r>
    <n v="31"/>
    <s v="A"/>
    <x v="1"/>
    <s v="RURAL"/>
    <s v="CONECTIVIDAD"/>
    <s v="CHILOE"/>
    <s v="PROV. CHILOE"/>
    <n v="29"/>
    <s v="FAR"/>
    <s v="EJECUCION"/>
    <n v="30453827"/>
    <m/>
    <m/>
    <s v="30453827EJECUCION"/>
    <m/>
    <s v="CONSERVACION CAMINOS VECINALES POR GLOSA , ETAPA I PROVINCIA DE CHILOE (C33)"/>
    <m/>
    <m/>
    <m/>
    <m/>
    <m/>
    <m/>
    <m/>
    <n v="1298249800"/>
    <n v="418964479"/>
    <m/>
    <n v="374267567"/>
    <n v="374267567"/>
    <n v="0"/>
    <n v="0"/>
    <n v="0"/>
    <n v="0"/>
    <n v="0"/>
    <n v="0"/>
    <n v="0"/>
    <n v="0"/>
    <n v="0"/>
    <n v="0"/>
    <n v="131459259"/>
    <n v="52058476"/>
    <n v="190749832"/>
    <m/>
    <n v="505017754"/>
    <s v="RS*"/>
    <s v="C33"/>
    <s v="En Ejecución "/>
  </r>
  <r>
    <n v="29"/>
    <s v="N"/>
    <x v="6"/>
    <s v="URBANO"/>
    <s v="SOCIAL"/>
    <s v="CHILOE"/>
    <s v="PROV. CHILOE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  <s v="C33"/>
    <s v="Terminada"/>
  </r>
  <r>
    <n v="31"/>
    <s v="N"/>
    <x v="6"/>
    <s v="RURAL"/>
    <s v="SOCIAL"/>
    <s v="CHILOE"/>
    <s v="PROV. CHILOE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759290349"/>
    <n v="5568179894"/>
    <m/>
    <n v="2810228933"/>
    <n v="2725060411"/>
    <n v="85168522"/>
    <n v="0"/>
    <n v="15658400"/>
    <n v="14526554"/>
    <n v="0"/>
    <n v="617411876"/>
    <n v="211332317"/>
    <n v="45817668"/>
    <n v="27863941"/>
    <n v="29770059"/>
    <n v="179918018"/>
    <n v="767798466"/>
    <n v="814963112"/>
    <m/>
    <n v="33808815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CHILOE"/>
    <s v="PROV. CHILOE"/>
    <n v="29"/>
    <s v="LIBRE"/>
    <s v="EJECUCION"/>
    <n v="30083300"/>
    <s v="SALUD"/>
    <m/>
    <s v="30083300EJECUCION"/>
    <s v="1896-3-O120"/>
    <s v="NORMALIZACION HOSPITAL DE ANCUD"/>
    <m/>
    <m/>
    <m/>
    <m/>
    <m/>
    <m/>
    <m/>
    <n v="4454843000"/>
    <n v="0"/>
    <m/>
    <n v="0"/>
    <n v="0"/>
    <n v="0"/>
    <n v="0"/>
    <n v="0"/>
    <n v="0"/>
    <n v="0"/>
    <n v="0"/>
    <n v="0"/>
    <n v="0"/>
    <n v="0"/>
    <n v="0"/>
    <n v="0"/>
    <n v="0"/>
    <n v="0"/>
    <m/>
    <n v="4454843000"/>
    <s v="RS"/>
    <s v="RS"/>
    <s v="En Licitación (15.07.20)"/>
  </r>
  <r>
    <n v="29"/>
    <s v="N"/>
    <x v="6"/>
    <s v="URBANO"/>
    <s v="SOCIAL"/>
    <s v="CHILOE"/>
    <s v="PROV. CHILOE"/>
    <n v="29"/>
    <s v="LIBRE"/>
    <s v="EJECUCION"/>
    <n v="40002366"/>
    <m/>
    <m/>
    <m/>
    <m/>
    <s v="** REPOSICION Y ADQUISICION DE EQUIPOS Y EQUPA. RED SALUD CHILOE (C33)"/>
    <s v="* CERT. CORE 319 - REINCORPORA"/>
    <m/>
    <m/>
    <m/>
    <m/>
    <m/>
    <m/>
    <n v="593221690"/>
    <n v="578037528"/>
    <m/>
    <n v="15184162"/>
    <n v="15184162"/>
    <n v="0"/>
    <n v="0"/>
    <n v="15184162"/>
    <n v="0"/>
    <n v="0"/>
    <n v="0"/>
    <n v="0"/>
    <n v="0"/>
    <n v="0"/>
    <n v="0"/>
    <m/>
    <m/>
    <m/>
    <m/>
    <n v="0"/>
    <s v="RS*"/>
    <s v="C33"/>
    <s v="En Ejecución "/>
  </r>
  <r>
    <n v="29"/>
    <s v="N"/>
    <x v="6"/>
    <s v="URBANO"/>
    <s v="SOCIAL"/>
    <s v="CHILOE"/>
    <s v="PROV. CHILOE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535168690"/>
    <n v="578037528"/>
    <m/>
    <n v="15184162"/>
    <n v="15184162"/>
    <n v="0"/>
    <n v="0"/>
    <n v="15184162"/>
    <n v="0"/>
    <n v="0"/>
    <n v="0"/>
    <n v="0"/>
    <n v="0"/>
    <n v="0"/>
    <n v="0"/>
    <n v="0"/>
    <n v="0"/>
    <n v="0"/>
    <m/>
    <n v="4941947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17294459039"/>
    <n v="6146217422"/>
    <m/>
    <n v="2825413095"/>
    <n v="2740244573"/>
    <n v="85168522"/>
    <n v="0"/>
    <n v="30842562"/>
    <n v="14526554"/>
    <n v="0"/>
    <n v="617411876"/>
    <n v="211332317"/>
    <n v="45817668"/>
    <n v="27863941"/>
    <n v="29770059"/>
    <n v="179918018"/>
    <n v="767798466"/>
    <n v="814963112"/>
    <m/>
    <n v="83228285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CHILOE"/>
    <m/>
    <m/>
    <m/>
    <m/>
    <m/>
    <m/>
    <m/>
    <n v="69930945517"/>
    <n v="21088041555"/>
    <m/>
    <n v="15189370004"/>
    <n v="14767935664"/>
    <n v="421434340"/>
    <n v="0"/>
    <n v="1197095659"/>
    <n v="1196347408"/>
    <n v="1097788295"/>
    <n v="1793615324"/>
    <n v="905487531"/>
    <n v="1307571406"/>
    <n v="958223572"/>
    <n v="1096816757"/>
    <n v="1260699813"/>
    <n v="1557393927"/>
    <n v="2396895972"/>
    <m/>
    <n v="3365353395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ENERGIA"/>
    <s v="PALENA"/>
    <s v="CHAITEN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154241274"/>
    <n v="0"/>
    <m/>
    <n v="154241274"/>
    <n v="154241274"/>
    <n v="0"/>
    <n v="0"/>
    <n v="0"/>
    <n v="32989584"/>
    <n v="0"/>
    <n v="30821544"/>
    <n v="0"/>
    <n v="33955636"/>
    <n v="32645953"/>
    <n v="0"/>
    <n v="0"/>
    <n v="22052099"/>
    <n v="1776458"/>
    <m/>
    <n v="0"/>
    <s v="RS***"/>
    <s v="SS.EE"/>
    <s v="En Ejecución "/>
  </r>
  <r>
    <n v="24"/>
    <s v="N"/>
    <x v="8"/>
    <s v="RURAL"/>
    <s v="ENERGIA"/>
    <s v="PALENA"/>
    <s v="CHAITEN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  <s v="SS.EE"/>
    <s v="En Ejecución "/>
  </r>
  <r>
    <n v="31"/>
    <s v="A"/>
    <x v="4"/>
    <s v="URBANO"/>
    <s v="SOCIAL"/>
    <s v="PALENA"/>
    <s v="CHAITEN"/>
    <n v="30"/>
    <s v="LIBRE"/>
    <s v="DISEÑO"/>
    <n v="30103541"/>
    <s v="V"/>
    <m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  <s v="RS"/>
    <s v="En Ejecución "/>
  </r>
  <r>
    <n v="31"/>
    <s v="A"/>
    <x v="1"/>
    <s v="URBANO"/>
    <s v="CONECTIVIDAD"/>
    <s v="PALENA"/>
    <s v="CHAITEN"/>
    <n v="30"/>
    <s v="LIBRE"/>
    <s v="PREFACTIBILIDAD"/>
    <n v="30186523"/>
    <s v="V"/>
    <m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23100000"/>
    <n v="23100000"/>
    <n v="0"/>
    <n v="0"/>
    <n v="0"/>
    <n v="0"/>
    <n v="23100000"/>
    <n v="0"/>
    <n v="0"/>
    <n v="0"/>
    <n v="0"/>
    <n v="0"/>
    <n v="0"/>
    <n v="0"/>
    <n v="0"/>
    <m/>
    <n v="468302000"/>
    <s v="RS"/>
    <s v="RS"/>
    <s v="En Ejecución "/>
  </r>
  <r>
    <n v="33"/>
    <s v="A"/>
    <x v="4"/>
    <s v="URBANO"/>
    <s v="SOCIAL"/>
    <s v="PALENA"/>
    <s v="CHAITEN"/>
    <n v="30"/>
    <s v="FRIL"/>
    <s v="EJECUCION"/>
    <s v="FRIL"/>
    <m/>
    <m/>
    <s v="FRILEJECUCION"/>
    <m/>
    <s v="FONDO REGIONAL DE INICIATIVAS LOCAL - ANEXO PAGINA 11"/>
    <m/>
    <m/>
    <m/>
    <m/>
    <m/>
    <m/>
    <m/>
    <n v="157023311"/>
    <n v="0"/>
    <m/>
    <n v="157023311"/>
    <n v="157023311"/>
    <n v="0"/>
    <n v="0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13930732"/>
    <n v="7407000"/>
    <m/>
    <n v="615401732"/>
    <n v="572721732"/>
    <n v="42680000"/>
    <n v="0"/>
    <n v="0"/>
    <n v="32989584"/>
    <n v="23100000"/>
    <n v="100396539"/>
    <n v="0"/>
    <n v="57555636"/>
    <n v="91352016"/>
    <n v="116492571"/>
    <n v="58504051"/>
    <n v="90554877"/>
    <n v="1776458"/>
    <m/>
    <n v="49112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ALUD"/>
    <s v="PALENA"/>
    <s v="CHAITEN"/>
    <n v="30"/>
    <s v="PV"/>
    <s v="EJECUCION"/>
    <n v="30060589"/>
    <s v="SALUD"/>
    <m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0"/>
    <n v="0"/>
    <n v="0"/>
    <n v="0"/>
    <n v="0"/>
    <n v="0"/>
    <n v="0"/>
    <n v="0"/>
    <n v="0"/>
    <n v="0"/>
    <n v="0"/>
    <n v="0"/>
    <n v="0"/>
    <n v="0"/>
    <n v="0"/>
    <m/>
    <n v="14945793000"/>
    <s v="RS"/>
    <s v="RS"/>
    <s v="En Licitación (20.07.20)"/>
  </r>
  <r>
    <n v="29"/>
    <s v="N"/>
    <x v="4"/>
    <s v="RURAL"/>
    <s v="SOCIAL"/>
    <s v="PALENA"/>
    <s v="CHAITEN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28400000"/>
    <n v="0"/>
    <n v="428400000"/>
    <n v="0"/>
    <n v="0"/>
    <n v="0"/>
    <n v="0"/>
    <n v="0"/>
    <n v="0"/>
    <n v="0"/>
    <n v="0"/>
    <n v="0"/>
    <n v="0"/>
    <n v="0"/>
    <n v="0"/>
    <m/>
    <n v="6885000"/>
    <s v="RS*"/>
    <s v="C33"/>
    <s v="Adjudicado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381078000"/>
    <n v="0"/>
    <m/>
    <n v="428400000"/>
    <n v="0"/>
    <n v="428400000"/>
    <n v="0"/>
    <n v="0"/>
    <n v="0"/>
    <n v="0"/>
    <n v="0"/>
    <n v="0"/>
    <n v="0"/>
    <n v="0"/>
    <n v="0"/>
    <n v="0"/>
    <n v="0"/>
    <n v="0"/>
    <m/>
    <n v="14952678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AITEN"/>
    <m/>
    <m/>
    <m/>
    <m/>
    <m/>
    <m/>
    <m/>
    <n v="16495008732"/>
    <n v="7407000"/>
    <m/>
    <n v="1043801732"/>
    <n v="572721732"/>
    <n v="471080000"/>
    <n v="0"/>
    <n v="0"/>
    <n v="32989584"/>
    <n v="23100000"/>
    <n v="100396539"/>
    <n v="0"/>
    <n v="57555636"/>
    <n v="91352016"/>
    <n v="116492571"/>
    <n v="58504051"/>
    <n v="90554877"/>
    <n v="1776458"/>
    <m/>
    <n v="154438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PALENA"/>
    <s v="FUTALEUFU"/>
    <n v="31"/>
    <s v="PV"/>
    <s v="EJECUCION"/>
    <n v="30072372"/>
    <s v="V"/>
    <m/>
    <s v="30072372EJECUCION"/>
    <m/>
    <s v="AMPLIACION ESCUELA BASICA  FUTALEUFU PARA EDUCACION MEDIA"/>
    <m/>
    <m/>
    <m/>
    <m/>
    <m/>
    <m/>
    <m/>
    <n v="3944224378"/>
    <n v="3810001601"/>
    <m/>
    <n v="0"/>
    <n v="0"/>
    <n v="0"/>
    <n v="0"/>
    <n v="0"/>
    <n v="0"/>
    <n v="0"/>
    <n v="0"/>
    <n v="0"/>
    <n v="0"/>
    <n v="0"/>
    <n v="0"/>
    <n v="0"/>
    <n v="0"/>
    <n v="0"/>
    <m/>
    <n v="134222777"/>
    <s v="RS"/>
    <s v="RS"/>
    <s v="En Ejecución "/>
  </r>
  <r>
    <n v="31"/>
    <s v="A"/>
    <x v="1"/>
    <s v="RURAL"/>
    <s v="CONECTIVIDAD"/>
    <s v="PALENA"/>
    <s v="FUTALEUFU"/>
    <n v="31"/>
    <s v="PV"/>
    <s v="EJECUCION"/>
    <n v="30102779"/>
    <s v="V"/>
    <m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64240796"/>
    <n v="22604507"/>
    <n v="41636289"/>
    <n v="0"/>
    <n v="5621334"/>
    <n v="0"/>
    <n v="0"/>
    <n v="0"/>
    <n v="0"/>
    <n v="0"/>
    <n v="0"/>
    <n v="0"/>
    <n v="0"/>
    <n v="0"/>
    <n v="16983173"/>
    <m/>
    <n v="100000000"/>
    <s v="RS"/>
    <s v="RS"/>
    <s v="En Ejecución "/>
  </r>
  <r>
    <n v="31"/>
    <s v="A"/>
    <x v="5"/>
    <s v="RURAL"/>
    <s v="SOCIAL"/>
    <s v="PALENA"/>
    <s v="FUTALEUFU"/>
    <n v="31"/>
    <s v="PV"/>
    <s v="EJECUCION"/>
    <n v="30086361"/>
    <s v="V"/>
    <m/>
    <s v="30086361EJECUCION"/>
    <m/>
    <s v="REPOSICION GIMNASIO MUNICIPAL DE FUTALEUFU"/>
    <m/>
    <m/>
    <m/>
    <m/>
    <m/>
    <m/>
    <m/>
    <n v="3900581000"/>
    <n v="3137883323"/>
    <m/>
    <n v="354656000"/>
    <n v="302035304"/>
    <n v="52620696"/>
    <n v="0"/>
    <n v="0"/>
    <n v="0"/>
    <n v="0"/>
    <n v="2300779"/>
    <n v="0"/>
    <n v="0"/>
    <n v="0"/>
    <n v="295509359"/>
    <n v="0"/>
    <n v="2112583"/>
    <n v="2112583"/>
    <m/>
    <n v="408041677"/>
    <s v="RS"/>
    <s v="RS"/>
    <s v="En Ejecución "/>
  </r>
  <r>
    <n v="31"/>
    <s v="A"/>
    <x v="1"/>
    <s v="RURAL"/>
    <s v="SOCIAL"/>
    <s v="PALENA"/>
    <s v="FUTALEUFU"/>
    <n v="31"/>
    <s v="LIBRE"/>
    <s v="DISEÑO"/>
    <n v="30352430"/>
    <s v="V"/>
    <m/>
    <s v="30352430DISEÑO"/>
    <m/>
    <s v="CONSTRUCCION PARQUE MUNICIPAL DE FUTALEUFU"/>
    <m/>
    <m/>
    <m/>
    <m/>
    <m/>
    <m/>
    <m/>
    <n v="118160000"/>
    <n v="48000000"/>
    <m/>
    <n v="30160000"/>
    <n v="26000000"/>
    <n v="4160000"/>
    <n v="0"/>
    <n v="0"/>
    <n v="0"/>
    <n v="0"/>
    <n v="0"/>
    <n v="0"/>
    <n v="0"/>
    <n v="0"/>
    <n v="26000000"/>
    <n v="0"/>
    <n v="0"/>
    <n v="0"/>
    <m/>
    <n v="40000000"/>
    <s v="RS"/>
    <s v="RS"/>
    <s v="En Ejecución "/>
  </r>
  <r>
    <n v="29"/>
    <s v="A"/>
    <x v="3"/>
    <s v="URBANO"/>
    <s v="SOCIAL"/>
    <s v="PALENA"/>
    <s v="FUTALEUFU"/>
    <n v="31"/>
    <s v="FAR"/>
    <s v="EJECUCION"/>
    <n v="40006627"/>
    <m/>
    <m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196692607"/>
    <n v="194680795"/>
    <n v="2011812"/>
    <n v="0"/>
    <n v="179022775"/>
    <n v="0"/>
    <n v="0"/>
    <n v="0"/>
    <n v="0"/>
    <n v="15658020"/>
    <n v="0"/>
    <n v="0"/>
    <n v="0"/>
    <n v="0"/>
    <n v="0"/>
    <m/>
    <n v="89113900"/>
    <s v="RS*"/>
    <s v="C33"/>
    <s v="En Ejecución "/>
  </r>
  <r>
    <n v="33"/>
    <s v="A"/>
    <x v="4"/>
    <s v="URBANO"/>
    <s v="SOCIAL"/>
    <s v="PALENA"/>
    <s v="FUTALEUFU"/>
    <n v="31"/>
    <s v="FRIL"/>
    <s v="EJECUCION"/>
    <s v="FRIL"/>
    <m/>
    <m/>
    <s v="FRILEJECUCION"/>
    <m/>
    <s v="FONDO REGIONAL DE INICIATIVAS LOCAL - ANEXO PAGINA 11"/>
    <m/>
    <m/>
    <m/>
    <m/>
    <m/>
    <m/>
    <m/>
    <n v="207221336"/>
    <n v="0"/>
    <m/>
    <n v="207221336"/>
    <n v="207221336"/>
    <n v="0"/>
    <n v="0"/>
    <n v="54439100"/>
    <n v="63903582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159408221"/>
    <n v="7535059128"/>
    <m/>
    <n v="852970739"/>
    <n v="752541942"/>
    <n v="100428797"/>
    <n v="0"/>
    <n v="239083209"/>
    <n v="63903582"/>
    <n v="0"/>
    <n v="2300779"/>
    <n v="0"/>
    <n v="23118536"/>
    <n v="0"/>
    <n v="350583800"/>
    <n v="52343697"/>
    <n v="2112583"/>
    <n v="19095756"/>
    <m/>
    <n v="7713783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4"/>
    <s v="RURAL"/>
    <s v="SOCIAL"/>
    <s v="PALENA"/>
    <s v="FUTALEUFU"/>
    <n v="31"/>
    <s v="LIBRE"/>
    <s v="EJECUCION"/>
    <n v="30341678"/>
    <s v="V"/>
    <m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UTALEUFU"/>
    <m/>
    <m/>
    <m/>
    <m/>
    <m/>
    <m/>
    <m/>
    <n v="9285466221"/>
    <n v="7535059128"/>
    <m/>
    <n v="852970739"/>
    <n v="752541942"/>
    <n v="100428797"/>
    <n v="0"/>
    <n v="239083209"/>
    <n v="63903582"/>
    <n v="0"/>
    <n v="2300779"/>
    <n v="0"/>
    <n v="23118536"/>
    <n v="0"/>
    <n v="350583800"/>
    <n v="52343697"/>
    <n v="2112583"/>
    <n v="19095756"/>
    <m/>
    <n v="8974363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PALENA"/>
    <s v="HUALAIHUE"/>
    <n v="32"/>
    <s v="PV"/>
    <s v="EJECUCION"/>
    <n v="30311722"/>
    <s v="SALUD"/>
    <m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460143969"/>
    <n v="23429727"/>
    <n v="0"/>
    <n v="60114761"/>
    <n v="0"/>
    <n v="139160521"/>
    <n v="0"/>
    <n v="110119883"/>
    <n v="0"/>
    <n v="50599291"/>
    <n v="36014549"/>
    <n v="55602939"/>
    <n v="8532025"/>
    <n v="0"/>
    <m/>
    <n v="0"/>
    <s v="RS"/>
    <s v="RS"/>
    <s v="En Ejecución "/>
  </r>
  <r>
    <n v="31"/>
    <s v="A"/>
    <x v="2"/>
    <s v="RURAL"/>
    <s v="SOCIAL"/>
    <s v="PALENA"/>
    <s v="HUALAIHUE"/>
    <n v="32"/>
    <s v="LIBRE"/>
    <s v="EJECUCION"/>
    <n v="30277425"/>
    <s v="V"/>
    <m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  <s v="C33"/>
    <s v="En Ejecución "/>
  </r>
  <r>
    <n v="31"/>
    <s v="A"/>
    <x v="1"/>
    <s v="RURAL"/>
    <s v="CONECTIVIDAD"/>
    <s v="PALENA"/>
    <s v="HUALAIHUE"/>
    <n v="32"/>
    <s v="FAR"/>
    <s v="EJECUCION"/>
    <n v="30471092"/>
    <m/>
    <m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6421271"/>
    <n v="296421271"/>
    <n v="0"/>
    <n v="0"/>
    <n v="0"/>
    <n v="3870223"/>
    <n v="0"/>
    <n v="0"/>
    <n v="0"/>
    <n v="224567831"/>
    <n v="0"/>
    <n v="0"/>
    <n v="0"/>
    <n v="67983217"/>
    <n v="0"/>
    <m/>
    <n v="8456729"/>
    <s v="RS*"/>
    <s v="C33"/>
    <s v="En Ejecución "/>
  </r>
  <r>
    <n v="33"/>
    <s v="A"/>
    <x v="4"/>
    <s v="URBANO"/>
    <s v="SOCIAL"/>
    <s v="PALENA"/>
    <s v="HUALAIHUE"/>
    <n v="32"/>
    <s v="FRIL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  <s v="FRIL"/>
    <s v="En Ejecución "/>
  </r>
  <r>
    <n v="31"/>
    <s v="A"/>
    <x v="6"/>
    <s v="RURAL"/>
    <s v="SOCIAL"/>
    <s v="PALENA"/>
    <s v="HUALAIHUE"/>
    <n v="32"/>
    <s v="LIBRE"/>
    <s v="EJECUCION"/>
    <n v="30455973"/>
    <m/>
    <m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Cerrado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431634949"/>
    <n v="444757438"/>
    <m/>
    <n v="971692434"/>
    <n v="941019284"/>
    <n v="30673150"/>
    <n v="0"/>
    <n v="60114761"/>
    <n v="3870223"/>
    <n v="162707626"/>
    <n v="0"/>
    <n v="114805070"/>
    <n v="257844039"/>
    <n v="50599291"/>
    <n v="105126651"/>
    <n v="55602939"/>
    <n v="130348684"/>
    <n v="0"/>
    <m/>
    <n v="1518507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PALENA"/>
    <s v="HUALAIHUE"/>
    <n v="32"/>
    <s v="LIBRE"/>
    <s v="DISEÑO"/>
    <n v="30338024"/>
    <s v="V"/>
    <m/>
    <s v="30338024DISEÑO"/>
    <s v="2904-34-LE19"/>
    <s v="CONSTRUCCION SISTEMA AGUA POTABLE PUNTILLA PICHICOL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  <s v="RS"/>
    <s v="Paralizado"/>
  </r>
  <r>
    <n v="31"/>
    <s v="A"/>
    <x v="7"/>
    <s v="RURAL"/>
    <s v="AGUA POTABLE"/>
    <s v="PALENA"/>
    <s v="HUALAIHUE"/>
    <n v="32"/>
    <s v="LIBRE"/>
    <s v="DISEÑO"/>
    <n v="30338523"/>
    <s v="V"/>
    <m/>
    <s v="30338523DISEÑO"/>
    <s v="2904-35-LE19"/>
    <s v="CONSTRUCCION SISTEMA AGUA POTABLE CHOLG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  <s v="RS"/>
    <s v="Paralizado"/>
  </r>
  <r>
    <n v="31"/>
    <s v="A"/>
    <x v="7"/>
    <s v="RURAL"/>
    <s v="AGUA POTABLE"/>
    <s v="PALENA"/>
    <s v="HUALAIHUE"/>
    <n v="32"/>
    <s v="FDL"/>
    <s v="EJECUCION"/>
    <n v="30065600"/>
    <s v="V"/>
    <m/>
    <s v="30065600EJECUCION"/>
    <s v="2904-35-LE19"/>
    <s v="* CONSTRUCCION SISTEMA AGUA POTABLE EL MANZANO"/>
    <s v="* CERT. CORE 405 12.19 - AJUSTA COSTO / * CERT. CORE 309 10.2020 - ACTUALIZA COSTO"/>
    <m/>
    <m/>
    <m/>
    <m/>
    <m/>
    <m/>
    <n v="657583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57583000"/>
    <s v="RS"/>
    <s v="RS"/>
    <s v="En Licitación"/>
  </r>
  <r>
    <n v="29"/>
    <s v="A"/>
    <x v="3"/>
    <s v="RURAL"/>
    <s v="SOCIAL"/>
    <s v="PALENA"/>
    <s v="HUALAIHUE"/>
    <n v="32"/>
    <s v="LIBRE"/>
    <s v="EJECUCION"/>
    <n v="30480167"/>
    <m/>
    <m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  <s v="C33"/>
    <s v="Convenio en Confección"/>
  </r>
  <r>
    <n v="29"/>
    <s v="A"/>
    <x v="1"/>
    <s v="RURAL"/>
    <s v="CONECTIVIDAD"/>
    <s v="PALENA"/>
    <s v="HUALAIHUE"/>
    <n v="32"/>
    <s v="FAR"/>
    <s v="EJECUCION"/>
    <n v="30471865"/>
    <m/>
    <m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  <s v="C33"/>
    <s v="Convenio en Confección"/>
  </r>
  <r>
    <n v="29"/>
    <s v="A"/>
    <x v="1"/>
    <s v="RURAL"/>
    <s v="CONECTIVIDAD"/>
    <s v="PALENA"/>
    <s v="HUALAIHUE"/>
    <n v="32"/>
    <s v="FAR"/>
    <s v="EJECUCION"/>
    <n v="30361477"/>
    <m/>
    <m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  <s v="C33"/>
    <s v="Convenio en Confección"/>
  </r>
  <r>
    <n v="31"/>
    <s v="N"/>
    <x v="8"/>
    <s v="RURAL"/>
    <s v="SOCIAL"/>
    <s v="PALENA"/>
    <s v="HUALAIHUE"/>
    <n v="32"/>
    <s v="LIBRE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162000000"/>
    <n v="0"/>
    <n v="162000000"/>
    <n v="0"/>
    <n v="0"/>
    <n v="0"/>
    <n v="0"/>
    <n v="0"/>
    <n v="0"/>
    <n v="0"/>
    <n v="0"/>
    <n v="0"/>
    <n v="0"/>
    <n v="0"/>
    <n v="0"/>
    <m/>
    <n v="3000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923446000"/>
    <n v="0"/>
    <m/>
    <n v="362000000"/>
    <n v="0"/>
    <n v="362000000"/>
    <n v="0"/>
    <n v="0"/>
    <n v="0"/>
    <n v="0"/>
    <n v="0"/>
    <n v="0"/>
    <n v="0"/>
    <n v="0"/>
    <n v="0"/>
    <n v="0"/>
    <n v="0"/>
    <n v="0"/>
    <m/>
    <n v="1561446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HUALAIHUE"/>
    <m/>
    <m/>
    <m/>
    <m/>
    <m/>
    <m/>
    <m/>
    <n v="3355080949"/>
    <n v="444757438"/>
    <m/>
    <n v="1333692434"/>
    <n v="941019284"/>
    <n v="392673150"/>
    <n v="0"/>
    <n v="60114761"/>
    <n v="3870223"/>
    <n v="162707626"/>
    <n v="0"/>
    <n v="114805070"/>
    <n v="257844039"/>
    <n v="50599291"/>
    <n v="105126651"/>
    <n v="55602939"/>
    <n v="130348684"/>
    <n v="0"/>
    <m/>
    <n v="157663107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PALENA"/>
    <s v="PALENA"/>
    <n v="33"/>
    <s v="LIBRE"/>
    <s v="DISEÑO"/>
    <n v="30116040"/>
    <s v="V"/>
    <m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1"/>
    <s v="RURAL"/>
    <s v="SOCIAL"/>
    <s v="PALENA"/>
    <s v="PALENA"/>
    <n v="33"/>
    <s v="FAR"/>
    <s v="EJECUCION"/>
    <n v="30135233"/>
    <m/>
    <m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499652236"/>
    <n v="499652236"/>
    <n v="0"/>
    <n v="0"/>
    <n v="152772762"/>
    <n v="180917014"/>
    <n v="87933922"/>
    <n v="78028538"/>
    <n v="0"/>
    <n v="0"/>
    <n v="0"/>
    <n v="0"/>
    <n v="0"/>
    <n v="0"/>
    <n v="0"/>
    <m/>
    <n v="1933629764"/>
    <s v="RS"/>
    <s v="RS"/>
    <s v="En Ejecución "/>
  </r>
  <r>
    <n v="31"/>
    <s v="A"/>
    <x v="1"/>
    <s v="RURAL"/>
    <s v="CONECTIVIDAD"/>
    <s v="PALENA"/>
    <s v="PALENA"/>
    <n v="33"/>
    <s v="FAR"/>
    <s v="EJECUCION"/>
    <n v="30487244"/>
    <m/>
    <m/>
    <s v="30487244EJECUCION"/>
    <s v="2929-119-LP19"/>
    <s v="CONSERVACION VEREDAS CALLES DE PALENA (C33)"/>
    <m/>
    <m/>
    <m/>
    <s v="4097 15,11,19"/>
    <n v="68104000"/>
    <m/>
    <m/>
    <n v="68106000"/>
    <n v="0"/>
    <m/>
    <n v="47522650"/>
    <n v="47522650"/>
    <n v="0"/>
    <n v="0"/>
    <n v="35902300"/>
    <n v="11620350"/>
    <n v="0"/>
    <n v="0"/>
    <n v="0"/>
    <n v="0"/>
    <n v="0"/>
    <n v="0"/>
    <n v="0"/>
    <n v="0"/>
    <n v="0"/>
    <m/>
    <n v="20583350"/>
    <s v="RS*"/>
    <s v="C33"/>
    <s v="Licitación Adjudicada"/>
  </r>
  <r>
    <n v="33"/>
    <s v="A"/>
    <x v="4"/>
    <s v="URBANO"/>
    <s v="SOCIAL"/>
    <s v="PALENA"/>
    <s v="PALENA"/>
    <n v="33"/>
    <s v="FRIL"/>
    <s v="EJECUCION"/>
    <s v="FRIL"/>
    <m/>
    <m/>
    <s v="FRILEJECUCION"/>
    <m/>
    <s v="FONDO REGIONAL DE INICIATIVAS LOCAL - ANEXO PAGINA 12"/>
    <m/>
    <m/>
    <m/>
    <m/>
    <m/>
    <m/>
    <m/>
    <n v="101814112"/>
    <n v="0"/>
    <m/>
    <n v="101814112"/>
    <n v="101814112"/>
    <n v="0"/>
    <n v="0"/>
    <n v="38821578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x v="3"/>
    <s v="RURAL"/>
    <s v="SOCIAL"/>
    <s v="PALENA"/>
    <s v="PALENA"/>
    <n v="33"/>
    <s v="PV"/>
    <s v="EJECUCION"/>
    <n v="30115295"/>
    <s v="V"/>
    <m/>
    <s v="30115295EJECUCION"/>
    <m/>
    <s v="REPOSICION Y AMPLIACION CUARTEL 1° COMPAÑIA DE BOMBEROS DE PALENA"/>
    <m/>
    <m/>
    <m/>
    <m/>
    <m/>
    <m/>
    <m/>
    <n v="788374000"/>
    <n v="622243006"/>
    <m/>
    <n v="0"/>
    <n v="0"/>
    <n v="0"/>
    <n v="0"/>
    <n v="0"/>
    <n v="0"/>
    <n v="0"/>
    <n v="0"/>
    <n v="0"/>
    <n v="0"/>
    <n v="0"/>
    <n v="0"/>
    <n v="0"/>
    <n v="0"/>
    <n v="0"/>
    <m/>
    <n v="166130994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35574112"/>
    <n v="657416086"/>
    <m/>
    <n v="657813918"/>
    <n v="648988998"/>
    <n v="8824920"/>
    <n v="0"/>
    <n v="227496640"/>
    <n v="192537364"/>
    <n v="87933922"/>
    <n v="78028538"/>
    <n v="0"/>
    <n v="5357276"/>
    <n v="0"/>
    <n v="3380268"/>
    <n v="54254990"/>
    <n v="0"/>
    <n v="0"/>
    <m/>
    <n v="212034410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1"/>
    <s v="RURAL"/>
    <s v="SOCIAL"/>
    <s v="PALENA"/>
    <s v="PALENA"/>
    <n v="33"/>
    <s v="LIBRE"/>
    <s v="EJECUCION"/>
    <n v="30474713"/>
    <m/>
    <m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  <s v="C33"/>
    <s v="Licitación Desierta"/>
  </r>
  <r>
    <n v="31"/>
    <s v="N"/>
    <x v="8"/>
    <s v="RURAL"/>
    <s v="SOCIAL"/>
    <s v="PALENA"/>
    <s v="PALENA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0"/>
    <n v="0"/>
    <n v="0"/>
    <n v="0"/>
    <n v="0"/>
    <n v="0"/>
    <n v="0"/>
    <n v="0"/>
    <n v="0"/>
    <n v="0"/>
    <n v="0"/>
    <n v="0"/>
    <n v="0"/>
    <n v="0"/>
    <n v="0"/>
    <m/>
    <n v="200303000"/>
    <s v="RS"/>
    <m/>
    <s v="Convenio en Confección"/>
  </r>
  <r>
    <n v="31"/>
    <s v="N"/>
    <x v="1"/>
    <s v="RURAL"/>
    <s v="SOCIAL"/>
    <s v="PALENA"/>
    <s v="PALENA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144303000"/>
    <n v="0"/>
    <m/>
    <n v="0"/>
    <n v="0"/>
    <n v="0"/>
    <n v="0"/>
    <n v="0"/>
    <n v="0"/>
    <n v="0"/>
    <n v="0"/>
    <n v="0"/>
    <n v="0"/>
    <n v="0"/>
    <n v="0"/>
    <n v="0"/>
    <n v="0"/>
    <n v="0"/>
    <m/>
    <n v="1144303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ALENA"/>
    <m/>
    <m/>
    <m/>
    <m/>
    <m/>
    <m/>
    <m/>
    <n v="4579877112"/>
    <n v="657416086"/>
    <m/>
    <n v="657813918"/>
    <n v="648988998"/>
    <n v="8824920"/>
    <n v="0"/>
    <n v="227496640"/>
    <n v="192537364"/>
    <n v="87933922"/>
    <n v="78028538"/>
    <n v="0"/>
    <n v="5357276"/>
    <n v="0"/>
    <n v="3380268"/>
    <n v="54254990"/>
    <n v="0"/>
    <n v="0"/>
    <m/>
    <n v="326464710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PALENA"/>
    <s v="PROV. PALENA"/>
    <n v="34"/>
    <s v="PV"/>
    <s v="EJECUCION"/>
    <n v="30342673"/>
    <s v="V"/>
    <m/>
    <s v="30342673EJECUCION"/>
    <m/>
    <s v="CONSTRUCION CAMINO RUTA  W 807 SECTOR PUENTE NEGRO PTE. AQUELLAS"/>
    <m/>
    <m/>
    <m/>
    <m/>
    <m/>
    <m/>
    <m/>
    <n v="9788091000"/>
    <n v="131704474"/>
    <m/>
    <n v="39652045"/>
    <n v="2031065"/>
    <n v="37620980"/>
    <n v="0"/>
    <n v="0"/>
    <n v="450163"/>
    <n v="0"/>
    <n v="0"/>
    <n v="1491328"/>
    <n v="0"/>
    <n v="0"/>
    <n v="0"/>
    <n v="0"/>
    <n v="89574"/>
    <n v="0"/>
    <m/>
    <n v="9616734481"/>
    <s v="RS"/>
    <s v="RS"/>
    <s v="En Ejecución "/>
  </r>
  <r>
    <n v="31"/>
    <s v="A"/>
    <x v="1"/>
    <s v="RURAL"/>
    <s v="CONECTIVIDAD"/>
    <s v="PALENA"/>
    <s v="PROV. PALENA"/>
    <n v="34"/>
    <s v="PV"/>
    <s v="EJECUCION"/>
    <n v="30342679"/>
    <s v="V"/>
    <m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4079844413"/>
    <n v="0"/>
    <n v="0"/>
    <n v="0"/>
    <n v="0"/>
    <n v="82943000"/>
    <n v="0"/>
    <n v="0"/>
    <n v="996348803"/>
    <n v="305238896"/>
    <n v="659311844"/>
    <n v="1004277006"/>
    <n v="869201596"/>
    <n v="162523268"/>
    <m/>
    <n v="208240728"/>
    <s v="RS*"/>
    <s v="C33"/>
    <s v="En Ejecución "/>
  </r>
  <r>
    <n v="29"/>
    <s v="N"/>
    <x v="6"/>
    <s v="URBANO"/>
    <s v="SALUD"/>
    <s v="PALENA"/>
    <s v="PROV. PALENA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  <s v="C33"/>
    <s v="En Ejecución "/>
  </r>
  <r>
    <n v="31"/>
    <s v="A"/>
    <x v="1"/>
    <s v="RURAL"/>
    <s v="CONECTIVIDAD"/>
    <s v="PALENA"/>
    <s v="PROV. PALENA"/>
    <n v="34"/>
    <s v="PV"/>
    <s v="EJECUCION"/>
    <n v="30384677"/>
    <s v="V"/>
    <m/>
    <s v="30384677EJECUCION"/>
    <m/>
    <s v="MEJORAMIENTO RUTA 235-CH SECTOR V. S. LUCIA-P. RAMIREZ, PROV. PALENA"/>
    <m/>
    <m/>
    <m/>
    <m/>
    <m/>
    <m/>
    <m/>
    <n v="25923943000"/>
    <n v="0"/>
    <m/>
    <n v="10017216"/>
    <n v="10017216"/>
    <n v="0"/>
    <n v="0"/>
    <n v="0"/>
    <n v="0"/>
    <n v="10017216"/>
    <n v="0"/>
    <n v="0"/>
    <n v="0"/>
    <n v="0"/>
    <n v="0"/>
    <n v="0"/>
    <n v="0"/>
    <n v="0"/>
    <m/>
    <n v="25913925784"/>
    <s v="RS"/>
    <s v="RS"/>
    <s v="En Ejecución"/>
  </r>
  <r>
    <n v="31"/>
    <s v="A"/>
    <x v="1"/>
    <s v="RURAL"/>
    <s v="CONECTIVIDAD"/>
    <s v="PALENA"/>
    <s v="PROV. PALENA"/>
    <n v="34"/>
    <s v="PV"/>
    <s v="EJECUCION"/>
    <n v="30371674"/>
    <s v="V"/>
    <m/>
    <s v="30371674EJECUCION"/>
    <m/>
    <s v="REPOSICION TERMINAL PORTUARIO DE CHAITEN"/>
    <m/>
    <m/>
    <m/>
    <m/>
    <m/>
    <m/>
    <m/>
    <n v="2400000000"/>
    <n v="557673192"/>
    <m/>
    <n v="517057000"/>
    <n v="419806542"/>
    <n v="97250458"/>
    <n v="0"/>
    <n v="0"/>
    <n v="0"/>
    <n v="0"/>
    <n v="0"/>
    <n v="0"/>
    <n v="0"/>
    <n v="0"/>
    <n v="0"/>
    <n v="0"/>
    <n v="0"/>
    <n v="419806542"/>
    <m/>
    <n v="1325269808"/>
    <s v="RS"/>
    <s v="RS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3608379000"/>
    <n v="1842940626"/>
    <m/>
    <n v="4652949439"/>
    <n v="4518078001"/>
    <n v="134871438"/>
    <n v="0"/>
    <n v="0"/>
    <n v="450163"/>
    <n v="92960216"/>
    <n v="0"/>
    <n v="1491328"/>
    <n v="1002727568"/>
    <n v="305238896"/>
    <n v="659311844"/>
    <n v="1004277006"/>
    <n v="869291170"/>
    <n v="582329810"/>
    <m/>
    <n v="371124889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PALENA"/>
    <s v="PROV. PALENA"/>
    <n v="34"/>
    <s v="LIBRE"/>
    <s v="EJECUCION"/>
    <n v="30398377"/>
    <m/>
    <m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  <s v="C33"/>
    <s v="Convenio en Tramite"/>
  </r>
  <r>
    <n v="31"/>
    <s v="A"/>
    <x v="1"/>
    <s v="RURAL"/>
    <s v="CONECTIVIDAD"/>
    <s v="PALENA"/>
    <s v="PROV. PALENA"/>
    <n v="34"/>
    <s v="FAR"/>
    <s v="EJECUCION"/>
    <n v="30468388"/>
    <m/>
    <m/>
    <s v="30468388EJECUCION"/>
    <m/>
    <s v="AMPLIACION AREA DE MOVIMIENTO PEQUEÑO AERODROMO ALTO PALENA"/>
    <m/>
    <m/>
    <m/>
    <m/>
    <m/>
    <m/>
    <m/>
    <n v="425541000"/>
    <n v="0"/>
    <m/>
    <n v="0"/>
    <n v="0"/>
    <n v="0"/>
    <n v="0"/>
    <n v="0"/>
    <n v="0"/>
    <n v="0"/>
    <n v="0"/>
    <n v="0"/>
    <n v="0"/>
    <n v="0"/>
    <n v="0"/>
    <n v="0"/>
    <n v="0"/>
    <n v="0"/>
    <m/>
    <n v="425541000"/>
    <s v="RS"/>
    <s v="RS"/>
    <s v="Convenio en Tramite"/>
  </r>
  <r>
    <n v="31"/>
    <s v="A"/>
    <x v="1"/>
    <s v="URBANO"/>
    <s v="CONECTIVIDAD"/>
    <s v="PALENA"/>
    <s v="PROV. PALENA"/>
    <n v="34"/>
    <s v="FAR"/>
    <s v="EJECUCION"/>
    <n v="30458729"/>
    <m/>
    <m/>
    <s v="30458729EJECUCION"/>
    <m/>
    <s v="MEJORAMIENTO AREA DE MOVIMIENTO PEQUEÑO AERODROMO AYACARA"/>
    <m/>
    <m/>
    <m/>
    <m/>
    <m/>
    <m/>
    <m/>
    <n v="742950000"/>
    <n v="0"/>
    <m/>
    <n v="0"/>
    <n v="0"/>
    <n v="0"/>
    <n v="0"/>
    <n v="0"/>
    <n v="0"/>
    <n v="0"/>
    <n v="0"/>
    <n v="0"/>
    <n v="0"/>
    <n v="0"/>
    <n v="0"/>
    <n v="0"/>
    <n v="0"/>
    <n v="0"/>
    <m/>
    <n v="742950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02180000"/>
    <n v="0"/>
    <m/>
    <n v="0"/>
    <n v="0"/>
    <n v="0"/>
    <n v="0"/>
    <n v="0"/>
    <n v="0"/>
    <n v="0"/>
    <n v="0"/>
    <n v="0"/>
    <n v="0"/>
    <n v="0"/>
    <n v="0"/>
    <n v="0"/>
    <n v="0"/>
    <n v="0"/>
    <m/>
    <n v="120218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44810559000"/>
    <n v="1842940626"/>
    <m/>
    <n v="4652949439"/>
    <n v="4518078001"/>
    <n v="134871438"/>
    <n v="0"/>
    <n v="0"/>
    <n v="450163"/>
    <n v="92960216"/>
    <n v="0"/>
    <n v="1491328"/>
    <n v="1002727568"/>
    <n v="305238896"/>
    <n v="659311844"/>
    <n v="1004277006"/>
    <n v="869291170"/>
    <n v="582329810"/>
    <m/>
    <n v="383146689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PALENA"/>
    <m/>
    <m/>
    <m/>
    <m/>
    <m/>
    <m/>
    <m/>
    <n v="78525992014"/>
    <n v="10487580278"/>
    <m/>
    <n v="8541228262"/>
    <n v="7433349957"/>
    <n v="1107878305"/>
    <n v="0"/>
    <n v="526694610"/>
    <n v="293750916"/>
    <n v="366701764"/>
    <n v="180725856"/>
    <n v="116296398"/>
    <n v="1346603055"/>
    <n v="447190203"/>
    <n v="1234895134"/>
    <n v="1224982683"/>
    <n v="1092307314"/>
    <n v="603202024"/>
    <m/>
    <n v="5949718347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3"/>
    <s v="URBANO"/>
    <s v="SOCIAL"/>
    <s v="REGIONAL"/>
    <s v="REGIONAL"/>
    <n v="35"/>
    <s v="LIBRE"/>
    <s v="EJECUCION"/>
    <n v="30137152"/>
    <m/>
    <m/>
    <s v="30137152EJECUCION"/>
    <m/>
    <s v="EQUIPAMIENTO DE RESCATE Y REPOSICION VEHICULOS PARA GOPE(C33)"/>
    <m/>
    <m/>
    <m/>
    <m/>
    <m/>
    <m/>
    <m/>
    <n v="247558000"/>
    <n v="223324087"/>
    <m/>
    <n v="0"/>
    <n v="0"/>
    <n v="0"/>
    <n v="0"/>
    <n v="0"/>
    <n v="0"/>
    <n v="0"/>
    <n v="0"/>
    <n v="0"/>
    <n v="0"/>
    <n v="0"/>
    <n v="0"/>
    <n v="0"/>
    <n v="0"/>
    <n v="0"/>
    <m/>
    <n v="24233913"/>
    <s v="RS*"/>
    <s v="C33"/>
    <s v="En Ejecución "/>
  </r>
  <r>
    <n v="29"/>
    <s v="A"/>
    <x v="9"/>
    <s v="URBANO"/>
    <s v="MEDIO AMBIENTE"/>
    <s v="REGIONAL"/>
    <s v="REGIONAL"/>
    <n v="35"/>
    <s v="LIBRE"/>
    <s v="EJECUCION"/>
    <n v="40016016"/>
    <m/>
    <m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x v="6"/>
    <s v="URBANO"/>
    <s v="SOCIAL"/>
    <s v="REGIONAL"/>
    <s v="REGIONAL"/>
    <n v="35"/>
    <s v="LIBRE"/>
    <s v="EJECUCION"/>
    <n v="30488894"/>
    <m/>
    <m/>
    <s v="30488894EJECUCION"/>
    <m/>
    <s v="ADQUISICION EQUIPOS Y EQUIPAMIENTO PARA HABILITACION PABELLON CMA (C33)"/>
    <m/>
    <m/>
    <m/>
    <m/>
    <m/>
    <m/>
    <m/>
    <n v="1055427000"/>
    <n v="353735369"/>
    <m/>
    <n v="14320520"/>
    <n v="14320520"/>
    <n v="0"/>
    <n v="0"/>
    <n v="0"/>
    <n v="0"/>
    <n v="0"/>
    <n v="0"/>
    <n v="0"/>
    <n v="0"/>
    <n v="0"/>
    <n v="0"/>
    <n v="11005120"/>
    <n v="3315400"/>
    <n v="0"/>
    <m/>
    <n v="687371111"/>
    <s v="RS*"/>
    <s v="C33"/>
    <s v="En Ejecución "/>
  </r>
  <r>
    <n v="31"/>
    <s v="A"/>
    <x v="6"/>
    <s v="URBANO"/>
    <s v="SOCIAL"/>
    <s v="REGIONAL"/>
    <s v="REGIONAL"/>
    <n v="35"/>
    <s v="LIBRE"/>
    <s v="EJECUCION"/>
    <n v="30364305"/>
    <m/>
    <m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  <s v="RS"/>
    <s v="En Ejecución "/>
  </r>
  <r>
    <n v="31"/>
    <s v="A"/>
    <x v="4"/>
    <s v="URBANO"/>
    <s v="SOCIAL"/>
    <s v="REGIONAL"/>
    <s v="REGIONAL"/>
    <n v="35"/>
    <s v="LIBRE"/>
    <s v="EJECUCION"/>
    <n v="30460140"/>
    <m/>
    <m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x v="1"/>
    <s v="URBANO"/>
    <s v="CONECTIVIDAD"/>
    <s v="REGIONAL"/>
    <s v="REGIONAL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483132000"/>
    <n v="0"/>
    <m/>
    <n v="2483132000"/>
    <n v="1548822000"/>
    <n v="934310000"/>
    <n v="0"/>
    <n v="891100000"/>
    <n v="69480000"/>
    <n v="0"/>
    <n v="0"/>
    <n v="0"/>
    <n v="164200000"/>
    <n v="123800000"/>
    <n v="299500000"/>
    <n v="0"/>
    <n v="742000"/>
    <n v="0"/>
    <m/>
    <n v="0"/>
    <s v="RS"/>
    <s v="FAR"/>
    <s v="En Ejecución "/>
  </r>
  <r>
    <n v="33"/>
    <s v="N"/>
    <x v="4"/>
    <s v="URBANO"/>
    <s v="SOCIAL"/>
    <s v="REGIONAL"/>
    <s v="REGIONAL"/>
    <n v="35"/>
    <s v="FRIL"/>
    <s v="EJECUCION"/>
    <s v="FRIL"/>
    <m/>
    <m/>
    <s v="FRILEJECUCION"/>
    <m/>
    <s v="FONDO REGIONAL DE INICIATIVAS LOCAL"/>
    <m/>
    <m/>
    <m/>
    <m/>
    <m/>
    <m/>
    <m/>
    <n v="430803854"/>
    <n v="0"/>
    <m/>
    <n v="430803854"/>
    <n v="0"/>
    <n v="430803854"/>
    <n v="0"/>
    <n v="0"/>
    <n v="0"/>
    <n v="0"/>
    <n v="0"/>
    <n v="0"/>
    <m/>
    <n v="0"/>
    <n v="0"/>
    <n v="0"/>
    <n v="0"/>
    <n v="0"/>
    <m/>
    <n v="0"/>
    <s v="RS**"/>
    <s v="FRIL"/>
    <s v="En Ejecución "/>
  </r>
  <r>
    <n v="24"/>
    <s v="N"/>
    <x v="8"/>
    <s v="RURAL"/>
    <s v="SOCIAL"/>
    <s v="REGIONAL"/>
    <s v="REGIONAL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66372798"/>
    <n v="0"/>
    <m/>
    <n v="66372798"/>
    <n v="0"/>
    <n v="66372798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x v="8"/>
    <s v="RURAL"/>
    <s v="SOCIAL"/>
    <s v="REGIONAL"/>
    <s v="REGIONAL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495000000"/>
    <n v="214302871"/>
    <n v="280697129"/>
    <n v="0"/>
    <n v="214302871"/>
    <n v="0"/>
    <n v="0"/>
    <n v="0"/>
    <n v="0"/>
    <n v="0"/>
    <n v="0"/>
    <n v="0"/>
    <n v="0"/>
    <n v="0"/>
    <n v="0"/>
    <m/>
    <n v="170771000"/>
    <s v="RS***"/>
    <s v="SS.EE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323504902"/>
    <n v="491982098"/>
    <n v="0"/>
    <n v="312430147"/>
    <n v="11074755"/>
    <n v="0"/>
    <n v="0"/>
    <n v="0"/>
    <n v="0"/>
    <n v="0"/>
    <n v="0"/>
    <n v="0"/>
    <n v="0"/>
    <n v="0"/>
    <m/>
    <n v="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464026868"/>
    <n v="4035973132"/>
    <n v="0"/>
    <n v="320584897"/>
    <n v="143441971"/>
    <n v="0"/>
    <n v="0"/>
    <n v="0"/>
    <n v="0"/>
    <n v="0"/>
    <n v="0"/>
    <n v="0"/>
    <n v="0"/>
    <n v="0"/>
    <m/>
    <n v="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26436440"/>
    <n v="473563560"/>
    <n v="0"/>
    <n v="14729242"/>
    <n v="11707198"/>
    <n v="0"/>
    <n v="0"/>
    <n v="0"/>
    <n v="0"/>
    <n v="0"/>
    <n v="0"/>
    <n v="0"/>
    <n v="0"/>
    <n v="0"/>
    <m/>
    <n v="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23509000"/>
    <n v="108277165"/>
    <n v="115231835"/>
    <n v="0"/>
    <n v="51919720"/>
    <n v="55086120"/>
    <n v="0"/>
    <n v="0"/>
    <n v="0"/>
    <n v="0"/>
    <n v="0"/>
    <n v="0"/>
    <n v="0"/>
    <n v="1271325"/>
    <n v="0"/>
    <m/>
    <n v="34805000"/>
    <s v="RS***"/>
    <n v="0.06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8910227920"/>
    <n v="5914276781"/>
    <m/>
    <n v="11639507332"/>
    <n v="4779038618"/>
    <n v="6860468714"/>
    <n v="0"/>
    <n v="1805066877"/>
    <n v="290790044"/>
    <n v="0"/>
    <n v="0"/>
    <n v="126029924"/>
    <n v="288108393"/>
    <n v="563582234"/>
    <n v="501918326"/>
    <n v="309085677"/>
    <n v="436574018"/>
    <n v="457883125"/>
    <m/>
    <n v="135644380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x v="4"/>
    <s v="URBANO"/>
    <s v="SOCIAL"/>
    <s v="REGIONAL"/>
    <s v="REGIONAL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 / * ORD. 567 18.02.20 RECONOCE Y ASIGNA RECURSOS PROV. PIR"/>
    <m/>
    <m/>
    <m/>
    <m/>
    <m/>
    <m/>
    <n v="201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1000000"/>
    <s v="RS**"/>
    <m/>
    <s v="Convenio en Tramite"/>
  </r>
  <r>
    <n v="29"/>
    <s v="N"/>
    <x v="3"/>
    <s v="URBANO"/>
    <s v="SOCIAL"/>
    <s v="REGIONAL"/>
    <s v="REGIONAL"/>
    <n v="35"/>
    <s v="LIBRE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  <s v="ACUERDOS"/>
    <s v="Convenio en Tramite"/>
  </r>
  <r>
    <n v="29"/>
    <s v="N"/>
    <x v="3"/>
    <s v="URBANO"/>
    <s v="SOCIAL"/>
    <s v="REGIONAL"/>
    <s v="REGIONAL"/>
    <n v="35"/>
    <s v="LIBRE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  <s v="ACUERDOS"/>
    <s v="Convenio en Tramite"/>
  </r>
  <r>
    <n v="29"/>
    <s v="N"/>
    <x v="3"/>
    <s v="URBANO"/>
    <s v="SOCIAL"/>
    <s v="REGIONAL"/>
    <s v="REGIONAL"/>
    <n v="35"/>
    <s v="LIBRE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  <s v="ACUERDOS"/>
    <s v="Convenio en Tramite"/>
  </r>
  <r>
    <n v="29"/>
    <s v="N"/>
    <x v="3"/>
    <s v="URBANO"/>
    <s v="SOCIAL"/>
    <s v="REGIONAL"/>
    <s v="REGIONAL"/>
    <n v="35"/>
    <s v="LIBRE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  <s v="ACUERDOS"/>
    <s v="Convenio en Tramite"/>
  </r>
  <r>
    <n v="31"/>
    <s v="N"/>
    <x v="4"/>
    <s v="URBANO"/>
    <s v="CONECTIVIDAD"/>
    <s v="REGIONAL"/>
    <s v="REGIONAL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  <s v="RE"/>
    <s v="Convenio en Confección"/>
  </r>
  <r>
    <n v="33"/>
    <s v="A"/>
    <x v="11"/>
    <s v="RURAL"/>
    <s v="SOCIAL"/>
    <s v="REGIONAL"/>
    <s v="REGIONAL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0"/>
    <s v="RS**"/>
    <s v="ACUERDOS"/>
    <m/>
  </r>
  <r>
    <n v="29"/>
    <s v="A"/>
    <x v="3"/>
    <s v="URBANO"/>
    <s v="SOCIAL"/>
    <s v="REGIONAL"/>
    <s v="REGIONAL"/>
    <n v="35"/>
    <s v="LIBRE"/>
    <s v="EJECUCION"/>
    <n v="40008200"/>
    <m/>
    <m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2482873"/>
    <n v="0"/>
    <m/>
    <n v="242482873"/>
    <n v="242482873"/>
    <n v="0"/>
    <n v="0"/>
    <n v="242482873"/>
    <n v="0"/>
    <n v="0"/>
    <n v="0"/>
    <n v="0"/>
    <n v="0"/>
    <n v="0"/>
    <n v="0"/>
    <n v="0"/>
    <n v="0"/>
    <n v="0"/>
    <m/>
    <n v="0"/>
    <s v="RS*"/>
    <s v="C33"/>
    <s v="En Licitación"/>
  </r>
  <r>
    <n v="33"/>
    <s v="N"/>
    <x v="3"/>
    <s v="URBANO"/>
    <s v="SOCIAL"/>
    <s v="REGIONAL"/>
    <s v="REGIONAL"/>
    <n v="35"/>
    <s v="LIBRE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n v="0"/>
    <n v="0"/>
    <n v="0"/>
    <n v="0"/>
    <n v="0"/>
    <n v="0"/>
    <n v="0"/>
    <n v="0"/>
    <n v="0"/>
    <n v="0"/>
    <n v="0"/>
    <n v="0"/>
    <m/>
    <n v="0"/>
    <s v="RS"/>
    <s v="ACUERDOS"/>
    <s v="En Ejecución"/>
  </r>
  <r>
    <n v="22"/>
    <s v="A"/>
    <x v="4"/>
    <s v="RURAL"/>
    <s v="SOCIAL"/>
    <s v="REGIONAL"/>
    <s v="REGIONAL"/>
    <n v="35"/>
    <s v="LIBRE"/>
    <s v="EJECUCION"/>
    <n v="40016120"/>
    <m/>
    <m/>
    <s v="30430874EJECUCION"/>
    <m/>
    <s v="ACTUALIZACION ESTRATEGIA DE DESARROLLO REGION DE LOS LAGOS"/>
    <s v="* CERT. CORE 421 12.19 - INCORPORA"/>
    <m/>
    <m/>
    <m/>
    <m/>
    <m/>
    <m/>
    <n v="350000000"/>
    <n v="0"/>
    <m/>
    <n v="13900000"/>
    <n v="0"/>
    <n v="13900000"/>
    <n v="0"/>
    <n v="0"/>
    <n v="0"/>
    <n v="0"/>
    <n v="0"/>
    <n v="0"/>
    <n v="0"/>
    <n v="0"/>
    <n v="0"/>
    <n v="0"/>
    <n v="0"/>
    <n v="0"/>
    <m/>
    <n v="336100000"/>
    <s v="RS*"/>
    <s v="C33"/>
    <s v="En Licitación"/>
  </r>
  <r>
    <n v="31"/>
    <s v="N"/>
    <x v="4"/>
    <s v="URBANO"/>
    <s v="SOCIAL"/>
    <s v="REGIONAL"/>
    <s v="REGIONAL"/>
    <n v="35"/>
    <s v="LIBRE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0"/>
    <n v="0"/>
    <n v="0"/>
    <n v="0"/>
    <n v="0"/>
    <n v="0"/>
    <n v="0"/>
    <n v="0"/>
    <n v="0"/>
    <n v="0"/>
    <n v="0"/>
    <n v="0"/>
    <n v="0"/>
    <n v="0"/>
    <n v="0"/>
    <m/>
    <n v="996652000"/>
    <s v="RS*"/>
    <s v="C33"/>
    <s v="Convenio en Tramite"/>
  </r>
  <r>
    <n v="33"/>
    <s v="A"/>
    <x v="4"/>
    <s v="URBANO"/>
    <s v="SOCIAL"/>
    <s v="REGIONAL"/>
    <s v="REGIONAL"/>
    <n v="35"/>
    <s v="LIBRE"/>
    <s v="EJECUCION"/>
    <n v="40026230"/>
    <m/>
    <m/>
    <s v="30430874EJECUCION"/>
    <m/>
    <s v="** ADQUISICION CARPA DE CAMPAÑA DE EMERGENCIA PARA BOMBEROS"/>
    <s v="* CERT. CORE 315 10.2020"/>
    <m/>
    <m/>
    <m/>
    <m/>
    <m/>
    <m/>
    <n v="15315300"/>
    <n v="0"/>
    <m/>
    <n v="15315300"/>
    <n v="15315000"/>
    <n v="300"/>
    <n v="0"/>
    <n v="15315000"/>
    <n v="0"/>
    <n v="0"/>
    <n v="0"/>
    <n v="0"/>
    <n v="0"/>
    <n v="0"/>
    <n v="0"/>
    <n v="0"/>
    <n v="0"/>
    <n v="0"/>
    <m/>
    <n v="0"/>
    <s v="RS*"/>
    <s v="C33"/>
    <s v="En Ejecución"/>
  </r>
  <r>
    <n v="22"/>
    <s v="A"/>
    <x v="4"/>
    <s v="RURAL"/>
    <s v="SOCIAL"/>
    <s v="REGIONAL"/>
    <s v="REGIONAL"/>
    <n v="35"/>
    <s v="LIBRE"/>
    <s v="EJECUCION"/>
    <n v="30430874"/>
    <m/>
    <m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7009"/>
    <s v="AC. COMPL."/>
    <m/>
    <s v="40020262EJECUCION"/>
    <m/>
    <s v="* CONSERVACION PER. CAM. VE., C. DE CALBUCO Y MAULLIN, REG. DE LOS LAGOS, 2020 - 2021"/>
    <s v="* CERT. CORE 311 10.2020 - INCORPORA EN CARTERA DE REEMPLAZO / CERT. CORE 339 19.11.20 - INDENTIFICA A CUAL REEMPLAZA DEL ACUERDO SOCIAL COMPLEMENTARIO"/>
    <m/>
    <m/>
    <m/>
    <m/>
    <m/>
    <m/>
    <n v="900500000"/>
    <n v="0"/>
    <m/>
    <n v="0"/>
    <n v="0"/>
    <n v="0"/>
    <n v="0"/>
    <n v="0"/>
    <n v="0"/>
    <n v="0"/>
    <n v="0"/>
    <m/>
    <n v="0"/>
    <n v="0"/>
    <n v="0"/>
    <n v="0"/>
    <n v="0"/>
    <n v="0"/>
    <m/>
    <n v="900500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0"/>
    <n v="0"/>
    <n v="0"/>
    <n v="0"/>
    <n v="0"/>
    <n v="0"/>
    <n v="0"/>
    <n v="0"/>
    <m/>
    <n v="0"/>
    <n v="0"/>
    <n v="0"/>
    <n v="0"/>
    <n v="0"/>
    <n v="0"/>
    <m/>
    <n v="613500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0"/>
    <n v="0"/>
    <n v="0"/>
    <n v="0"/>
    <n v="0"/>
    <n v="0"/>
    <n v="0"/>
    <n v="0"/>
    <n v="0"/>
    <n v="0"/>
    <n v="0"/>
    <n v="0"/>
    <n v="0"/>
    <n v="0"/>
    <n v="0"/>
    <m/>
    <n v="2028090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8364993173"/>
    <n v="0"/>
    <m/>
    <n v="2571698173"/>
    <n v="257797873"/>
    <n v="2313900300"/>
    <n v="0"/>
    <n v="257797873"/>
    <n v="0"/>
    <n v="0"/>
    <n v="0"/>
    <n v="0"/>
    <n v="0"/>
    <n v="0"/>
    <n v="0"/>
    <n v="0"/>
    <n v="0"/>
    <n v="0"/>
    <m/>
    <n v="1579329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REGIONAL"/>
    <m/>
    <m/>
    <m/>
    <m/>
    <m/>
    <m/>
    <m/>
    <n v="37275221093"/>
    <n v="5914276781"/>
    <m/>
    <n v="14211205505"/>
    <n v="5036836491"/>
    <n v="9174369014"/>
    <n v="0"/>
    <n v="2062864750"/>
    <n v="290790044"/>
    <n v="0"/>
    <n v="0"/>
    <n v="126029924"/>
    <n v="288108393"/>
    <n v="563582234"/>
    <n v="501918326"/>
    <n v="309085677"/>
    <n v="436574018"/>
    <n v="457883125"/>
    <m/>
    <n v="1714973880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11"/>
    <s v="RURAL"/>
    <s v="FOMENTO PRODUCTIVO"/>
    <s v="FOMENTO"/>
    <s v="FOMENTO"/>
    <n v="36"/>
    <s v="PV"/>
    <s v="SEREMI DE AGRICULTURA"/>
    <n v="30341175"/>
    <s v="V"/>
    <m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  <s v="S-FICHA"/>
    <s v="En Ejecución "/>
  </r>
  <r>
    <n v="33"/>
    <s v="A"/>
    <x v="11"/>
    <s v="RURAL"/>
    <s v="FOMENTO PRODUCTIVO"/>
    <s v="FOMENTO"/>
    <s v="FOMENTO"/>
    <n v="36"/>
    <s v="PV"/>
    <s v="INDAP"/>
    <n v="30341275"/>
    <s v="V"/>
    <m/>
    <s v="30341275INDAP"/>
    <m/>
    <s v="TRANSFERENCIA PROGRAMA REGULARIZACION DERECHO APROVECHAMIENTOS DE AGUA"/>
    <m/>
    <m/>
    <n v="198944000"/>
    <m/>
    <n v="203000000"/>
    <m/>
    <m/>
    <n v="203000000"/>
    <n v="184613176"/>
    <m/>
    <n v="0"/>
    <n v="0"/>
    <n v="0"/>
    <n v="0"/>
    <n v="0"/>
    <n v="0"/>
    <n v="0"/>
    <n v="0"/>
    <n v="0"/>
    <n v="0"/>
    <n v="0"/>
    <n v="0"/>
    <n v="0"/>
    <n v="0"/>
    <n v="0"/>
    <m/>
    <n v="18386824"/>
    <s v="RS**"/>
    <s v="S-FICHA"/>
    <s v="En Ejecución "/>
  </r>
  <r>
    <n v="33"/>
    <s v="A"/>
    <x v="4"/>
    <s v="RURAL"/>
    <s v="FOMENTO PRODUCTIVO"/>
    <s v="FOMENTO"/>
    <s v="FOMENTO"/>
    <n v="36"/>
    <s v="PV"/>
    <s v="INDAP"/>
    <n v="30341329"/>
    <s v="V"/>
    <m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33191000"/>
    <n v="2301399"/>
    <n v="30889601"/>
    <n v="0"/>
    <n v="0"/>
    <n v="2301399"/>
    <n v="0"/>
    <n v="0"/>
    <n v="0"/>
    <n v="0"/>
    <n v="0"/>
    <n v="0"/>
    <n v="0"/>
    <n v="0"/>
    <n v="0"/>
    <m/>
    <n v="7816398"/>
    <s v="RS**"/>
    <s v="S-FICHA"/>
    <s v="En Ejecución "/>
  </r>
  <r>
    <n v="33"/>
    <s v="A"/>
    <x v="11"/>
    <s v="RURAL"/>
    <s v="FOMENTO PRODUCTIVO"/>
    <s v="FOMENTO"/>
    <s v="FOMENTO"/>
    <n v="36"/>
    <s v="PV"/>
    <s v="SEREMI DE AGRICULTURA"/>
    <n v="30419826"/>
    <s v="V"/>
    <m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6672000"/>
    <n v="80672000"/>
    <n v="6000000"/>
    <n v="0"/>
    <n v="0"/>
    <n v="0"/>
    <n v="0"/>
    <n v="0"/>
    <n v="0"/>
    <n v="0"/>
    <n v="0"/>
    <n v="0"/>
    <n v="80672000"/>
    <n v="0"/>
    <n v="0"/>
    <m/>
    <n v="7632193"/>
    <s v="RS**"/>
    <s v="S-FICHA"/>
    <s v="En Ejecución "/>
  </r>
  <r>
    <n v="33"/>
    <s v="A"/>
    <x v="11"/>
    <s v="RURAL"/>
    <s v="FOMENTO PRODUCTIVO"/>
    <s v="FOMENTO"/>
    <s v="FOMENTO"/>
    <n v="36"/>
    <s v="PV"/>
    <s v="SAG"/>
    <n v="30341424"/>
    <s v="V"/>
    <m/>
    <s v="30341424SAG"/>
    <m/>
    <s v="TRANSFERENCIA MONITOREO SITUACION SANITARIA EN BOVINOS Y OVINOS DEL TPV"/>
    <m/>
    <m/>
    <n v="236501000"/>
    <m/>
    <n v="169500000"/>
    <m/>
    <m/>
    <n v="169500000"/>
    <n v="123996879"/>
    <m/>
    <n v="2300000"/>
    <n v="2300000"/>
    <n v="0"/>
    <n v="0"/>
    <n v="1192000"/>
    <n v="0"/>
    <n v="0"/>
    <n v="357000"/>
    <n v="751000"/>
    <n v="0"/>
    <n v="0"/>
    <n v="0"/>
    <n v="0"/>
    <n v="0"/>
    <n v="0"/>
    <m/>
    <n v="43203121"/>
    <s v="RS**"/>
    <s v="S-FICHA"/>
    <s v="En Ejecución "/>
  </r>
  <r>
    <n v="33"/>
    <s v="A"/>
    <x v="11"/>
    <s v="RURAL"/>
    <s v="FOMENTO PRODUCTIVO"/>
    <s v="FOMENTO"/>
    <s v="FOMENTO"/>
    <n v="36"/>
    <s v="PV"/>
    <s v="SAG"/>
    <n v="30341439"/>
    <s v="V"/>
    <m/>
    <s v="30341439SAG"/>
    <m/>
    <s v="TRANSFERENCIA PROGRAMA RECUPERACION SUELO DEGRADADOS EN TPV"/>
    <m/>
    <m/>
    <n v="210000000"/>
    <m/>
    <n v="210000000"/>
    <m/>
    <m/>
    <n v="210000000"/>
    <n v="30699279"/>
    <m/>
    <n v="84000"/>
    <n v="83620"/>
    <n v="380"/>
    <n v="0"/>
    <n v="0"/>
    <n v="0"/>
    <n v="0"/>
    <n v="0"/>
    <n v="83620"/>
    <n v="0"/>
    <n v="0"/>
    <n v="0"/>
    <n v="0"/>
    <n v="0"/>
    <n v="0"/>
    <m/>
    <n v="179216721"/>
    <s v="RS**"/>
    <s v="S-FICHA"/>
    <s v="En Ejecución "/>
  </r>
  <r>
    <n v="33"/>
    <s v="A"/>
    <x v="11"/>
    <s v="RURAL"/>
    <s v="FOMENTO PRODUCTIVO"/>
    <s v="FOMENTO"/>
    <s v="FOMENTO"/>
    <n v="36"/>
    <s v="PV"/>
    <s v="SEREMI DE AGRICULTURA"/>
    <n v="30341173"/>
    <s v="V"/>
    <m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90000000"/>
    <n v="90000000"/>
    <n v="0"/>
    <n v="0"/>
    <n v="0"/>
    <n v="0"/>
    <n v="0"/>
    <n v="0"/>
    <n v="0"/>
    <n v="0"/>
    <n v="0"/>
    <n v="0"/>
    <n v="90000000"/>
    <n v="0"/>
    <n v="0"/>
    <m/>
    <n v="155792740"/>
    <s v="RS**"/>
    <s v="S-FICHA"/>
    <s v="En Ejecución "/>
  </r>
  <r>
    <n v="33"/>
    <s v="A"/>
    <x v="11"/>
    <s v="RURAL"/>
    <s v="FOMENTO PRODUCTIVO"/>
    <s v="FOMENTO"/>
    <s v="FOMENTO"/>
    <n v="36"/>
    <s v="PV"/>
    <s v="SEREMI DE AGRICULTURA"/>
    <n v="30329922"/>
    <s v="V"/>
    <m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  <s v="S-FICHA"/>
    <s v="En Ejecución "/>
  </r>
  <r>
    <n v="33"/>
    <s v="A"/>
    <x v="4"/>
    <s v="RURAL"/>
    <s v="SOCIAL"/>
    <s v="FOMENTO"/>
    <s v="FOMENTO"/>
    <n v="36"/>
    <s v="LIBRE"/>
    <s v="SEREMI DE MEDIO AMBIENTE"/>
    <n v="30136320"/>
    <m/>
    <m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8355000"/>
    <n v="3429981"/>
    <n v="4925019"/>
    <n v="0"/>
    <n v="0"/>
    <n v="0"/>
    <n v="3429981"/>
    <n v="0"/>
    <n v="0"/>
    <n v="0"/>
    <n v="0"/>
    <n v="0"/>
    <n v="0"/>
    <n v="0"/>
    <n v="0"/>
    <m/>
    <n v="281782224"/>
    <s v="RS**"/>
    <s v="S-FICHA"/>
    <s v="En Ejecución "/>
  </r>
  <r>
    <n v="33"/>
    <s v="A"/>
    <x v="4"/>
    <s v="RURAL"/>
    <s v="FOMENTO PRODUCTIVO"/>
    <s v="FOMENTO"/>
    <s v="FOMENTO"/>
    <n v="36"/>
    <s v="LIBRE"/>
    <s v="INDAP"/>
    <n v="30485206"/>
    <m/>
    <m/>
    <s v="30485206INDAP"/>
    <m/>
    <s v="DIFUSION PARA EL FORTALECIMIENTO Y DASARROLLO DEL SITIO SIPAN Y SELLO SIPAN"/>
    <m/>
    <m/>
    <n v="202400000"/>
    <m/>
    <m/>
    <m/>
    <m/>
    <n v="202400000"/>
    <n v="7500000"/>
    <m/>
    <n v="29850000"/>
    <n v="0"/>
    <n v="29850000"/>
    <n v="0"/>
    <n v="0"/>
    <n v="0"/>
    <n v="0"/>
    <n v="0"/>
    <n v="0"/>
    <n v="0"/>
    <n v="0"/>
    <n v="0"/>
    <n v="0"/>
    <n v="0"/>
    <n v="0"/>
    <m/>
    <n v="165050000"/>
    <s v="RS**"/>
    <s v="S-FICHA"/>
    <s v="En Ejecución "/>
  </r>
  <r>
    <n v="33"/>
    <s v="A"/>
    <x v="4"/>
    <s v="RURAL"/>
    <s v="FOMENTO PRODUCTIVO"/>
    <s v="FOMENTO"/>
    <s v="FOMENTO"/>
    <n v="36"/>
    <s v="LIBRE"/>
    <s v="INDAP"/>
    <n v="40014803"/>
    <m/>
    <m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216039000"/>
    <n v="116046129"/>
    <n v="99992871"/>
    <n v="0"/>
    <n v="116046129"/>
    <n v="0"/>
    <n v="0"/>
    <n v="0"/>
    <n v="0"/>
    <n v="0"/>
    <n v="0"/>
    <n v="0"/>
    <n v="0"/>
    <n v="0"/>
    <n v="0"/>
    <m/>
    <n v="544525200"/>
    <s v="RS**"/>
    <s v="S-FICHA"/>
    <s v="En Ejecución "/>
  </r>
  <r>
    <n v="33"/>
    <s v="A"/>
    <x v="11"/>
    <s v="RURAL"/>
    <s v="FOMENTO PRODUCTIVO"/>
    <s v="FOMENTO"/>
    <s v="FOMENTO"/>
    <n v="36"/>
    <s v="LIBRE"/>
    <s v="INDAP"/>
    <n v="30137060"/>
    <m/>
    <m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38049700"/>
    <n v="0"/>
    <n v="38049700"/>
    <n v="0"/>
    <n v="0"/>
    <n v="0"/>
    <n v="0"/>
    <n v="0"/>
    <n v="0"/>
    <n v="0"/>
    <n v="0"/>
    <n v="0"/>
    <n v="0"/>
    <n v="0"/>
    <n v="0"/>
    <m/>
    <n v="8093618"/>
    <s v="RS**"/>
    <s v="S-FICHA"/>
    <s v="En Ejecución "/>
  </r>
  <r>
    <n v="33"/>
    <s v="A"/>
    <x v="11"/>
    <s v="RURAL"/>
    <s v="FOMENTO PRODUCTIVO"/>
    <s v="FOMENTO"/>
    <s v="FOMENTO"/>
    <n v="36"/>
    <s v="LIBRE"/>
    <s v="INDAP"/>
    <n v="30433775"/>
    <m/>
    <m/>
    <s v="30433775INDAP"/>
    <m/>
    <s v="MEJORAMIENTO DE SUELOS  EN TERRITORIOS INDIGENAS"/>
    <m/>
    <m/>
    <n v="491966000"/>
    <m/>
    <m/>
    <m/>
    <m/>
    <n v="499999334"/>
    <n v="495707192"/>
    <m/>
    <n v="0"/>
    <n v="0"/>
    <n v="0"/>
    <n v="0"/>
    <n v="0"/>
    <n v="0"/>
    <n v="0"/>
    <n v="0"/>
    <n v="0"/>
    <n v="0"/>
    <n v="0"/>
    <n v="0"/>
    <n v="0"/>
    <n v="0"/>
    <n v="0"/>
    <m/>
    <n v="4292142"/>
    <s v="RS**"/>
    <s v="S-FICHA"/>
    <s v="En Ejecución "/>
  </r>
  <r>
    <n v="33"/>
    <s v="A"/>
    <x v="10"/>
    <s v="RURAL"/>
    <s v="FOMENTO PRODUCTIVO"/>
    <s v="FOMENTO"/>
    <s v="FOMENTO"/>
    <n v="36"/>
    <s v="LIBRE"/>
    <s v="INDAP"/>
    <n v="30378428"/>
    <m/>
    <m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89153000"/>
    <n v="72423780"/>
    <n v="16729220"/>
    <n v="0"/>
    <n v="72423780"/>
    <n v="0"/>
    <n v="0"/>
    <n v="0"/>
    <n v="0"/>
    <n v="0"/>
    <n v="0"/>
    <n v="0"/>
    <n v="0"/>
    <n v="0"/>
    <n v="0"/>
    <m/>
    <n v="21849497"/>
    <s v="RS**"/>
    <s v="S-FICHA"/>
    <s v="En Ejecución "/>
  </r>
  <r>
    <n v="33"/>
    <s v="A"/>
    <x v="11"/>
    <s v="RURAL"/>
    <s v="FOMENTO PRODUCTIVO"/>
    <s v="FOMENTO"/>
    <s v="FOMENTO"/>
    <n v="36"/>
    <s v="LIBRE"/>
    <s v="SAG"/>
    <n v="30482019"/>
    <m/>
    <m/>
    <s v="30482019SAG"/>
    <m/>
    <s v="ERRADICACION VISON DE LA REGION DE LOS LAGOS"/>
    <m/>
    <m/>
    <n v="413028000"/>
    <m/>
    <m/>
    <m/>
    <m/>
    <n v="400000000"/>
    <n v="145063966"/>
    <m/>
    <n v="36451000"/>
    <n v="36450927"/>
    <n v="73"/>
    <n v="0"/>
    <n v="0"/>
    <n v="0"/>
    <n v="0"/>
    <n v="30200000"/>
    <n v="0"/>
    <n v="0"/>
    <n v="0"/>
    <n v="0"/>
    <n v="6250927"/>
    <n v="0"/>
    <n v="0"/>
    <m/>
    <n v="218485034"/>
    <s v="RS**"/>
    <s v="S-FICHA"/>
    <s v="En Ejecución "/>
  </r>
  <r>
    <n v="33"/>
    <s v="A"/>
    <x v="11"/>
    <s v="RURAL"/>
    <s v="FOMENTO PRODUCTIVO"/>
    <s v="FOMENTO"/>
    <s v="FOMENTO"/>
    <n v="36"/>
    <s v="LIBRE"/>
    <s v="SERCOTEC"/>
    <n v="30349427"/>
    <m/>
    <m/>
    <s v="30349427SERCOTEC"/>
    <m/>
    <s v="TRANSFERENCIA MEJORAMIENTO DE LA PRODUCTIVIDAD EN AREAS DE MANEJO II"/>
    <m/>
    <m/>
    <n v="540800000"/>
    <m/>
    <m/>
    <m/>
    <m/>
    <n v="540800000"/>
    <n v="516277132"/>
    <m/>
    <n v="2225000"/>
    <n v="0"/>
    <n v="2225000"/>
    <n v="0"/>
    <n v="0"/>
    <n v="0"/>
    <n v="0"/>
    <n v="0"/>
    <n v="0"/>
    <n v="0"/>
    <n v="0"/>
    <n v="0"/>
    <n v="0"/>
    <n v="0"/>
    <n v="0"/>
    <m/>
    <n v="22297868"/>
    <s v="RS**"/>
    <s v="S-FICHA"/>
    <s v="En Ejecución "/>
  </r>
  <r>
    <n v="33"/>
    <s v="A"/>
    <x v="10"/>
    <s v="RURAL"/>
    <s v="FOMENTO PRODUCTIVO"/>
    <s v="FOMENTO"/>
    <s v="FOMENTO"/>
    <n v="36"/>
    <s v="LIBRE"/>
    <s v="SERCOTEC"/>
    <n v="30440729"/>
    <m/>
    <m/>
    <s v="30440729SERCOTEC"/>
    <m/>
    <s v="PROGRAMA APOYO INTEGRAL A LAS FERIAS LIBRES"/>
    <m/>
    <m/>
    <n v="360491000"/>
    <m/>
    <m/>
    <m/>
    <m/>
    <n v="320000000"/>
    <n v="297995504"/>
    <m/>
    <n v="10430000"/>
    <n v="0"/>
    <n v="10430000"/>
    <n v="0"/>
    <n v="0"/>
    <n v="0"/>
    <n v="0"/>
    <n v="0"/>
    <n v="0"/>
    <n v="0"/>
    <n v="0"/>
    <n v="0"/>
    <n v="0"/>
    <n v="0"/>
    <n v="0"/>
    <m/>
    <n v="11574496"/>
    <s v="RS**"/>
    <s v="S-FICHA"/>
    <s v="En Ejecución "/>
  </r>
  <r>
    <n v="33"/>
    <s v="A"/>
    <x v="11"/>
    <s v="RURAL"/>
    <s v="FOMENTO PRODUCTIVO"/>
    <s v="FOMENTO"/>
    <s v="FOMENTO"/>
    <n v="36"/>
    <s v="LIBRE"/>
    <s v="SERCOTEC"/>
    <n v="30351343"/>
    <m/>
    <m/>
    <s v="30351343SERCOTEC"/>
    <m/>
    <s v="CAPACITACION Y VALORIZACION DE PRODUCTOS AGROPECUARIOS"/>
    <m/>
    <m/>
    <n v="450000000"/>
    <m/>
    <m/>
    <m/>
    <m/>
    <n v="450000000"/>
    <n v="188600072"/>
    <m/>
    <n v="77000000"/>
    <n v="76400000"/>
    <n v="600000"/>
    <n v="0"/>
    <n v="0"/>
    <n v="25000000"/>
    <n v="0"/>
    <n v="0"/>
    <n v="0"/>
    <n v="0"/>
    <n v="51400000"/>
    <n v="0"/>
    <n v="0"/>
    <n v="0"/>
    <n v="0"/>
    <m/>
    <n v="184399928"/>
    <s v="RS**"/>
    <s v="S-FICHA"/>
    <s v="En Ejecución "/>
  </r>
  <r>
    <n v="33"/>
    <s v="A"/>
    <x v="11"/>
    <s v="RURAL"/>
    <s v="FOMENTO PRODUCTIVO"/>
    <s v="FOMENTO"/>
    <s v="FOMENTO"/>
    <n v="36"/>
    <s v="LIBRE"/>
    <s v="SERNAPESCA"/>
    <n v="30343724"/>
    <m/>
    <m/>
    <s v="30343724SERNAPESCA"/>
    <m/>
    <s v="PROGRAMA FOMENTO Y DESARROLLO PESCA ARTESANAL REGION DE LOS LAGOS 2014-2016"/>
    <m/>
    <m/>
    <n v="2160000000"/>
    <m/>
    <m/>
    <m/>
    <m/>
    <n v="2160000000"/>
    <n v="1336907233"/>
    <m/>
    <n v="0"/>
    <n v="0"/>
    <n v="0"/>
    <n v="0"/>
    <n v="0"/>
    <n v="0"/>
    <n v="0"/>
    <n v="0"/>
    <n v="0"/>
    <n v="0"/>
    <n v="0"/>
    <n v="0"/>
    <n v="0"/>
    <n v="0"/>
    <n v="0"/>
    <m/>
    <n v="823092767"/>
    <s v="RS**"/>
    <s v="S-FICHA"/>
    <s v="En Ejecución "/>
  </r>
  <r>
    <n v="33"/>
    <s v="A"/>
    <x v="11"/>
    <s v="RURAL"/>
    <s v="FOMENTO PRODUCTIVO"/>
    <s v="FOMENTO"/>
    <s v="FOMENTO"/>
    <n v="36"/>
    <s v="LIBRE"/>
    <s v="SUBPESCA"/>
    <n v="30398233"/>
    <m/>
    <m/>
    <s v="30398233SUBPESCA"/>
    <m/>
    <s v="RECUPERACION DE DIVERSIDAD PROD DE LA PESCA ARTESANAL"/>
    <m/>
    <m/>
    <n v="900000000"/>
    <m/>
    <m/>
    <m/>
    <m/>
    <n v="900002100"/>
    <n v="475373157"/>
    <m/>
    <n v="154668000"/>
    <n v="148039259"/>
    <n v="6628741"/>
    <n v="0"/>
    <n v="0"/>
    <n v="24250000"/>
    <n v="0"/>
    <n v="109762031"/>
    <n v="0"/>
    <n v="0"/>
    <n v="1250000"/>
    <n v="12777228"/>
    <n v="0"/>
    <n v="0"/>
    <n v="0"/>
    <m/>
    <n v="269960943"/>
    <s v="RS**"/>
    <s v="S-FICHA"/>
    <s v="En Ejecución "/>
  </r>
  <r>
    <n v="33"/>
    <s v="A"/>
    <x v="10"/>
    <s v="RURAL"/>
    <s v="FOMENTO PRODUCTIVO"/>
    <s v="FOMENTO"/>
    <s v="FOMENTO"/>
    <n v="36"/>
    <s v="LIBRE"/>
    <s v="SERNATUR"/>
    <n v="30342025"/>
    <m/>
    <m/>
    <s v="30342025SERNATUR"/>
    <m/>
    <s v="TRANSFERENCIA GESTION DEL TERRITORIO TURISTICO, REGION DE LOS LAGOS "/>
    <m/>
    <m/>
    <n v="971238000"/>
    <m/>
    <m/>
    <m/>
    <m/>
    <n v="700000000"/>
    <n v="645868063"/>
    <m/>
    <n v="53555000"/>
    <n v="31608261"/>
    <n v="21946739"/>
    <n v="0"/>
    <n v="0"/>
    <n v="0"/>
    <n v="10650402"/>
    <n v="0"/>
    <n v="0"/>
    <n v="0"/>
    <n v="20957859"/>
    <n v="0"/>
    <n v="0"/>
    <n v="0"/>
    <n v="0"/>
    <m/>
    <n v="576937"/>
    <s v="RS**"/>
    <s v="S-FICHA"/>
    <s v="En Ejecución "/>
  </r>
  <r>
    <n v="33"/>
    <s v="A"/>
    <x v="11"/>
    <s v="RURAL"/>
    <s v="SOCIAL"/>
    <s v="FOMENTO"/>
    <s v="FOMENTO"/>
    <n v="36"/>
    <s v="LIBRE"/>
    <s v="COMISION NACIONAL DE RIEGO"/>
    <n v="30434988"/>
    <s v="G"/>
    <m/>
    <s v="30434988COMISION NACIONAL DE RIEGO"/>
    <m/>
    <s v="TRANSFERENCIA PROGRAMA INTEGRAL DE RIEGO REGION DE LOS LAGOS"/>
    <m/>
    <m/>
    <n v="2000000000"/>
    <m/>
    <m/>
    <m/>
    <m/>
    <n v="2000000000"/>
    <n v="1104986431"/>
    <m/>
    <n v="79798000"/>
    <n v="67028696"/>
    <n v="12769304"/>
    <n v="0"/>
    <n v="0"/>
    <n v="0"/>
    <n v="10000000"/>
    <n v="0"/>
    <n v="0"/>
    <n v="0"/>
    <n v="0"/>
    <n v="0"/>
    <n v="57028696"/>
    <n v="0"/>
    <n v="0"/>
    <m/>
    <n v="815215569"/>
    <s v="RS**"/>
    <s v="S-FICHA"/>
    <s v="En Ejecución "/>
  </r>
  <r>
    <n v="33"/>
    <s v="A"/>
    <x v="10"/>
    <s v="RURAL"/>
    <s v="FOMENTO PRODUCTIVO"/>
    <s v="FOMENTO"/>
    <s v="FOMENTO"/>
    <n v="36"/>
    <s v="PV"/>
    <s v="SERNATUR"/>
    <n v="30337226"/>
    <s v="V"/>
    <m/>
    <s v="30337226SERNATUR"/>
    <m/>
    <s v="TRANSFERENCIA DESARROLLO DEL T.I.E. EN TERRITORIO PATAGONIA VERDE "/>
    <m/>
    <m/>
    <n v="1781184000"/>
    <m/>
    <m/>
    <m/>
    <m/>
    <n v="1275000000"/>
    <n v="1170998840"/>
    <m/>
    <n v="79202000"/>
    <n v="15771445"/>
    <n v="63430555"/>
    <n v="0"/>
    <n v="0"/>
    <n v="1980350"/>
    <n v="0"/>
    <n v="13791095"/>
    <n v="0"/>
    <n v="0"/>
    <n v="0"/>
    <n v="0"/>
    <n v="0"/>
    <n v="0"/>
    <n v="0"/>
    <m/>
    <n v="24799160"/>
    <s v="RS**"/>
    <s v="S-FICHA"/>
    <s v="En Ejecución "/>
  </r>
  <r>
    <n v="33"/>
    <s v="A"/>
    <x v="4"/>
    <s v="RURAL"/>
    <s v="SOCIAL"/>
    <s v="FOMENTO"/>
    <s v="FOMENTO"/>
    <n v="36"/>
    <s v="FIC"/>
    <s v="FIC"/>
    <s v="FIC"/>
    <m/>
    <m/>
    <s v="FICFIC"/>
    <m/>
    <s v="FONDO INNOVACION Y COMPETITIVIDAD"/>
    <m/>
    <m/>
    <m/>
    <m/>
    <m/>
    <m/>
    <m/>
    <n v="542573000"/>
    <n v="0"/>
    <m/>
    <n v="542573000"/>
    <n v="237774757"/>
    <n v="304798243"/>
    <n v="0"/>
    <n v="12715431"/>
    <n v="7712000"/>
    <n v="1324561"/>
    <n v="1949968"/>
    <n v="3100000"/>
    <n v="700000"/>
    <n v="4295797"/>
    <n v="98350000"/>
    <n v="107627000"/>
    <n v="0"/>
    <n v="0"/>
    <m/>
    <n v="0"/>
    <s v="RS**"/>
    <s v="FIC"/>
    <s v="En Ejecución "/>
  </r>
  <r>
    <n v="33"/>
    <s v="A"/>
    <x v="10"/>
    <s v="RURAL"/>
    <s v="FOMENTO PRODUCTIVO"/>
    <s v="FOMENTO"/>
    <s v="FOMENTO"/>
    <n v="36"/>
    <s v="LIBRE"/>
    <s v="SERNAMEG"/>
    <n v="30461825"/>
    <m/>
    <m/>
    <s v="30461825SERNAMEG"/>
    <m/>
    <s v="CAPACITACION TRABAJO EN FIBRA ANIMAL Y VEGETAL MUJERES DE CHAITEN"/>
    <m/>
    <m/>
    <n v="172830000"/>
    <m/>
    <n v="172830000"/>
    <m/>
    <m/>
    <n v="172830000"/>
    <n v="28937750"/>
    <m/>
    <n v="111555000"/>
    <n v="104054500"/>
    <n v="7500500"/>
    <n v="0"/>
    <n v="0"/>
    <n v="0"/>
    <n v="0"/>
    <n v="44679000"/>
    <n v="3000000"/>
    <n v="0"/>
    <n v="31786000"/>
    <n v="0"/>
    <n v="24589500"/>
    <n v="0"/>
    <n v="0"/>
    <m/>
    <n v="32337250"/>
    <s v="RS**"/>
    <s v="S-FICHA"/>
    <s v="En Ejecución "/>
  </r>
  <r>
    <n v="33"/>
    <s v="A"/>
    <x v="10"/>
    <s v="RURAL"/>
    <s v="FOMENTO PRODUCTIVO"/>
    <s v="FOMENTO"/>
    <s v="FOMENTO"/>
    <n v="36"/>
    <s v="LIBRE"/>
    <s v="FOSIS"/>
    <n v="30484364"/>
    <m/>
    <m/>
    <s v="30484364FOSIS"/>
    <m/>
    <s v="CAPACITACION DESARROLLO Y FORTALECIMIENTO PERSONAS DISCAPACITADAS"/>
    <m/>
    <m/>
    <n v="230000000"/>
    <m/>
    <n v="230000000"/>
    <m/>
    <m/>
    <n v="230000000"/>
    <n v="223000000"/>
    <m/>
    <n v="3000000"/>
    <n v="0"/>
    <n v="3000000"/>
    <n v="0"/>
    <n v="0"/>
    <n v="0"/>
    <n v="0"/>
    <n v="0"/>
    <n v="0"/>
    <n v="0"/>
    <n v="0"/>
    <n v="0"/>
    <n v="0"/>
    <n v="0"/>
    <n v="0"/>
    <m/>
    <n v="4000000"/>
    <s v="RS**"/>
    <s v="S-FICHA"/>
    <s v="En Ejecución "/>
  </r>
  <r>
    <n v="33"/>
    <s v="A"/>
    <x v="4"/>
    <s v="RURAL"/>
    <s v="SOCIAL"/>
    <s v="FOMENTO"/>
    <s v="FOMENTO"/>
    <n v="36"/>
    <s v="PV"/>
    <s v="SEREMI DE BIENES NACIONALES"/>
    <n v="30426980"/>
    <s v="V"/>
    <m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79156000"/>
    <n v="45416254"/>
    <n v="33739746"/>
    <n v="0"/>
    <n v="0"/>
    <n v="24000000"/>
    <n v="1690600"/>
    <n v="116006"/>
    <n v="0"/>
    <n v="2282186"/>
    <n v="15391000"/>
    <n v="0"/>
    <n v="1936462"/>
    <n v="0"/>
    <n v="0"/>
    <m/>
    <n v="174726451"/>
    <s v="RS**"/>
    <s v="S-FICHA"/>
    <s v="En Ejecución "/>
  </r>
  <r>
    <n v="33"/>
    <s v="A"/>
    <x v="4"/>
    <s v="RURAL"/>
    <s v="SOCIAL"/>
    <s v="FOMENTO"/>
    <s v="FOMENTO"/>
    <n v="36"/>
    <s v="LIBRE"/>
    <s v="FUNCHI"/>
    <n v="40016769"/>
    <m/>
    <m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  <s v="S-FICHA"/>
    <s v="En Ejecución "/>
  </r>
  <r>
    <n v="33"/>
    <s v="A"/>
    <x v="4"/>
    <s v="RURAL"/>
    <s v="SOCIAL"/>
    <s v="FOMENTO"/>
    <s v="FOMENTO"/>
    <n v="36"/>
    <s v="LIBRE"/>
    <s v="SEREMI DE BIENES NACIONALES"/>
    <n v="40004275"/>
    <m/>
    <m/>
    <s v="40004275SEREMI DE BIENES NACIONALES"/>
    <m/>
    <s v="SANEAMIENTO PROGRAMA NACIONAL DE REGULARIZACION &quot;CHILE PROPIETARIO&quot;"/>
    <m/>
    <m/>
    <m/>
    <m/>
    <m/>
    <m/>
    <m/>
    <n v="1200000000"/>
    <n v="7925370"/>
    <m/>
    <n v="261235000"/>
    <n v="188699713"/>
    <n v="72535287"/>
    <n v="0"/>
    <n v="4285175"/>
    <n v="51477584"/>
    <n v="3216948"/>
    <n v="3172392"/>
    <n v="0"/>
    <n v="47162028"/>
    <n v="15086452"/>
    <n v="64299134"/>
    <n v="0"/>
    <n v="0"/>
    <n v="0"/>
    <m/>
    <n v="930839630"/>
    <s v="RS**"/>
    <s v="S-FICHA"/>
    <s v="En Ejecución "/>
  </r>
  <r>
    <n v="33"/>
    <s v="A"/>
    <x v="6"/>
    <s v="URBANO "/>
    <s v="SALUD"/>
    <s v="FOMENTO"/>
    <s v="FOMENTO"/>
    <n v="36"/>
    <s v="LIBRE"/>
    <s v="SERV. SALUD OSORNO"/>
    <n v="40015599"/>
    <m/>
    <m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67565000"/>
    <n v="34959751"/>
    <n v="32605249"/>
    <n v="0"/>
    <n v="2774636"/>
    <n v="0"/>
    <n v="32185115"/>
    <n v="0"/>
    <n v="0"/>
    <n v="0"/>
    <n v="0"/>
    <n v="0"/>
    <n v="0"/>
    <n v="0"/>
    <n v="0"/>
    <m/>
    <n v="115585000"/>
    <s v="RS**"/>
    <s v="S-FICHA"/>
    <s v="En Ejecución "/>
  </r>
  <r>
    <n v="33"/>
    <s v="A"/>
    <x v="11"/>
    <s v="RURAL"/>
    <s v="FOMENTO PRODUCTIVO"/>
    <s v="FOMENTO"/>
    <s v="FOMENTO"/>
    <n v="36"/>
    <s v="LIBRE"/>
    <s v="SAG"/>
    <n v="30482027"/>
    <m/>
    <m/>
    <s v="30482027SAG"/>
    <m/>
    <s v="ERRADICACION DE LA BRUCELOSIS BOVINA"/>
    <m/>
    <m/>
    <n v="694302000"/>
    <m/>
    <m/>
    <m/>
    <m/>
    <n v="499999364"/>
    <n v="420749364"/>
    <m/>
    <n v="61000000"/>
    <n v="61000000"/>
    <n v="0"/>
    <n v="0"/>
    <n v="3802471"/>
    <n v="0"/>
    <n v="3570000"/>
    <n v="0"/>
    <n v="72529"/>
    <n v="0"/>
    <n v="0"/>
    <n v="0"/>
    <n v="53555000"/>
    <n v="0"/>
    <n v="0"/>
    <m/>
    <n v="18250000"/>
    <s v="RS**"/>
    <s v="S-FICHA"/>
    <s v="En Ejecución "/>
  </r>
  <r>
    <n v="33"/>
    <s v="N"/>
    <x v="10"/>
    <s v="URBANO"/>
    <s v="FOMENTO PRODUCTIVO"/>
    <s v="FOMENTO"/>
    <s v="FOMENTO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  <s v="S-FICHA"/>
    <s v="En Ejecución"/>
  </r>
  <r>
    <n v="33"/>
    <s v="N"/>
    <x v="10"/>
    <s v="RURAL"/>
    <s v="FOMENTO PRODUCTIVO"/>
    <s v="FOMENTO"/>
    <s v="FOMENTO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T"/>
    <s v="Terminada"/>
  </r>
  <r>
    <n v="33"/>
    <s v="N"/>
    <x v="11"/>
    <s v="RURAL"/>
    <s v="FOMENTO PRODUCTIVO"/>
    <s v="FOMENTO"/>
    <s v="FOMENTO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7000000"/>
    <n v="7000000"/>
    <n v="0"/>
    <n v="0"/>
    <n v="0"/>
    <n v="7000000"/>
    <n v="0"/>
    <n v="0"/>
    <n v="0"/>
    <n v="0"/>
    <n v="0"/>
    <n v="0"/>
    <n v="0"/>
    <n v="0"/>
    <n v="0"/>
    <m/>
    <n v="113000000"/>
    <s v="RS**"/>
    <s v="S-FICHA"/>
    <s v="En Ejecución"/>
  </r>
  <r>
    <n v="33"/>
    <s v="N"/>
    <x v="11"/>
    <s v="RURAL"/>
    <s v="FOMENTO PRODUCTIVO"/>
    <s v="FOMENTO"/>
    <s v="FOMENTO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3000000"/>
    <n v="13000000"/>
    <n v="0"/>
    <n v="0"/>
    <n v="0"/>
    <n v="13000000"/>
    <n v="0"/>
    <n v="0"/>
    <n v="0"/>
    <n v="0"/>
    <n v="0"/>
    <n v="0"/>
    <n v="0"/>
    <n v="0"/>
    <n v="0"/>
    <m/>
    <n v="137000000"/>
    <s v="RS**"/>
    <s v="S-FICHA"/>
    <s v="En Ejecución"/>
  </r>
  <r>
    <n v="33"/>
    <s v="N"/>
    <x v="11"/>
    <s v="RURAL"/>
    <s v="FOMENTO PRODUCTIVO"/>
    <s v="FOMENTO"/>
    <s v="FOMENTO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200000000"/>
    <n v="200000000"/>
    <n v="0"/>
    <n v="0"/>
    <n v="0"/>
    <n v="200000000"/>
    <n v="0"/>
    <n v="0"/>
    <n v="0"/>
    <n v="0"/>
    <n v="0"/>
    <n v="0"/>
    <n v="0"/>
    <n v="0"/>
    <n v="0"/>
    <m/>
    <n v="100000000"/>
    <s v="RS**"/>
    <s v="S-FICHA"/>
    <s v="En Ejecución"/>
  </r>
  <r>
    <n v="33"/>
    <s v="N"/>
    <x v="11"/>
    <s v="RURAL"/>
    <s v="FOMENTO PRODUCTIVO"/>
    <s v="FOMENTO"/>
    <s v="FOMENTO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100000000"/>
    <n v="0"/>
    <n v="0"/>
    <n v="90000000"/>
    <n v="10000000"/>
    <n v="0"/>
    <n v="0"/>
    <n v="0"/>
    <n v="0"/>
    <n v="0"/>
    <n v="0"/>
    <n v="0"/>
    <n v="0"/>
    <n v="0"/>
    <m/>
    <n v="0"/>
    <s v="RS**"/>
    <s v="S-FICHA"/>
    <s v="En Ejecución"/>
  </r>
  <r>
    <n v="33"/>
    <s v="N"/>
    <x v="10"/>
    <s v="URBANO"/>
    <s v="FOMENTO PRODUCTIVO"/>
    <s v="FOMENTO"/>
    <s v="FOMENTO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500000000"/>
    <n v="1454524193"/>
    <n v="45475807"/>
    <n v="0"/>
    <n v="0"/>
    <n v="1454524193"/>
    <n v="0"/>
    <n v="0"/>
    <n v="0"/>
    <n v="0"/>
    <n v="0"/>
    <n v="0"/>
    <n v="0"/>
    <n v="0"/>
    <n v="0"/>
    <m/>
    <n v="500000000"/>
    <s v="RS**"/>
    <s v="S-FICHA"/>
    <s v="En Ejecución"/>
  </r>
  <r>
    <n v="33"/>
    <s v="N"/>
    <x v="9"/>
    <s v="URBANO"/>
    <s v="FOMENTO PRODUCTIVO"/>
    <s v="FOMENTO"/>
    <s v="FOMENTO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2765000"/>
    <n v="52765000"/>
    <n v="0"/>
    <n v="0"/>
    <n v="0"/>
    <n v="52765000"/>
    <n v="0"/>
    <n v="0"/>
    <n v="0"/>
    <n v="0"/>
    <n v="0"/>
    <n v="0"/>
    <n v="0"/>
    <n v="0"/>
    <n v="0"/>
    <m/>
    <n v="947235000"/>
    <s v="RS**"/>
    <s v="S-FICHA"/>
    <s v="En Ejecución"/>
  </r>
  <r>
    <n v="33"/>
    <s v="N"/>
    <x v="10"/>
    <s v="URBANO"/>
    <s v="FOMENTO PRODUCTIVO"/>
    <s v="FOMENTO"/>
    <s v="FOMENTO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10000000"/>
    <n v="10000000"/>
    <n v="0"/>
    <n v="0"/>
    <n v="0"/>
    <n v="10000000"/>
    <n v="0"/>
    <n v="0"/>
    <n v="0"/>
    <n v="0"/>
    <n v="0"/>
    <n v="0"/>
    <n v="0"/>
    <n v="0"/>
    <n v="0"/>
    <m/>
    <n v="240000000"/>
    <s v="RS**"/>
    <s v="S-FICHA"/>
    <s v="En Ejecución"/>
  </r>
  <r>
    <n v="33"/>
    <s v="N"/>
    <x v="10"/>
    <s v="URBANO"/>
    <s v="FOMENTO PRODUCTIVO"/>
    <s v="FOMENTO"/>
    <s v="FOMENTO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400000000"/>
    <n v="400000000"/>
    <n v="0"/>
    <n v="0"/>
    <n v="0"/>
    <n v="400000000"/>
    <n v="0"/>
    <n v="0"/>
    <n v="0"/>
    <n v="0"/>
    <n v="0"/>
    <n v="0"/>
    <n v="0"/>
    <n v="0"/>
    <n v="0"/>
    <m/>
    <n v="1100000000"/>
    <s v="RS**"/>
    <s v="S-FICHA"/>
    <s v="En Ejecu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7449971579"/>
    <n v="12223592199"/>
    <m/>
    <n v="5928919700"/>
    <n v="5084797665"/>
    <n v="844122035"/>
    <n v="0"/>
    <n v="303239622"/>
    <n v="2284010526"/>
    <n v="946067607"/>
    <n v="204027492"/>
    <n v="466655149"/>
    <n v="50144214"/>
    <n v="140167108"/>
    <n v="175426362"/>
    <n v="515059585"/>
    <n v="0"/>
    <n v="0"/>
    <m/>
    <n v="929745968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x v="10"/>
    <s v="URBANO"/>
    <s v="FOMENTO PRODUCTIVO"/>
    <s v="FOMENTO"/>
    <s v="FOMENTO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0"/>
    <n v="0"/>
    <n v="0"/>
    <n v="0"/>
    <n v="0"/>
    <n v="0"/>
    <n v="0"/>
    <n v="0"/>
    <n v="0"/>
    <n v="0"/>
    <n v="0"/>
    <n v="0"/>
    <n v="0"/>
    <n v="0"/>
    <n v="0"/>
    <m/>
    <n v="15017900"/>
    <s v="RS**"/>
    <m/>
    <s v="Por Iniciar Tramite DIPRES"/>
  </r>
  <r>
    <n v="33"/>
    <s v="N"/>
    <x v="10"/>
    <s v="URBANO"/>
    <s v="FOMENTO PRODUCTIVO"/>
    <s v="FOMENTO"/>
    <s v="FOMENTO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0"/>
    <n v="0"/>
    <n v="0"/>
    <n v="0"/>
    <n v="0"/>
    <n v="0"/>
    <n v="0"/>
    <n v="0"/>
    <n v="0"/>
    <n v="0"/>
    <n v="0"/>
    <n v="0"/>
    <n v="0"/>
    <n v="0"/>
    <n v="0"/>
    <m/>
    <n v="6261750"/>
    <s v="RS**"/>
    <m/>
    <s v="Por Iniciar Tramite DIPRES"/>
  </r>
  <r>
    <n v="33"/>
    <s v="A"/>
    <x v="9"/>
    <s v="RURAL"/>
    <s v="FOMENTO PRODUCTIVO"/>
    <s v="FOMENTO"/>
    <s v="FOMENTO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08005000"/>
    <n v="308004725"/>
    <n v="275"/>
    <n v="0"/>
    <n v="308004725"/>
    <n v="0"/>
    <n v="0"/>
    <n v="0"/>
    <n v="0"/>
    <n v="0"/>
    <n v="0"/>
    <n v="0"/>
    <n v="0"/>
    <n v="0"/>
    <n v="0"/>
    <m/>
    <n v="1904764231"/>
    <s v="RS**"/>
    <s v="S-FICHA"/>
    <s v="En Toma de Razon CGR"/>
  </r>
  <r>
    <n v="33"/>
    <s v="A"/>
    <x v="4"/>
    <s v="RURAL"/>
    <s v="SOCIAL"/>
    <s v="FOMENTO"/>
    <s v="FOMENTO"/>
    <n v="36"/>
    <s v="LIBRE"/>
    <m/>
    <n v="30485056"/>
    <m/>
    <m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90000000"/>
    <n v="0"/>
    <n v="90000000"/>
    <n v="0"/>
    <n v="0"/>
    <n v="0"/>
    <n v="0"/>
    <n v="0"/>
    <n v="0"/>
    <n v="0"/>
    <n v="0"/>
    <n v="0"/>
    <n v="0"/>
    <n v="0"/>
    <n v="0"/>
    <m/>
    <n v="237800000"/>
    <s v="RS**"/>
    <s v="S-FICHA"/>
    <s v="Convenio en Tramite"/>
  </r>
  <r>
    <n v="33"/>
    <s v="A"/>
    <x v="4"/>
    <s v="RURAL"/>
    <s v="SOCIAL"/>
    <s v="FOMENTO"/>
    <s v="FOMENTO"/>
    <n v="36"/>
    <s v="LIBRE"/>
    <s v="SERCOTEC"/>
    <n v="40016559"/>
    <m/>
    <m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54595000"/>
    <n v="154594750"/>
    <n v="250"/>
    <n v="0"/>
    <n v="154594750"/>
    <n v="0"/>
    <n v="0"/>
    <n v="0"/>
    <n v="0"/>
    <n v="0"/>
    <n v="0"/>
    <n v="0"/>
    <n v="0"/>
    <n v="0"/>
    <n v="0"/>
    <m/>
    <n v="76823750"/>
    <s v="RS**"/>
    <s v="S-FICHA"/>
    <s v="En Ejecución"/>
  </r>
  <r>
    <n v="33"/>
    <s v="A"/>
    <x v="9"/>
    <s v="RURAL"/>
    <s v="SILVOAGROPECUARIO"/>
    <s v="FOMENTO"/>
    <s v="FOMENTO"/>
    <n v="36"/>
    <s v="LIBRE"/>
    <s v="SEREMI DE AGRICULTURA"/>
    <n v="40012343"/>
    <s v="G"/>
    <m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50000000"/>
    <n v="150000000"/>
    <n v="0"/>
    <n v="0"/>
    <n v="150000000"/>
    <n v="0"/>
    <n v="0"/>
    <n v="0"/>
    <n v="0"/>
    <n v="0"/>
    <n v="0"/>
    <n v="0"/>
    <n v="0"/>
    <n v="0"/>
    <n v="0"/>
    <m/>
    <n v="2106500000"/>
    <s v="RS**"/>
    <s v="S-FICHA"/>
    <s v="Convenio en Tramite"/>
  </r>
  <r>
    <n v="33"/>
    <s v="A"/>
    <x v="10"/>
    <s v="RURAL"/>
    <s v="TURISMO"/>
    <s v="FOMENTO"/>
    <s v="FOMENTO"/>
    <n v="36"/>
    <s v="LIBRE"/>
    <s v="SERNATUR"/>
    <n v="40017839"/>
    <m/>
    <m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"/>
    <s v="RS**"/>
    <s v="S-FICHA"/>
    <s v="Convenio en Tramite"/>
  </r>
  <r>
    <n v="33"/>
    <s v="N"/>
    <x v="10"/>
    <s v="URBANO"/>
    <s v="FOMENTO PRODUCTIVO"/>
    <s v="FOMENTO"/>
    <s v="FOMENTO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00000000"/>
    <s v="RS**"/>
    <s v="S-FICHA"/>
    <s v="Por Iniciar Tramite DIPRES"/>
  </r>
  <r>
    <n v="33"/>
    <s v="N"/>
    <x v="10"/>
    <s v="URBANO"/>
    <s v="FOMENTO PRODUCTIVO"/>
    <s v="FOMENTO"/>
    <s v="FOMENTO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0"/>
    <n v="0"/>
    <n v="0"/>
    <n v="0"/>
    <n v="0"/>
    <n v="0"/>
    <n v="0"/>
    <n v="0"/>
    <n v="0"/>
    <n v="0"/>
    <n v="0"/>
    <n v="0"/>
    <n v="0"/>
    <n v="0"/>
    <n v="0"/>
    <m/>
    <n v="474000000"/>
    <s v="RS**"/>
    <s v="S-FICHA"/>
    <s v="Por Iniciar Tramite DIPRES"/>
  </r>
  <r>
    <n v="33"/>
    <s v="N"/>
    <x v="10"/>
    <s v="URBANO"/>
    <s v="FOMENTO PRODUCTIVO"/>
    <s v="FOMENTO"/>
    <s v="FOMENTO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0"/>
    <n v="0"/>
    <n v="0"/>
    <n v="0"/>
    <n v="0"/>
    <n v="0"/>
    <n v="0"/>
    <n v="0"/>
    <n v="0"/>
    <n v="0"/>
    <n v="0"/>
    <n v="0"/>
    <n v="0"/>
    <n v="0"/>
    <n v="0"/>
    <m/>
    <n v="456000000"/>
    <s v="RS**"/>
    <s v="S-FICHA"/>
    <s v="Por Iniciar Tramite DIPRES"/>
  </r>
  <r>
    <n v="33"/>
    <s v="N"/>
    <x v="1"/>
    <s v="URBANO"/>
    <s v="FOMENTO PRODUCTIVO"/>
    <s v="FOMENTO"/>
    <s v="FOMENTO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En Toma de Razon CGR"/>
  </r>
  <r>
    <n v="33"/>
    <s v="N"/>
    <x v="1"/>
    <s v="URBANO"/>
    <s v="FOMENTO PRODUCTIVO"/>
    <s v="FOMENTO"/>
    <s v="FOMENTO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480000000"/>
    <s v="RS**"/>
    <s v="S-FICHA"/>
    <s v="Para Tramite DIPRES"/>
  </r>
  <r>
    <n v="33"/>
    <s v="N"/>
    <x v="10"/>
    <s v="RURAL"/>
    <s v="FOMENTO PRODUCTIVO"/>
    <s v="FOMENTO"/>
    <s v="FOMENTO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130000000"/>
    <s v="RS**"/>
    <s v="S-FICHA"/>
    <s v="En Ejecución"/>
  </r>
  <r>
    <n v="33"/>
    <s v="N"/>
    <x v="10"/>
    <s v="RURAL"/>
    <s v="FOMENTO PRODUCTIVO"/>
    <s v="FOMENTO"/>
    <s v="FOMENTO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20000000"/>
    <s v="RS**"/>
    <s v="S-FICHA"/>
    <s v="En Ejecución"/>
  </r>
  <r>
    <n v="33"/>
    <s v="N"/>
    <x v="10"/>
    <s v="URBANO"/>
    <s v="FOMENTO PRODUCTIVO"/>
    <s v="FOMENTO"/>
    <s v="FOMENTO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4000000"/>
    <n v="0"/>
    <n v="4000000"/>
    <n v="0"/>
    <n v="0"/>
    <n v="0"/>
    <n v="0"/>
    <n v="0"/>
    <n v="0"/>
    <n v="0"/>
    <n v="0"/>
    <n v="0"/>
    <n v="0"/>
    <n v="0"/>
    <n v="0"/>
    <m/>
    <n v="196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49980000"/>
    <n v="950020000"/>
    <n v="0"/>
    <n v="49980000"/>
    <n v="0"/>
    <n v="0"/>
    <n v="0"/>
    <n v="0"/>
    <n v="0"/>
    <n v="0"/>
    <n v="0"/>
    <n v="0"/>
    <n v="0"/>
    <n v="0"/>
    <m/>
    <n v="750000000"/>
    <s v="RS**"/>
    <s v="S-FICHA"/>
    <s v="En Toma de Razon CGR"/>
  </r>
  <r>
    <n v="33"/>
    <s v="N"/>
    <x v="10"/>
    <s v="URBANO"/>
    <s v="FOMENTO PRODUCTIVO"/>
    <s v="FOMENTO"/>
    <s v="FOMENTO"/>
    <n v="36"/>
    <s v="LIBRE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  <s v="S-FICHA"/>
    <s v="Para Tramite DIPRES"/>
  </r>
  <r>
    <n v="33"/>
    <s v="N"/>
    <x v="11"/>
    <s v="RURAL"/>
    <s v="FOMENTO PRODUCTIVO"/>
    <s v="FOMENTO"/>
    <s v="FOMENTO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40000000"/>
    <s v="RS**"/>
    <s v="S-FICHA"/>
    <s v="Por Iniciar Tramite DIPRES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6547727631"/>
    <n v="0"/>
    <m/>
    <n v="1756600000"/>
    <n v="662579475"/>
    <n v="1094020525"/>
    <n v="0"/>
    <n v="662579475"/>
    <n v="0"/>
    <n v="0"/>
    <n v="0"/>
    <n v="0"/>
    <n v="0"/>
    <n v="0"/>
    <n v="0"/>
    <n v="0"/>
    <n v="0"/>
    <n v="0"/>
    <m/>
    <n v="2687582231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FOMENTO"/>
    <m/>
    <m/>
    <m/>
    <m/>
    <m/>
    <m/>
    <m/>
    <n v="43997699210"/>
    <n v="12223592199"/>
    <m/>
    <n v="7685519700"/>
    <n v="5747377140"/>
    <n v="1938142560"/>
    <n v="0"/>
    <n v="965819097"/>
    <n v="2284010526"/>
    <n v="946067607"/>
    <n v="204027492"/>
    <n v="466655149"/>
    <n v="50144214"/>
    <n v="140167108"/>
    <n v="175426362"/>
    <n v="515059585"/>
    <n v="0"/>
    <n v="0"/>
    <m/>
    <n v="2408858731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ESUPUESTO 2020"/>
    <m/>
    <m/>
    <m/>
    <m/>
    <m/>
    <m/>
    <m/>
    <n v="450025627515"/>
    <n v="109845066496"/>
    <m/>
    <n v="79904748000"/>
    <n v="64990085753"/>
    <n v="14914662247"/>
    <n v="0"/>
    <n v="8224622520"/>
    <n v="6772056083"/>
    <n v="5201553971"/>
    <n v="4701666910"/>
    <n v="3666740688"/>
    <n v="5684834714"/>
    <n v="5022881123"/>
    <n v="6520346324"/>
    <n v="6589090637"/>
    <n v="7082868531"/>
    <n v="5523424252"/>
    <m/>
    <n v="260275813019"/>
    <m/>
    <m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30">
  <r>
    <m/>
    <x v="0"/>
    <x v="0"/>
    <m/>
    <m/>
    <x v="0"/>
    <m/>
    <m/>
    <m/>
    <m/>
    <m/>
    <m/>
  </r>
  <r>
    <m/>
    <x v="0"/>
    <x v="0"/>
    <m/>
    <m/>
    <x v="1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1"/>
    <n v="1"/>
    <n v="30043744"/>
    <x v="3"/>
    <m/>
    <m/>
    <n v="913835462"/>
    <n v="457500000"/>
    <n v="0"/>
    <n v="456335462"/>
  </r>
  <r>
    <n v="24"/>
    <x v="1"/>
    <x v="1"/>
    <n v="1"/>
    <n v="30070862"/>
    <x v="4"/>
    <m/>
    <m/>
    <n v="101537274"/>
    <n v="2500000"/>
    <n v="0"/>
    <n v="99037274"/>
  </r>
  <r>
    <m/>
    <x v="0"/>
    <x v="0"/>
    <m/>
    <m/>
    <x v="5"/>
    <m/>
    <m/>
    <n v="1015372736"/>
    <n v="460000000"/>
    <n v="0"/>
    <n v="555372736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1"/>
    <n v="1"/>
    <n v="30463800"/>
    <x v="7"/>
    <m/>
    <m/>
    <n v="7094497"/>
    <n v="0"/>
    <n v="0"/>
    <n v="7094497"/>
  </r>
  <r>
    <n v="24"/>
    <x v="1"/>
    <x v="1"/>
    <n v="1"/>
    <n v="30123182"/>
    <x v="8"/>
    <m/>
    <m/>
    <n v="91208205"/>
    <n v="0"/>
    <n v="0"/>
    <n v="91208205"/>
  </r>
  <r>
    <m/>
    <x v="0"/>
    <x v="0"/>
    <m/>
    <m/>
    <x v="9"/>
    <m/>
    <m/>
    <n v="98302702"/>
    <n v="0"/>
    <n v="0"/>
    <n v="98302702"/>
  </r>
  <r>
    <m/>
    <x v="0"/>
    <x v="0"/>
    <m/>
    <m/>
    <x v="0"/>
    <m/>
    <m/>
    <m/>
    <m/>
    <m/>
    <m/>
  </r>
  <r>
    <m/>
    <x v="0"/>
    <x v="0"/>
    <m/>
    <m/>
    <x v="10"/>
    <m/>
    <m/>
    <n v="1113675438"/>
    <n v="460000000"/>
    <n v="0"/>
    <n v="653675438"/>
  </r>
  <r>
    <m/>
    <x v="0"/>
    <x v="0"/>
    <m/>
    <m/>
    <x v="0"/>
    <m/>
    <m/>
    <m/>
    <m/>
    <m/>
    <m/>
  </r>
  <r>
    <m/>
    <x v="0"/>
    <x v="0"/>
    <m/>
    <m/>
    <x v="11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2"/>
    <n v="2"/>
    <n v="30043744"/>
    <x v="3"/>
    <m/>
    <m/>
    <n v="78823562"/>
    <n v="0"/>
    <n v="0"/>
    <n v="78823562"/>
  </r>
  <r>
    <n v="24"/>
    <x v="1"/>
    <x v="2"/>
    <n v="2"/>
    <n v="30070862"/>
    <x v="4"/>
    <m/>
    <m/>
    <n v="8758174"/>
    <n v="0"/>
    <n v="0"/>
    <n v="8758174"/>
  </r>
  <r>
    <m/>
    <x v="0"/>
    <x v="0"/>
    <m/>
    <m/>
    <x v="5"/>
    <m/>
    <m/>
    <n v="87581736"/>
    <n v="0"/>
    <n v="0"/>
    <n v="87581736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2"/>
    <n v="2"/>
    <n v="30463800"/>
    <x v="7"/>
    <m/>
    <m/>
    <n v="8832815"/>
    <n v="0"/>
    <n v="0"/>
    <n v="8832815"/>
  </r>
  <r>
    <n v="24"/>
    <x v="1"/>
    <x v="2"/>
    <n v="2"/>
    <n v="30123182"/>
    <x v="8"/>
    <m/>
    <m/>
    <n v="7729172"/>
    <n v="0"/>
    <n v="0"/>
    <n v="7729172"/>
  </r>
  <r>
    <m/>
    <x v="0"/>
    <x v="0"/>
    <m/>
    <m/>
    <x v="9"/>
    <m/>
    <m/>
    <n v="16561987"/>
    <n v="0"/>
    <n v="0"/>
    <n v="16561987"/>
  </r>
  <r>
    <m/>
    <x v="0"/>
    <x v="0"/>
    <m/>
    <m/>
    <x v="0"/>
    <m/>
    <m/>
    <m/>
    <m/>
    <m/>
    <m/>
  </r>
  <r>
    <m/>
    <x v="0"/>
    <x v="0"/>
    <m/>
    <m/>
    <x v="12"/>
    <m/>
    <m/>
    <n v="104143723"/>
    <n v="0"/>
    <n v="0"/>
    <n v="104143723"/>
  </r>
  <r>
    <m/>
    <x v="0"/>
    <x v="0"/>
    <m/>
    <m/>
    <x v="0"/>
    <m/>
    <m/>
    <m/>
    <m/>
    <m/>
    <m/>
  </r>
  <r>
    <m/>
    <x v="0"/>
    <x v="0"/>
    <m/>
    <m/>
    <x v="13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3"/>
    <n v="3"/>
    <n v="30043744"/>
    <x v="3"/>
    <m/>
    <m/>
    <n v="136250779"/>
    <n v="1800000"/>
    <n v="0"/>
    <n v="134450779"/>
  </r>
  <r>
    <n v="24"/>
    <x v="1"/>
    <x v="3"/>
    <n v="3"/>
    <n v="30070862"/>
    <x v="4"/>
    <m/>
    <m/>
    <n v="15138975"/>
    <n v="200000"/>
    <n v="0"/>
    <n v="14938975"/>
  </r>
  <r>
    <m/>
    <x v="0"/>
    <x v="0"/>
    <m/>
    <m/>
    <x v="5"/>
    <m/>
    <m/>
    <n v="151389754"/>
    <n v="2000000"/>
    <n v="0"/>
    <n v="149389754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3"/>
    <n v="3"/>
    <n v="30463800"/>
    <x v="7"/>
    <m/>
    <m/>
    <n v="9508554"/>
    <n v="0"/>
    <n v="9497383"/>
    <n v="11171"/>
  </r>
  <r>
    <n v="24"/>
    <x v="1"/>
    <x v="3"/>
    <n v="3"/>
    <n v="30123182"/>
    <x v="8"/>
    <m/>
    <m/>
    <n v="19715263"/>
    <n v="0"/>
    <n v="19715263"/>
    <n v="0"/>
  </r>
  <r>
    <m/>
    <x v="0"/>
    <x v="0"/>
    <m/>
    <m/>
    <x v="9"/>
    <m/>
    <m/>
    <n v="29223817"/>
    <n v="0"/>
    <n v="29212646"/>
    <n v="11171"/>
  </r>
  <r>
    <m/>
    <x v="0"/>
    <x v="0"/>
    <m/>
    <m/>
    <x v="0"/>
    <m/>
    <m/>
    <m/>
    <m/>
    <m/>
    <m/>
  </r>
  <r>
    <m/>
    <x v="0"/>
    <x v="0"/>
    <m/>
    <m/>
    <x v="14"/>
    <m/>
    <m/>
    <n v="180613571"/>
    <n v="2000000"/>
    <n v="29212646"/>
    <n v="149400925"/>
  </r>
  <r>
    <m/>
    <x v="0"/>
    <x v="0"/>
    <m/>
    <m/>
    <x v="0"/>
    <m/>
    <m/>
    <m/>
    <m/>
    <m/>
    <m/>
  </r>
  <r>
    <m/>
    <x v="0"/>
    <x v="0"/>
    <m/>
    <m/>
    <x v="0"/>
    <m/>
    <m/>
    <m/>
    <m/>
    <m/>
    <m/>
  </r>
  <r>
    <m/>
    <x v="0"/>
    <x v="0"/>
    <m/>
    <m/>
    <x v="15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4"/>
    <n v="4"/>
    <n v="30043744"/>
    <x v="3"/>
    <m/>
    <m/>
    <n v="80930870"/>
    <n v="0"/>
    <n v="0"/>
    <n v="80930870"/>
  </r>
  <r>
    <n v="24"/>
    <x v="1"/>
    <x v="4"/>
    <n v="4"/>
    <n v="30070862"/>
    <x v="4"/>
    <m/>
    <m/>
    <n v="8992319"/>
    <n v="0"/>
    <n v="0"/>
    <n v="8992319"/>
  </r>
  <r>
    <m/>
    <x v="0"/>
    <x v="0"/>
    <m/>
    <m/>
    <x v="5"/>
    <m/>
    <m/>
    <n v="89923189"/>
    <n v="0"/>
    <n v="0"/>
    <n v="89923189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4"/>
    <n v="4"/>
    <n v="30463800"/>
    <x v="7"/>
    <m/>
    <m/>
    <n v="9694121"/>
    <n v="0"/>
    <n v="0"/>
    <n v="9694121"/>
  </r>
  <r>
    <n v="24"/>
    <x v="1"/>
    <x v="4"/>
    <n v="4"/>
    <n v="30123182"/>
    <x v="8"/>
    <m/>
    <m/>
    <n v="8658689"/>
    <n v="0"/>
    <n v="0"/>
    <n v="8658689"/>
  </r>
  <r>
    <m/>
    <x v="0"/>
    <x v="0"/>
    <m/>
    <m/>
    <x v="9"/>
    <m/>
    <m/>
    <n v="18352810"/>
    <n v="0"/>
    <n v="0"/>
    <n v="18352810"/>
  </r>
  <r>
    <m/>
    <x v="0"/>
    <x v="0"/>
    <m/>
    <m/>
    <x v="0"/>
    <m/>
    <m/>
    <m/>
    <m/>
    <m/>
    <m/>
  </r>
  <r>
    <m/>
    <x v="0"/>
    <x v="0"/>
    <m/>
    <m/>
    <x v="16"/>
    <m/>
    <m/>
    <n v="108275999"/>
    <n v="0"/>
    <n v="0"/>
    <n v="108275999"/>
  </r>
  <r>
    <m/>
    <x v="0"/>
    <x v="0"/>
    <m/>
    <m/>
    <x v="0"/>
    <m/>
    <m/>
    <m/>
    <m/>
    <m/>
    <m/>
  </r>
  <r>
    <m/>
    <x v="0"/>
    <x v="0"/>
    <m/>
    <m/>
    <x v="17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5"/>
    <n v="5"/>
    <n v="30043744"/>
    <x v="3"/>
    <m/>
    <m/>
    <n v="95926442"/>
    <n v="0"/>
    <n v="0"/>
    <n v="95926442"/>
  </r>
  <r>
    <n v="24"/>
    <x v="1"/>
    <x v="5"/>
    <n v="5"/>
    <n v="30070862"/>
    <x v="4"/>
    <m/>
    <m/>
    <n v="10658494"/>
    <n v="0"/>
    <n v="0"/>
    <n v="10658494"/>
  </r>
  <r>
    <m/>
    <x v="0"/>
    <x v="0"/>
    <m/>
    <m/>
    <x v="5"/>
    <m/>
    <m/>
    <n v="106584936"/>
    <n v="0"/>
    <n v="0"/>
    <n v="106584936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5"/>
    <n v="5"/>
    <n v="30463800"/>
    <x v="7"/>
    <m/>
    <m/>
    <n v="8994308"/>
    <n v="0"/>
    <n v="0"/>
    <n v="8994308"/>
  </r>
  <r>
    <n v="24"/>
    <x v="1"/>
    <x v="5"/>
    <n v="5"/>
    <n v="30123182"/>
    <x v="8"/>
    <m/>
    <m/>
    <n v="16173237"/>
    <n v="0"/>
    <n v="0"/>
    <n v="16173237"/>
  </r>
  <r>
    <m/>
    <x v="0"/>
    <x v="0"/>
    <m/>
    <m/>
    <x v="9"/>
    <m/>
    <m/>
    <n v="25167545"/>
    <n v="0"/>
    <n v="0"/>
    <n v="25167545"/>
  </r>
  <r>
    <m/>
    <x v="0"/>
    <x v="0"/>
    <m/>
    <m/>
    <x v="0"/>
    <m/>
    <m/>
    <m/>
    <m/>
    <m/>
    <m/>
  </r>
  <r>
    <m/>
    <x v="0"/>
    <x v="0"/>
    <m/>
    <m/>
    <x v="18"/>
    <m/>
    <m/>
    <n v="131752481"/>
    <n v="0"/>
    <n v="0"/>
    <n v="131752481"/>
  </r>
  <r>
    <m/>
    <x v="0"/>
    <x v="0"/>
    <m/>
    <m/>
    <x v="0"/>
    <m/>
    <m/>
    <m/>
    <m/>
    <m/>
    <m/>
  </r>
  <r>
    <m/>
    <x v="0"/>
    <x v="0"/>
    <m/>
    <m/>
    <x v="19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6"/>
    <n v="6"/>
    <n v="30043744"/>
    <x v="3"/>
    <m/>
    <m/>
    <n v="135167819"/>
    <n v="14664125"/>
    <n v="0"/>
    <n v="120503694"/>
  </r>
  <r>
    <n v="24"/>
    <x v="1"/>
    <x v="6"/>
    <n v="6"/>
    <n v="30070862"/>
    <x v="4"/>
    <m/>
    <m/>
    <n v="15018647"/>
    <n v="1629347"/>
    <n v="0"/>
    <n v="13389300"/>
  </r>
  <r>
    <m/>
    <x v="0"/>
    <x v="0"/>
    <m/>
    <m/>
    <x v="5"/>
    <m/>
    <m/>
    <n v="150186466"/>
    <n v="16293472"/>
    <n v="0"/>
    <n v="133892994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6"/>
    <n v="6"/>
    <n v="30463800"/>
    <x v="7"/>
    <m/>
    <m/>
    <n v="17169520"/>
    <n v="0"/>
    <n v="16939612"/>
    <n v="229908"/>
  </r>
  <r>
    <n v="24"/>
    <x v="1"/>
    <x v="6"/>
    <n v="6"/>
    <n v="30123182"/>
    <x v="8"/>
    <m/>
    <m/>
    <n v="12514949"/>
    <n v="0"/>
    <n v="12514949"/>
    <n v="0"/>
  </r>
  <r>
    <m/>
    <x v="0"/>
    <x v="0"/>
    <m/>
    <m/>
    <x v="9"/>
    <m/>
    <m/>
    <n v="29684469"/>
    <n v="0"/>
    <n v="29454561"/>
    <n v="229908"/>
  </r>
  <r>
    <m/>
    <x v="0"/>
    <x v="0"/>
    <m/>
    <m/>
    <x v="0"/>
    <m/>
    <m/>
    <m/>
    <m/>
    <m/>
    <m/>
  </r>
  <r>
    <m/>
    <x v="0"/>
    <x v="0"/>
    <m/>
    <m/>
    <x v="20"/>
    <m/>
    <m/>
    <n v="179870935"/>
    <n v="16293472"/>
    <n v="29454561"/>
    <n v="134122902"/>
  </r>
  <r>
    <m/>
    <x v="0"/>
    <x v="0"/>
    <m/>
    <m/>
    <x v="0"/>
    <m/>
    <m/>
    <m/>
    <m/>
    <m/>
    <m/>
  </r>
  <r>
    <m/>
    <x v="0"/>
    <x v="0"/>
    <m/>
    <m/>
    <x v="21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7"/>
    <n v="7"/>
    <n v="30043744"/>
    <x v="3"/>
    <m/>
    <m/>
    <n v="98447475"/>
    <n v="0"/>
    <n v="48446542"/>
    <n v="50000933"/>
  </r>
  <r>
    <n v="24"/>
    <x v="1"/>
    <x v="7"/>
    <n v="7"/>
    <n v="30070862"/>
    <x v="4"/>
    <m/>
    <m/>
    <n v="10938608"/>
    <n v="0"/>
    <n v="0"/>
    <n v="10938608"/>
  </r>
  <r>
    <m/>
    <x v="0"/>
    <x v="0"/>
    <m/>
    <m/>
    <x v="5"/>
    <m/>
    <m/>
    <n v="109386083"/>
    <n v="0"/>
    <n v="48446542"/>
    <n v="60939541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7"/>
    <n v="7"/>
    <n v="30463800"/>
    <x v="7"/>
    <m/>
    <m/>
    <n v="10179317"/>
    <n v="0"/>
    <n v="5601007"/>
    <n v="4578310"/>
  </r>
  <r>
    <n v="24"/>
    <x v="1"/>
    <x v="7"/>
    <n v="7"/>
    <n v="30123182"/>
    <x v="8"/>
    <m/>
    <m/>
    <n v="12441284"/>
    <n v="0"/>
    <n v="12396807"/>
    <n v="44477"/>
  </r>
  <r>
    <m/>
    <x v="0"/>
    <x v="0"/>
    <m/>
    <m/>
    <x v="9"/>
    <m/>
    <m/>
    <n v="22620601"/>
    <n v="0"/>
    <n v="17997814"/>
    <n v="4622787"/>
  </r>
  <r>
    <m/>
    <x v="0"/>
    <x v="0"/>
    <m/>
    <m/>
    <x v="0"/>
    <m/>
    <m/>
    <m/>
    <m/>
    <m/>
    <m/>
  </r>
  <r>
    <m/>
    <x v="0"/>
    <x v="0"/>
    <m/>
    <m/>
    <x v="22"/>
    <m/>
    <m/>
    <n v="132006684"/>
    <n v="0"/>
    <n v="66444356"/>
    <n v="65562328"/>
  </r>
  <r>
    <m/>
    <x v="0"/>
    <x v="0"/>
    <m/>
    <m/>
    <x v="0"/>
    <m/>
    <m/>
    <m/>
    <m/>
    <m/>
    <m/>
  </r>
  <r>
    <m/>
    <x v="0"/>
    <x v="0"/>
    <m/>
    <m/>
    <x v="0"/>
    <m/>
    <m/>
    <m/>
    <m/>
    <m/>
    <m/>
  </r>
  <r>
    <m/>
    <x v="0"/>
    <x v="0"/>
    <m/>
    <m/>
    <x v="23"/>
    <m/>
    <m/>
    <n v="1950338831"/>
    <n v="478293472"/>
    <n v="125111563"/>
    <n v="1346933796"/>
  </r>
  <r>
    <m/>
    <x v="0"/>
    <x v="0"/>
    <m/>
    <m/>
    <x v="0"/>
    <m/>
    <m/>
    <m/>
    <m/>
    <m/>
    <m/>
  </r>
  <r>
    <m/>
    <x v="0"/>
    <x v="0"/>
    <m/>
    <m/>
    <x v="24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8"/>
    <n v="8"/>
    <n v="30043744"/>
    <x v="3"/>
    <m/>
    <m/>
    <n v="795111953"/>
    <n v="239832908"/>
    <n v="296183540"/>
    <n v="259095505"/>
  </r>
  <r>
    <n v="24"/>
    <x v="2"/>
    <x v="8"/>
    <n v="8"/>
    <n v="30070862"/>
    <x v="4"/>
    <m/>
    <m/>
    <n v="88345773"/>
    <n v="88345773"/>
    <n v="0"/>
    <n v="0"/>
  </r>
  <r>
    <m/>
    <x v="0"/>
    <x v="0"/>
    <m/>
    <m/>
    <x v="5"/>
    <m/>
    <m/>
    <n v="883457726"/>
    <n v="328178681"/>
    <n v="296183540"/>
    <n v="259095505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8"/>
    <n v="8"/>
    <n v="30463800"/>
    <x v="7"/>
    <m/>
    <m/>
    <n v="6547764"/>
    <n v="0"/>
    <n v="4057231"/>
    <n v="2490533"/>
  </r>
  <r>
    <n v="24"/>
    <x v="2"/>
    <x v="8"/>
    <n v="8"/>
    <n v="30123182"/>
    <x v="8"/>
    <m/>
    <m/>
    <n v="95180025"/>
    <n v="0"/>
    <n v="12945571"/>
    <n v="82234454"/>
  </r>
  <r>
    <m/>
    <x v="0"/>
    <x v="0"/>
    <m/>
    <m/>
    <x v="9"/>
    <m/>
    <m/>
    <n v="101727789"/>
    <n v="0"/>
    <n v="17002802"/>
    <n v="84724987"/>
  </r>
  <r>
    <m/>
    <x v="0"/>
    <x v="0"/>
    <m/>
    <m/>
    <x v="0"/>
    <m/>
    <m/>
    <m/>
    <m/>
    <m/>
    <m/>
  </r>
  <r>
    <m/>
    <x v="0"/>
    <x v="0"/>
    <m/>
    <m/>
    <x v="25"/>
    <m/>
    <m/>
    <n v="985185515"/>
    <n v="328178681"/>
    <n v="313186342"/>
    <n v="343820492"/>
  </r>
  <r>
    <m/>
    <x v="0"/>
    <x v="0"/>
    <m/>
    <m/>
    <x v="0"/>
    <m/>
    <m/>
    <m/>
    <m/>
    <m/>
    <m/>
  </r>
  <r>
    <m/>
    <x v="0"/>
    <x v="0"/>
    <m/>
    <m/>
    <x v="26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9"/>
    <n v="9"/>
    <n v="30043744"/>
    <x v="3"/>
    <m/>
    <m/>
    <n v="161266893"/>
    <n v="0"/>
    <n v="0"/>
    <n v="161266893"/>
  </r>
  <r>
    <n v="24"/>
    <x v="2"/>
    <x v="9"/>
    <n v="9"/>
    <n v="30070862"/>
    <x v="4"/>
    <m/>
    <m/>
    <n v="17918544"/>
    <n v="0"/>
    <n v="0"/>
    <n v="17918544"/>
  </r>
  <r>
    <m/>
    <x v="0"/>
    <x v="0"/>
    <m/>
    <m/>
    <x v="5"/>
    <m/>
    <m/>
    <n v="179185437"/>
    <n v="0"/>
    <n v="0"/>
    <n v="179185437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9"/>
    <n v="9"/>
    <n v="30463800"/>
    <x v="7"/>
    <m/>
    <m/>
    <n v="13234735"/>
    <n v="0"/>
    <n v="11999925"/>
    <n v="1234810"/>
  </r>
  <r>
    <n v="24"/>
    <x v="2"/>
    <x v="9"/>
    <n v="9"/>
    <n v="30123182"/>
    <x v="8"/>
    <m/>
    <m/>
    <n v="23739144"/>
    <n v="0"/>
    <n v="23739143"/>
    <n v="1"/>
  </r>
  <r>
    <m/>
    <x v="0"/>
    <x v="0"/>
    <m/>
    <m/>
    <x v="9"/>
    <m/>
    <m/>
    <n v="36973879"/>
    <n v="0"/>
    <n v="35739068"/>
    <n v="1234811"/>
  </r>
  <r>
    <m/>
    <x v="0"/>
    <x v="0"/>
    <m/>
    <m/>
    <x v="0"/>
    <m/>
    <m/>
    <m/>
    <m/>
    <m/>
    <m/>
  </r>
  <r>
    <m/>
    <x v="0"/>
    <x v="0"/>
    <m/>
    <m/>
    <x v="27"/>
    <m/>
    <m/>
    <n v="216159316"/>
    <n v="0"/>
    <n v="35739068"/>
    <n v="180420248"/>
  </r>
  <r>
    <m/>
    <x v="0"/>
    <x v="0"/>
    <m/>
    <m/>
    <x v="0"/>
    <m/>
    <m/>
    <m/>
    <m/>
    <m/>
    <m/>
  </r>
  <r>
    <m/>
    <x v="0"/>
    <x v="0"/>
    <m/>
    <m/>
    <x v="28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0"/>
    <n v="10"/>
    <n v="30043744"/>
    <x v="3"/>
    <m/>
    <m/>
    <n v="62921279"/>
    <n v="0"/>
    <n v="45412480"/>
    <n v="17508799"/>
  </r>
  <r>
    <n v="24"/>
    <x v="2"/>
    <x v="10"/>
    <n v="10"/>
    <n v="30070862"/>
    <x v="4"/>
    <m/>
    <m/>
    <n v="6991253"/>
    <n v="0"/>
    <n v="5347976"/>
    <n v="1643277"/>
  </r>
  <r>
    <m/>
    <x v="0"/>
    <x v="0"/>
    <m/>
    <m/>
    <x v="5"/>
    <m/>
    <m/>
    <n v="69912532"/>
    <n v="0"/>
    <n v="50760456"/>
    <n v="19152076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0"/>
    <n v="10"/>
    <n v="30463800"/>
    <x v="7"/>
    <m/>
    <m/>
    <n v="10995448"/>
    <n v="0"/>
    <n v="6114360"/>
    <n v="4881088"/>
  </r>
  <r>
    <n v="24"/>
    <x v="2"/>
    <x v="10"/>
    <n v="10"/>
    <n v="30123182"/>
    <x v="8"/>
    <m/>
    <m/>
    <n v="4913975"/>
    <n v="0"/>
    <n v="4903295"/>
    <n v="10680"/>
  </r>
  <r>
    <m/>
    <x v="0"/>
    <x v="0"/>
    <m/>
    <m/>
    <x v="9"/>
    <m/>
    <m/>
    <n v="15909423"/>
    <n v="0"/>
    <n v="11017655"/>
    <n v="4891768"/>
  </r>
  <r>
    <m/>
    <x v="0"/>
    <x v="0"/>
    <m/>
    <m/>
    <x v="0"/>
    <m/>
    <m/>
    <m/>
    <m/>
    <m/>
    <m/>
  </r>
  <r>
    <m/>
    <x v="0"/>
    <x v="0"/>
    <m/>
    <m/>
    <x v="29"/>
    <m/>
    <m/>
    <n v="85821955"/>
    <n v="0"/>
    <n v="61778111"/>
    <n v="24043844"/>
  </r>
  <r>
    <m/>
    <x v="0"/>
    <x v="0"/>
    <m/>
    <m/>
    <x v="0"/>
    <m/>
    <m/>
    <m/>
    <m/>
    <m/>
    <m/>
  </r>
  <r>
    <m/>
    <x v="0"/>
    <x v="0"/>
    <m/>
    <m/>
    <x v="30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1"/>
    <n v="11"/>
    <n v="30043744"/>
    <x v="3"/>
    <m/>
    <m/>
    <n v="89825568"/>
    <n v="11188642"/>
    <n v="0"/>
    <n v="78636926"/>
  </r>
  <r>
    <n v="24"/>
    <x v="2"/>
    <x v="11"/>
    <n v="11"/>
    <n v="30070862"/>
    <x v="4"/>
    <m/>
    <m/>
    <n v="9980619"/>
    <n v="1243182"/>
    <n v="0"/>
    <n v="8737437"/>
  </r>
  <r>
    <m/>
    <x v="0"/>
    <x v="0"/>
    <m/>
    <m/>
    <x v="5"/>
    <m/>
    <m/>
    <n v="99806187"/>
    <n v="12431824"/>
    <n v="0"/>
    <n v="87374363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1"/>
    <n v="11"/>
    <n v="30463800"/>
    <x v="7"/>
    <m/>
    <m/>
    <n v="10496314"/>
    <n v="0"/>
    <n v="0"/>
    <n v="10496314"/>
  </r>
  <r>
    <n v="24"/>
    <x v="2"/>
    <x v="11"/>
    <n v="11"/>
    <n v="30123182"/>
    <x v="8"/>
    <m/>
    <m/>
    <n v="11991426"/>
    <n v="0"/>
    <n v="6459320"/>
    <n v="5532106"/>
  </r>
  <r>
    <m/>
    <x v="0"/>
    <x v="0"/>
    <m/>
    <m/>
    <x v="9"/>
    <m/>
    <m/>
    <n v="22487740"/>
    <n v="0"/>
    <n v="6459320"/>
    <n v="16028420"/>
  </r>
  <r>
    <m/>
    <x v="0"/>
    <x v="0"/>
    <m/>
    <m/>
    <x v="0"/>
    <m/>
    <m/>
    <m/>
    <m/>
    <m/>
    <m/>
  </r>
  <r>
    <m/>
    <x v="0"/>
    <x v="0"/>
    <m/>
    <m/>
    <x v="31"/>
    <m/>
    <m/>
    <n v="122293927"/>
    <n v="12431824"/>
    <n v="6459320"/>
    <n v="103402783"/>
  </r>
  <r>
    <m/>
    <x v="0"/>
    <x v="0"/>
    <m/>
    <m/>
    <x v="0"/>
    <m/>
    <m/>
    <m/>
    <m/>
    <m/>
    <m/>
  </r>
  <r>
    <m/>
    <x v="0"/>
    <x v="0"/>
    <m/>
    <m/>
    <x v="32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2"/>
    <n v="12"/>
    <n v="30043744"/>
    <x v="3"/>
    <m/>
    <m/>
    <n v="103513804"/>
    <n v="0"/>
    <n v="65026415"/>
    <n v="38487389"/>
  </r>
  <r>
    <n v="24"/>
    <x v="2"/>
    <x v="12"/>
    <n v="12"/>
    <n v="30070862"/>
    <x v="4"/>
    <m/>
    <m/>
    <n v="11501534"/>
    <n v="0"/>
    <n v="6669181"/>
    <n v="4832353"/>
  </r>
  <r>
    <m/>
    <x v="0"/>
    <x v="0"/>
    <m/>
    <m/>
    <x v="5"/>
    <m/>
    <m/>
    <n v="115015338"/>
    <n v="0"/>
    <n v="71695596"/>
    <n v="43319742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2"/>
    <n v="12"/>
    <n v="30463800"/>
    <x v="7"/>
    <m/>
    <m/>
    <n v="8499012"/>
    <n v="0"/>
    <n v="0"/>
    <n v="8499012"/>
  </r>
  <r>
    <n v="24"/>
    <x v="2"/>
    <x v="12"/>
    <n v="12"/>
    <n v="30123182"/>
    <x v="8"/>
    <m/>
    <m/>
    <n v="15622212"/>
    <n v="0"/>
    <n v="0"/>
    <n v="15622212"/>
  </r>
  <r>
    <m/>
    <x v="0"/>
    <x v="0"/>
    <m/>
    <m/>
    <x v="9"/>
    <m/>
    <m/>
    <n v="24121224"/>
    <n v="0"/>
    <n v="0"/>
    <n v="24121224"/>
  </r>
  <r>
    <m/>
    <x v="0"/>
    <x v="0"/>
    <m/>
    <m/>
    <x v="0"/>
    <m/>
    <m/>
    <m/>
    <m/>
    <m/>
    <m/>
  </r>
  <r>
    <m/>
    <x v="0"/>
    <x v="0"/>
    <m/>
    <m/>
    <x v="33"/>
    <m/>
    <m/>
    <n v="139136562"/>
    <n v="0"/>
    <n v="71695596"/>
    <n v="67440966"/>
  </r>
  <r>
    <m/>
    <x v="0"/>
    <x v="0"/>
    <m/>
    <m/>
    <x v="0"/>
    <m/>
    <m/>
    <m/>
    <m/>
    <m/>
    <m/>
  </r>
  <r>
    <m/>
    <x v="0"/>
    <x v="0"/>
    <m/>
    <m/>
    <x v="34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3"/>
    <n v="13"/>
    <n v="30043744"/>
    <x v="3"/>
    <m/>
    <m/>
    <n v="94869934"/>
    <n v="18000000"/>
    <n v="15005255"/>
    <n v="61864679"/>
  </r>
  <r>
    <n v="24"/>
    <x v="2"/>
    <x v="13"/>
    <n v="13"/>
    <n v="30070862"/>
    <x v="4"/>
    <m/>
    <m/>
    <n v="10541104"/>
    <n v="2000000"/>
    <n v="1307146"/>
    <n v="7233958"/>
  </r>
  <r>
    <m/>
    <x v="0"/>
    <x v="0"/>
    <m/>
    <m/>
    <x v="5"/>
    <m/>
    <m/>
    <n v="105411038"/>
    <n v="20000000"/>
    <n v="16312401"/>
    <n v="69098637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3"/>
    <n v="13"/>
    <n v="30463800"/>
    <x v="7"/>
    <m/>
    <m/>
    <n v="6861426"/>
    <n v="0"/>
    <n v="0"/>
    <n v="6861426"/>
  </r>
  <r>
    <n v="24"/>
    <x v="2"/>
    <x v="13"/>
    <n v="13"/>
    <n v="30123182"/>
    <x v="8"/>
    <m/>
    <m/>
    <n v="12269484"/>
    <n v="0"/>
    <n v="0"/>
    <n v="12269484"/>
  </r>
  <r>
    <m/>
    <x v="0"/>
    <x v="0"/>
    <m/>
    <m/>
    <x v="9"/>
    <m/>
    <m/>
    <n v="19130910"/>
    <n v="0"/>
    <n v="0"/>
    <n v="19130910"/>
  </r>
  <r>
    <m/>
    <x v="0"/>
    <x v="0"/>
    <m/>
    <m/>
    <x v="0"/>
    <m/>
    <m/>
    <m/>
    <m/>
    <m/>
    <m/>
  </r>
  <r>
    <m/>
    <x v="0"/>
    <x v="0"/>
    <m/>
    <m/>
    <x v="35"/>
    <m/>
    <m/>
    <n v="124541948"/>
    <n v="20000000"/>
    <n v="16312401"/>
    <n v="88229547"/>
  </r>
  <r>
    <m/>
    <x v="0"/>
    <x v="0"/>
    <m/>
    <m/>
    <x v="0"/>
    <m/>
    <m/>
    <m/>
    <m/>
    <m/>
    <m/>
  </r>
  <r>
    <m/>
    <x v="0"/>
    <x v="0"/>
    <m/>
    <m/>
    <x v="36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4"/>
    <n v="14"/>
    <n v="30043744"/>
    <x v="3"/>
    <m/>
    <m/>
    <n v="97806366"/>
    <n v="0"/>
    <n v="24524825"/>
    <n v="73281541"/>
  </r>
  <r>
    <n v="24"/>
    <x v="2"/>
    <x v="14"/>
    <n v="14"/>
    <n v="30070862"/>
    <x v="4"/>
    <m/>
    <m/>
    <n v="10867374"/>
    <n v="0"/>
    <n v="3545739"/>
    <n v="7321635"/>
  </r>
  <r>
    <m/>
    <x v="0"/>
    <x v="0"/>
    <m/>
    <m/>
    <x v="5"/>
    <m/>
    <m/>
    <n v="108673740"/>
    <n v="0"/>
    <n v="28070564"/>
    <n v="80603176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4"/>
    <n v="14"/>
    <n v="30463800"/>
    <x v="7"/>
    <m/>
    <m/>
    <n v="11032783"/>
    <n v="0"/>
    <n v="11032783"/>
    <n v="0"/>
  </r>
  <r>
    <n v="24"/>
    <x v="2"/>
    <x v="14"/>
    <n v="14"/>
    <n v="30123182"/>
    <x v="8"/>
    <m/>
    <m/>
    <n v="16966609"/>
    <n v="0"/>
    <n v="16949880"/>
    <n v="16729"/>
  </r>
  <r>
    <m/>
    <x v="0"/>
    <x v="0"/>
    <m/>
    <m/>
    <x v="9"/>
    <m/>
    <m/>
    <n v="27999392"/>
    <n v="0"/>
    <n v="27982663"/>
    <n v="16729"/>
  </r>
  <r>
    <m/>
    <x v="0"/>
    <x v="0"/>
    <m/>
    <m/>
    <x v="0"/>
    <m/>
    <m/>
    <m/>
    <m/>
    <m/>
    <m/>
  </r>
  <r>
    <m/>
    <x v="0"/>
    <x v="0"/>
    <m/>
    <m/>
    <x v="37"/>
    <m/>
    <m/>
    <n v="136673132"/>
    <n v="0"/>
    <n v="56053227"/>
    <n v="80619905"/>
  </r>
  <r>
    <m/>
    <x v="0"/>
    <x v="0"/>
    <m/>
    <m/>
    <x v="0"/>
    <m/>
    <m/>
    <m/>
    <m/>
    <m/>
    <m/>
  </r>
  <r>
    <m/>
    <x v="0"/>
    <x v="0"/>
    <m/>
    <m/>
    <x v="38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5"/>
    <n v="15"/>
    <n v="30043744"/>
    <x v="3"/>
    <m/>
    <m/>
    <n v="96885963"/>
    <n v="0"/>
    <n v="33780239"/>
    <n v="63105724"/>
  </r>
  <r>
    <n v="24"/>
    <x v="2"/>
    <x v="15"/>
    <n v="15"/>
    <n v="30070862"/>
    <x v="4"/>
    <m/>
    <m/>
    <n v="10765107"/>
    <n v="0"/>
    <n v="2554624"/>
    <n v="8210483"/>
  </r>
  <r>
    <m/>
    <x v="0"/>
    <x v="0"/>
    <m/>
    <m/>
    <x v="5"/>
    <m/>
    <m/>
    <n v="107651070"/>
    <n v="0"/>
    <n v="36334863"/>
    <n v="71316207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5"/>
    <n v="15"/>
    <n v="30463800"/>
    <x v="7"/>
    <m/>
    <m/>
    <n v="9903107"/>
    <n v="0"/>
    <n v="0"/>
    <n v="9903107"/>
  </r>
  <r>
    <n v="24"/>
    <x v="2"/>
    <x v="15"/>
    <n v="15"/>
    <n v="30123182"/>
    <x v="8"/>
    <m/>
    <m/>
    <n v="20881197"/>
    <n v="0"/>
    <n v="15596695"/>
    <n v="5284502"/>
  </r>
  <r>
    <m/>
    <x v="0"/>
    <x v="0"/>
    <m/>
    <m/>
    <x v="9"/>
    <m/>
    <m/>
    <n v="30784304"/>
    <n v="0"/>
    <n v="15596695"/>
    <n v="15187609"/>
  </r>
  <r>
    <m/>
    <x v="0"/>
    <x v="0"/>
    <m/>
    <m/>
    <x v="0"/>
    <m/>
    <m/>
    <m/>
    <m/>
    <m/>
    <m/>
  </r>
  <r>
    <m/>
    <x v="0"/>
    <x v="0"/>
    <m/>
    <m/>
    <x v="39"/>
    <m/>
    <m/>
    <n v="138435374"/>
    <n v="0"/>
    <n v="51931558"/>
    <n v="86503816"/>
  </r>
  <r>
    <m/>
    <x v="0"/>
    <x v="0"/>
    <m/>
    <m/>
    <x v="0"/>
    <m/>
    <m/>
    <m/>
    <m/>
    <m/>
    <m/>
  </r>
  <r>
    <m/>
    <x v="0"/>
    <x v="0"/>
    <m/>
    <m/>
    <x v="40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6"/>
    <n v="16"/>
    <n v="30043744"/>
    <x v="3"/>
    <m/>
    <m/>
    <n v="173582185"/>
    <n v="0"/>
    <n v="0"/>
    <n v="173582185"/>
  </r>
  <r>
    <n v="24"/>
    <x v="2"/>
    <x v="16"/>
    <n v="16"/>
    <n v="30070862"/>
    <x v="4"/>
    <m/>
    <m/>
    <n v="19286909"/>
    <n v="0"/>
    <n v="0"/>
    <n v="19286909"/>
  </r>
  <r>
    <m/>
    <x v="0"/>
    <x v="0"/>
    <m/>
    <m/>
    <x v="5"/>
    <m/>
    <m/>
    <n v="192869094"/>
    <n v="0"/>
    <n v="0"/>
    <n v="192869094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6"/>
    <n v="16"/>
    <n v="30463800"/>
    <x v="7"/>
    <m/>
    <m/>
    <n v="6791920"/>
    <n v="0"/>
    <n v="6259337"/>
    <n v="532583"/>
  </r>
  <r>
    <n v="24"/>
    <x v="2"/>
    <x v="16"/>
    <n v="16"/>
    <n v="30123182"/>
    <x v="8"/>
    <m/>
    <m/>
    <n v="18143344"/>
    <n v="0"/>
    <n v="17961599"/>
    <n v="181745"/>
  </r>
  <r>
    <m/>
    <x v="0"/>
    <x v="0"/>
    <m/>
    <m/>
    <x v="9"/>
    <m/>
    <m/>
    <n v="24935264"/>
    <n v="0"/>
    <n v="24220936"/>
    <n v="714328"/>
  </r>
  <r>
    <m/>
    <x v="0"/>
    <x v="0"/>
    <m/>
    <m/>
    <x v="0"/>
    <m/>
    <m/>
    <m/>
    <m/>
    <m/>
    <m/>
  </r>
  <r>
    <m/>
    <x v="0"/>
    <x v="0"/>
    <m/>
    <m/>
    <x v="41"/>
    <m/>
    <m/>
    <n v="217804358"/>
    <n v="0"/>
    <n v="24220936"/>
    <n v="193583422"/>
  </r>
  <r>
    <m/>
    <x v="0"/>
    <x v="0"/>
    <m/>
    <m/>
    <x v="0"/>
    <m/>
    <m/>
    <m/>
    <m/>
    <m/>
    <m/>
  </r>
  <r>
    <m/>
    <x v="0"/>
    <x v="0"/>
    <m/>
    <m/>
    <x v="0"/>
    <m/>
    <m/>
    <m/>
    <m/>
    <m/>
    <m/>
  </r>
  <r>
    <m/>
    <x v="0"/>
    <x v="0"/>
    <m/>
    <m/>
    <x v="42"/>
    <m/>
    <m/>
    <n v="2166052087"/>
    <n v="360610505"/>
    <n v="637376559"/>
    <n v="1168065023"/>
  </r>
  <r>
    <m/>
    <x v="0"/>
    <x v="0"/>
    <m/>
    <m/>
    <x v="0"/>
    <m/>
    <m/>
    <m/>
    <m/>
    <m/>
    <m/>
  </r>
  <r>
    <m/>
    <x v="0"/>
    <x v="0"/>
    <m/>
    <m/>
    <x v="43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17"/>
    <n v="17"/>
    <n v="30043744"/>
    <x v="3"/>
    <m/>
    <m/>
    <n v="170081171"/>
    <n v="90363703"/>
    <n v="0"/>
    <n v="79717468"/>
  </r>
  <r>
    <n v="24"/>
    <x v="3"/>
    <x v="17"/>
    <n v="17"/>
    <n v="30070862"/>
    <x v="4"/>
    <m/>
    <m/>
    <n v="18897908"/>
    <n v="0"/>
    <n v="0"/>
    <n v="18897908"/>
  </r>
  <r>
    <m/>
    <x v="0"/>
    <x v="0"/>
    <m/>
    <m/>
    <x v="5"/>
    <m/>
    <m/>
    <n v="188979079"/>
    <n v="90363703"/>
    <n v="0"/>
    <n v="98615376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17"/>
    <n v="17"/>
    <n v="30463800"/>
    <x v="7"/>
    <m/>
    <m/>
    <n v="8063337"/>
    <n v="0"/>
    <n v="0"/>
    <n v="8063337"/>
  </r>
  <r>
    <n v="24"/>
    <x v="3"/>
    <x v="17"/>
    <n v="17"/>
    <n v="30123182"/>
    <x v="8"/>
    <m/>
    <m/>
    <n v="34295451"/>
    <n v="0"/>
    <n v="34286880"/>
    <n v="8571"/>
  </r>
  <r>
    <m/>
    <x v="0"/>
    <x v="0"/>
    <m/>
    <m/>
    <x v="9"/>
    <m/>
    <m/>
    <n v="42358788"/>
    <n v="0"/>
    <n v="34286880"/>
    <n v="8071908"/>
  </r>
  <r>
    <m/>
    <x v="0"/>
    <x v="0"/>
    <m/>
    <m/>
    <x v="0"/>
    <m/>
    <m/>
    <m/>
    <m/>
    <m/>
    <m/>
  </r>
  <r>
    <m/>
    <x v="0"/>
    <x v="0"/>
    <m/>
    <m/>
    <x v="44"/>
    <m/>
    <m/>
    <n v="231337867"/>
    <n v="90363703"/>
    <n v="34286880"/>
    <n v="106687284"/>
  </r>
  <r>
    <m/>
    <x v="0"/>
    <x v="0"/>
    <m/>
    <m/>
    <x v="0"/>
    <m/>
    <m/>
    <m/>
    <m/>
    <m/>
    <m/>
  </r>
  <r>
    <m/>
    <x v="0"/>
    <x v="0"/>
    <m/>
    <m/>
    <x v="45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18"/>
    <n v="18"/>
    <n v="30043744"/>
    <x v="3"/>
    <m/>
    <m/>
    <n v="173970326"/>
    <n v="77800264"/>
    <n v="0"/>
    <n v="96170062"/>
  </r>
  <r>
    <n v="24"/>
    <x v="3"/>
    <x v="18"/>
    <n v="18"/>
    <n v="30070862"/>
    <x v="4"/>
    <m/>
    <m/>
    <n v="19330036"/>
    <n v="10442112"/>
    <n v="0"/>
    <n v="8887924"/>
  </r>
  <r>
    <m/>
    <x v="0"/>
    <x v="0"/>
    <m/>
    <m/>
    <x v="5"/>
    <m/>
    <m/>
    <n v="193300362"/>
    <n v="88242376"/>
    <n v="0"/>
    <n v="105057986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18"/>
    <n v="18"/>
    <n v="30463800"/>
    <x v="7"/>
    <m/>
    <m/>
    <n v="7480393"/>
    <n v="0"/>
    <n v="0"/>
    <n v="7480393"/>
  </r>
  <r>
    <n v="24"/>
    <x v="3"/>
    <x v="18"/>
    <n v="18"/>
    <n v="30123182"/>
    <x v="8"/>
    <m/>
    <m/>
    <n v="20995359"/>
    <n v="0"/>
    <n v="0"/>
    <n v="20995359"/>
  </r>
  <r>
    <m/>
    <x v="0"/>
    <x v="0"/>
    <m/>
    <m/>
    <x v="9"/>
    <m/>
    <m/>
    <n v="28475752"/>
    <n v="0"/>
    <n v="0"/>
    <n v="28475752"/>
  </r>
  <r>
    <m/>
    <x v="0"/>
    <x v="0"/>
    <m/>
    <m/>
    <x v="0"/>
    <m/>
    <m/>
    <m/>
    <m/>
    <m/>
    <m/>
  </r>
  <r>
    <m/>
    <x v="0"/>
    <x v="0"/>
    <m/>
    <m/>
    <x v="46"/>
    <m/>
    <m/>
    <n v="221776114"/>
    <n v="88242376"/>
    <n v="0"/>
    <n v="133533738"/>
  </r>
  <r>
    <m/>
    <x v="0"/>
    <x v="0"/>
    <m/>
    <m/>
    <x v="0"/>
    <m/>
    <m/>
    <m/>
    <m/>
    <m/>
    <m/>
  </r>
  <r>
    <m/>
    <x v="0"/>
    <x v="0"/>
    <m/>
    <m/>
    <x v="47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19"/>
    <n v="19"/>
    <n v="30043744"/>
    <x v="3"/>
    <m/>
    <m/>
    <n v="91969313"/>
    <n v="0"/>
    <n v="4498503"/>
    <n v="87470810"/>
  </r>
  <r>
    <n v="24"/>
    <x v="3"/>
    <x v="19"/>
    <n v="19"/>
    <n v="30070862"/>
    <x v="4"/>
    <m/>
    <m/>
    <n v="10218813"/>
    <n v="0"/>
    <n v="0"/>
    <n v="10218813"/>
  </r>
  <r>
    <m/>
    <x v="0"/>
    <x v="0"/>
    <m/>
    <m/>
    <x v="5"/>
    <m/>
    <m/>
    <n v="102188126"/>
    <n v="0"/>
    <n v="4498503"/>
    <n v="97689623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19"/>
    <n v="19"/>
    <n v="30463800"/>
    <x v="7"/>
    <m/>
    <m/>
    <n v="11095846"/>
    <n v="0"/>
    <n v="7452306"/>
    <n v="3643540"/>
  </r>
  <r>
    <n v="24"/>
    <x v="3"/>
    <x v="19"/>
    <n v="19"/>
    <n v="30123182"/>
    <x v="8"/>
    <m/>
    <m/>
    <n v="9911035"/>
    <n v="0"/>
    <n v="7610407"/>
    <n v="2300628"/>
  </r>
  <r>
    <m/>
    <x v="0"/>
    <x v="0"/>
    <m/>
    <m/>
    <x v="9"/>
    <m/>
    <m/>
    <n v="21006881"/>
    <n v="0"/>
    <n v="15062713"/>
    <n v="5944168"/>
  </r>
  <r>
    <m/>
    <x v="0"/>
    <x v="0"/>
    <m/>
    <m/>
    <x v="0"/>
    <m/>
    <m/>
    <m/>
    <m/>
    <m/>
    <m/>
  </r>
  <r>
    <m/>
    <x v="0"/>
    <x v="0"/>
    <m/>
    <m/>
    <x v="48"/>
    <m/>
    <m/>
    <n v="123195007"/>
    <n v="0"/>
    <n v="19561216"/>
    <n v="103633791"/>
  </r>
  <r>
    <m/>
    <x v="0"/>
    <x v="0"/>
    <m/>
    <m/>
    <x v="0"/>
    <m/>
    <m/>
    <m/>
    <m/>
    <m/>
    <m/>
  </r>
  <r>
    <m/>
    <x v="0"/>
    <x v="0"/>
    <m/>
    <m/>
    <x v="49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0"/>
    <n v="20"/>
    <n v="30043744"/>
    <x v="3"/>
    <m/>
    <m/>
    <n v="65507250"/>
    <n v="0"/>
    <n v="0"/>
    <n v="65507250"/>
  </r>
  <r>
    <n v="24"/>
    <x v="3"/>
    <x v="20"/>
    <n v="20"/>
    <n v="30070862"/>
    <x v="4"/>
    <m/>
    <m/>
    <n v="7278583"/>
    <n v="0"/>
    <n v="0"/>
    <n v="7278583"/>
  </r>
  <r>
    <m/>
    <x v="0"/>
    <x v="0"/>
    <m/>
    <m/>
    <x v="5"/>
    <m/>
    <m/>
    <n v="72785833"/>
    <n v="0"/>
    <n v="0"/>
    <n v="72785833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0"/>
    <n v="20"/>
    <n v="30463800"/>
    <x v="7"/>
    <m/>
    <m/>
    <n v="10163175"/>
    <n v="0"/>
    <n v="0"/>
    <n v="10163175"/>
  </r>
  <r>
    <n v="24"/>
    <x v="3"/>
    <x v="20"/>
    <n v="20"/>
    <n v="30123182"/>
    <x v="8"/>
    <m/>
    <m/>
    <n v="3370024"/>
    <n v="0"/>
    <n v="3370024"/>
    <n v="0"/>
  </r>
  <r>
    <m/>
    <x v="0"/>
    <x v="0"/>
    <m/>
    <m/>
    <x v="9"/>
    <m/>
    <m/>
    <n v="13533199"/>
    <n v="0"/>
    <n v="3370024"/>
    <n v="10163175"/>
  </r>
  <r>
    <m/>
    <x v="0"/>
    <x v="0"/>
    <m/>
    <m/>
    <x v="0"/>
    <m/>
    <m/>
    <m/>
    <m/>
    <m/>
    <m/>
  </r>
  <r>
    <m/>
    <x v="0"/>
    <x v="0"/>
    <m/>
    <m/>
    <x v="50"/>
    <m/>
    <m/>
    <n v="86319032"/>
    <n v="0"/>
    <n v="3370024"/>
    <n v="82949008"/>
  </r>
  <r>
    <m/>
    <x v="0"/>
    <x v="0"/>
    <m/>
    <m/>
    <x v="0"/>
    <m/>
    <m/>
    <m/>
    <m/>
    <m/>
    <m/>
  </r>
  <r>
    <m/>
    <x v="0"/>
    <x v="0"/>
    <m/>
    <m/>
    <x v="51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1"/>
    <n v="21"/>
    <n v="30043744"/>
    <x v="3"/>
    <m/>
    <m/>
    <n v="84357698"/>
    <n v="0"/>
    <n v="0"/>
    <n v="84357698"/>
  </r>
  <r>
    <n v="24"/>
    <x v="3"/>
    <x v="21"/>
    <n v="21"/>
    <n v="30070862"/>
    <x v="4"/>
    <m/>
    <m/>
    <n v="9373078"/>
    <n v="0"/>
    <n v="0"/>
    <n v="9373078"/>
  </r>
  <r>
    <m/>
    <x v="0"/>
    <x v="0"/>
    <m/>
    <m/>
    <x v="5"/>
    <m/>
    <m/>
    <n v="93730776"/>
    <n v="0"/>
    <n v="0"/>
    <n v="93730776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1"/>
    <n v="21"/>
    <n v="30463800"/>
    <x v="7"/>
    <m/>
    <m/>
    <n v="8146129"/>
    <n v="0"/>
    <n v="5094271"/>
    <n v="3051858"/>
  </r>
  <r>
    <n v="24"/>
    <x v="3"/>
    <x v="21"/>
    <n v="21"/>
    <n v="30123182"/>
    <x v="8"/>
    <m/>
    <m/>
    <n v="10201299"/>
    <n v="0"/>
    <n v="10201275"/>
    <n v="24"/>
  </r>
  <r>
    <m/>
    <x v="0"/>
    <x v="0"/>
    <m/>
    <m/>
    <x v="9"/>
    <m/>
    <m/>
    <n v="18347428"/>
    <n v="0"/>
    <n v="15295546"/>
    <n v="3051882"/>
  </r>
  <r>
    <m/>
    <x v="0"/>
    <x v="0"/>
    <m/>
    <m/>
    <x v="0"/>
    <m/>
    <m/>
    <m/>
    <m/>
    <m/>
    <m/>
  </r>
  <r>
    <m/>
    <x v="0"/>
    <x v="0"/>
    <m/>
    <m/>
    <x v="52"/>
    <m/>
    <m/>
    <n v="112078204"/>
    <n v="0"/>
    <n v="15295546"/>
    <n v="96782658"/>
  </r>
  <r>
    <m/>
    <x v="0"/>
    <x v="0"/>
    <m/>
    <m/>
    <x v="0"/>
    <m/>
    <m/>
    <m/>
    <m/>
    <m/>
    <m/>
  </r>
  <r>
    <m/>
    <x v="0"/>
    <x v="0"/>
    <m/>
    <m/>
    <x v="53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2"/>
    <n v="22"/>
    <n v="30043744"/>
    <x v="3"/>
    <m/>
    <m/>
    <n v="65908829"/>
    <n v="0"/>
    <n v="0"/>
    <n v="65908829"/>
  </r>
  <r>
    <n v="24"/>
    <x v="3"/>
    <x v="22"/>
    <n v="22"/>
    <n v="30070862"/>
    <x v="4"/>
    <m/>
    <m/>
    <n v="7323203"/>
    <n v="0"/>
    <n v="0"/>
    <n v="7323203"/>
  </r>
  <r>
    <m/>
    <x v="0"/>
    <x v="0"/>
    <m/>
    <m/>
    <x v="5"/>
    <m/>
    <m/>
    <n v="73232032"/>
    <n v="0"/>
    <n v="0"/>
    <n v="73232032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2"/>
    <n v="22"/>
    <n v="30463800"/>
    <x v="7"/>
    <m/>
    <m/>
    <n v="12444355"/>
    <n v="0"/>
    <n v="0"/>
    <n v="12444355"/>
  </r>
  <r>
    <n v="24"/>
    <x v="3"/>
    <x v="22"/>
    <n v="22"/>
    <n v="30123182"/>
    <x v="8"/>
    <m/>
    <m/>
    <n v="3808773"/>
    <n v="0"/>
    <n v="3808640"/>
    <n v="133"/>
  </r>
  <r>
    <m/>
    <x v="0"/>
    <x v="0"/>
    <m/>
    <m/>
    <x v="9"/>
    <m/>
    <m/>
    <n v="16253128"/>
    <n v="0"/>
    <n v="3808640"/>
    <n v="12444488"/>
  </r>
  <r>
    <m/>
    <x v="0"/>
    <x v="0"/>
    <m/>
    <m/>
    <x v="0"/>
    <m/>
    <m/>
    <m/>
    <m/>
    <m/>
    <m/>
  </r>
  <r>
    <m/>
    <x v="0"/>
    <x v="0"/>
    <m/>
    <m/>
    <x v="54"/>
    <m/>
    <m/>
    <n v="89485160"/>
    <n v="0"/>
    <n v="3808640"/>
    <n v="85676520"/>
  </r>
  <r>
    <m/>
    <x v="0"/>
    <x v="0"/>
    <m/>
    <m/>
    <x v="0"/>
    <m/>
    <m/>
    <m/>
    <m/>
    <m/>
    <m/>
  </r>
  <r>
    <m/>
    <x v="0"/>
    <x v="0"/>
    <m/>
    <m/>
    <x v="55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3"/>
    <n v="23"/>
    <n v="30043744"/>
    <x v="3"/>
    <m/>
    <m/>
    <n v="80949646"/>
    <n v="0"/>
    <n v="0"/>
    <n v="80949646"/>
  </r>
  <r>
    <n v="24"/>
    <x v="3"/>
    <x v="23"/>
    <n v="23"/>
    <n v="30070862"/>
    <x v="4"/>
    <m/>
    <m/>
    <n v="8994405"/>
    <n v="0"/>
    <n v="0"/>
    <n v="8994405"/>
  </r>
  <r>
    <m/>
    <x v="0"/>
    <x v="0"/>
    <m/>
    <m/>
    <x v="5"/>
    <m/>
    <m/>
    <n v="89944051"/>
    <n v="0"/>
    <n v="0"/>
    <n v="89944051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3"/>
    <n v="23"/>
    <n v="30463800"/>
    <x v="7"/>
    <m/>
    <m/>
    <n v="13284270"/>
    <n v="0"/>
    <n v="13284270"/>
    <n v="0"/>
  </r>
  <r>
    <n v="24"/>
    <x v="3"/>
    <x v="23"/>
    <n v="23"/>
    <n v="30123182"/>
    <x v="8"/>
    <m/>
    <m/>
    <n v="5189656"/>
    <n v="0"/>
    <n v="5189611"/>
    <n v="45"/>
  </r>
  <r>
    <m/>
    <x v="0"/>
    <x v="0"/>
    <m/>
    <m/>
    <x v="9"/>
    <m/>
    <m/>
    <n v="18473926"/>
    <n v="0"/>
    <n v="18473881"/>
    <n v="45"/>
  </r>
  <r>
    <m/>
    <x v="0"/>
    <x v="0"/>
    <m/>
    <m/>
    <x v="0"/>
    <m/>
    <m/>
    <m/>
    <m/>
    <m/>
    <m/>
  </r>
  <r>
    <m/>
    <x v="0"/>
    <x v="0"/>
    <m/>
    <m/>
    <x v="56"/>
    <m/>
    <m/>
    <n v="108417977"/>
    <n v="0"/>
    <n v="18473881"/>
    <n v="89944096"/>
  </r>
  <r>
    <m/>
    <x v="0"/>
    <x v="0"/>
    <m/>
    <m/>
    <x v="0"/>
    <m/>
    <m/>
    <m/>
    <m/>
    <m/>
    <m/>
  </r>
  <r>
    <m/>
    <x v="0"/>
    <x v="0"/>
    <m/>
    <m/>
    <x v="57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4"/>
    <n v="24"/>
    <n v="30043744"/>
    <x v="3"/>
    <m/>
    <m/>
    <n v="122476883"/>
    <n v="0"/>
    <n v="21139611"/>
    <n v="101337272"/>
  </r>
  <r>
    <n v="24"/>
    <x v="3"/>
    <x v="24"/>
    <n v="24"/>
    <n v="30070862"/>
    <x v="4"/>
    <m/>
    <m/>
    <n v="13608543"/>
    <n v="0"/>
    <n v="2347921"/>
    <n v="11260622"/>
  </r>
  <r>
    <m/>
    <x v="0"/>
    <x v="0"/>
    <m/>
    <m/>
    <x v="5"/>
    <m/>
    <m/>
    <n v="136085426"/>
    <n v="0"/>
    <n v="23487532"/>
    <n v="112597894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4"/>
    <n v="24"/>
    <n v="30463800"/>
    <x v="7"/>
    <m/>
    <m/>
    <n v="11685797"/>
    <n v="0"/>
    <n v="0"/>
    <n v="11685797"/>
  </r>
  <r>
    <n v="24"/>
    <x v="3"/>
    <x v="24"/>
    <n v="24"/>
    <n v="30123182"/>
    <x v="8"/>
    <m/>
    <m/>
    <n v="10770761"/>
    <n v="0"/>
    <n v="0"/>
    <n v="10770761"/>
  </r>
  <r>
    <m/>
    <x v="0"/>
    <x v="0"/>
    <m/>
    <m/>
    <x v="9"/>
    <m/>
    <m/>
    <n v="22456558"/>
    <n v="0"/>
    <n v="0"/>
    <n v="22456558"/>
  </r>
  <r>
    <m/>
    <x v="0"/>
    <x v="0"/>
    <m/>
    <m/>
    <x v="0"/>
    <m/>
    <m/>
    <m/>
    <m/>
    <m/>
    <m/>
  </r>
  <r>
    <m/>
    <x v="0"/>
    <x v="0"/>
    <m/>
    <m/>
    <x v="58"/>
    <m/>
    <m/>
    <n v="158541984"/>
    <n v="0"/>
    <n v="23487532"/>
    <n v="135054452"/>
  </r>
  <r>
    <m/>
    <x v="0"/>
    <x v="0"/>
    <m/>
    <m/>
    <x v="0"/>
    <m/>
    <m/>
    <m/>
    <m/>
    <m/>
    <m/>
  </r>
  <r>
    <m/>
    <x v="0"/>
    <x v="0"/>
    <m/>
    <m/>
    <x v="59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5"/>
    <n v="25"/>
    <n v="30043744"/>
    <x v="3"/>
    <m/>
    <m/>
    <n v="88688437"/>
    <n v="0"/>
    <n v="0"/>
    <n v="88688437"/>
  </r>
  <r>
    <n v="24"/>
    <x v="3"/>
    <x v="25"/>
    <n v="25"/>
    <n v="30070862"/>
    <x v="4"/>
    <m/>
    <m/>
    <n v="9854271"/>
    <n v="0"/>
    <n v="0"/>
    <n v="9854271"/>
  </r>
  <r>
    <m/>
    <x v="0"/>
    <x v="0"/>
    <m/>
    <m/>
    <x v="5"/>
    <m/>
    <m/>
    <n v="98542708"/>
    <n v="0"/>
    <n v="0"/>
    <n v="98542708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5"/>
    <n v="25"/>
    <n v="30463800"/>
    <x v="7"/>
    <m/>
    <m/>
    <n v="12814816"/>
    <n v="0"/>
    <n v="5139118"/>
    <n v="7675698"/>
  </r>
  <r>
    <n v="24"/>
    <x v="3"/>
    <x v="25"/>
    <n v="25"/>
    <n v="30123182"/>
    <x v="8"/>
    <m/>
    <m/>
    <n v="8587035"/>
    <n v="0"/>
    <n v="6529542"/>
    <n v="2057493"/>
  </r>
  <r>
    <m/>
    <x v="0"/>
    <x v="0"/>
    <m/>
    <m/>
    <x v="9"/>
    <m/>
    <m/>
    <n v="21401851"/>
    <n v="0"/>
    <n v="11668660"/>
    <n v="9733191"/>
  </r>
  <r>
    <m/>
    <x v="0"/>
    <x v="0"/>
    <m/>
    <m/>
    <x v="0"/>
    <m/>
    <m/>
    <m/>
    <m/>
    <m/>
    <m/>
  </r>
  <r>
    <m/>
    <x v="0"/>
    <x v="0"/>
    <m/>
    <m/>
    <x v="60"/>
    <m/>
    <m/>
    <n v="119944559"/>
    <n v="0"/>
    <n v="11668660"/>
    <n v="108275899"/>
  </r>
  <r>
    <m/>
    <x v="0"/>
    <x v="0"/>
    <m/>
    <m/>
    <x v="0"/>
    <m/>
    <m/>
    <m/>
    <m/>
    <m/>
    <m/>
  </r>
  <r>
    <m/>
    <x v="0"/>
    <x v="0"/>
    <m/>
    <m/>
    <x v="61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6"/>
    <n v="26"/>
    <n v="30043744"/>
    <x v="3"/>
    <m/>
    <m/>
    <n v="98457762"/>
    <n v="0"/>
    <n v="0"/>
    <n v="98457762"/>
  </r>
  <r>
    <n v="24"/>
    <x v="3"/>
    <x v="26"/>
    <n v="26"/>
    <n v="30070862"/>
    <x v="4"/>
    <m/>
    <m/>
    <n v="10939751"/>
    <n v="0"/>
    <n v="0"/>
    <n v="10939751"/>
  </r>
  <r>
    <m/>
    <x v="0"/>
    <x v="0"/>
    <m/>
    <m/>
    <x v="5"/>
    <m/>
    <m/>
    <n v="109397513"/>
    <n v="0"/>
    <n v="0"/>
    <n v="109397513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6"/>
    <n v="26"/>
    <n v="30463800"/>
    <x v="7"/>
    <m/>
    <m/>
    <n v="13960036"/>
    <n v="0"/>
    <n v="0"/>
    <n v="13960036"/>
  </r>
  <r>
    <n v="24"/>
    <x v="3"/>
    <x v="26"/>
    <n v="26"/>
    <n v="30123182"/>
    <x v="8"/>
    <m/>
    <m/>
    <n v="7108531"/>
    <n v="0"/>
    <n v="0"/>
    <n v="7108531"/>
  </r>
  <r>
    <m/>
    <x v="0"/>
    <x v="0"/>
    <m/>
    <m/>
    <x v="9"/>
    <m/>
    <m/>
    <n v="21068567"/>
    <n v="0"/>
    <n v="0"/>
    <n v="21068567"/>
  </r>
  <r>
    <m/>
    <x v="0"/>
    <x v="0"/>
    <m/>
    <m/>
    <x v="0"/>
    <m/>
    <m/>
    <m/>
    <m/>
    <m/>
    <m/>
  </r>
  <r>
    <m/>
    <x v="0"/>
    <x v="0"/>
    <m/>
    <m/>
    <x v="62"/>
    <m/>
    <m/>
    <n v="130466080"/>
    <n v="0"/>
    <n v="0"/>
    <n v="130466080"/>
  </r>
  <r>
    <m/>
    <x v="0"/>
    <x v="0"/>
    <m/>
    <m/>
    <x v="0"/>
    <m/>
    <m/>
    <m/>
    <m/>
    <m/>
    <m/>
  </r>
  <r>
    <m/>
    <x v="0"/>
    <x v="0"/>
    <m/>
    <m/>
    <x v="0"/>
    <m/>
    <m/>
    <m/>
    <m/>
    <m/>
    <m/>
  </r>
  <r>
    <m/>
    <x v="0"/>
    <x v="0"/>
    <m/>
    <m/>
    <x v="63"/>
    <m/>
    <m/>
    <n v="1381561984"/>
    <n v="178606079"/>
    <n v="129952379"/>
    <n v="1073003526"/>
  </r>
  <r>
    <m/>
    <x v="0"/>
    <x v="0"/>
    <m/>
    <m/>
    <x v="0"/>
    <m/>
    <m/>
    <m/>
    <m/>
    <m/>
    <m/>
  </r>
  <r>
    <m/>
    <x v="0"/>
    <x v="0"/>
    <m/>
    <m/>
    <x v="64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4"/>
    <x v="27"/>
    <n v="27"/>
    <n v="30043744"/>
    <x v="3"/>
    <m/>
    <m/>
    <n v="62482743"/>
    <n v="0"/>
    <n v="0"/>
    <n v="62482743"/>
  </r>
  <r>
    <n v="24"/>
    <x v="4"/>
    <x v="27"/>
    <n v="27"/>
    <n v="30070862"/>
    <x v="4"/>
    <m/>
    <m/>
    <n v="6942527"/>
    <n v="0"/>
    <n v="0"/>
    <n v="6942527"/>
  </r>
  <r>
    <m/>
    <x v="0"/>
    <x v="0"/>
    <m/>
    <m/>
    <x v="5"/>
    <m/>
    <m/>
    <n v="69425270"/>
    <n v="0"/>
    <n v="0"/>
    <n v="69425270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4"/>
    <x v="27"/>
    <n v="27"/>
    <n v="30463800"/>
    <x v="7"/>
    <m/>
    <m/>
    <n v="8596368"/>
    <n v="0"/>
    <n v="0"/>
    <n v="8596368"/>
  </r>
  <r>
    <n v="24"/>
    <x v="4"/>
    <x v="27"/>
    <n v="27"/>
    <n v="30123182"/>
    <x v="8"/>
    <m/>
    <m/>
    <n v="2768626"/>
    <n v="0"/>
    <n v="0"/>
    <n v="2768626"/>
  </r>
  <r>
    <m/>
    <x v="0"/>
    <x v="0"/>
    <m/>
    <m/>
    <x v="9"/>
    <m/>
    <m/>
    <n v="11364994"/>
    <n v="0"/>
    <n v="0"/>
    <n v="11364994"/>
  </r>
  <r>
    <m/>
    <x v="0"/>
    <x v="0"/>
    <m/>
    <m/>
    <x v="0"/>
    <m/>
    <m/>
    <m/>
    <m/>
    <m/>
    <m/>
  </r>
  <r>
    <m/>
    <x v="0"/>
    <x v="0"/>
    <m/>
    <m/>
    <x v="65"/>
    <m/>
    <m/>
    <n v="80790264"/>
    <n v="0"/>
    <n v="0"/>
    <n v="80790264"/>
  </r>
  <r>
    <m/>
    <x v="0"/>
    <x v="0"/>
    <m/>
    <m/>
    <x v="0"/>
    <m/>
    <m/>
    <m/>
    <m/>
    <m/>
    <m/>
  </r>
  <r>
    <m/>
    <x v="0"/>
    <x v="0"/>
    <m/>
    <m/>
    <x v="66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4"/>
    <x v="28"/>
    <n v="28"/>
    <n v="30043744"/>
    <x v="3"/>
    <m/>
    <m/>
    <n v="51328870"/>
    <n v="0"/>
    <n v="31321752"/>
    <n v="20007118"/>
  </r>
  <r>
    <n v="24"/>
    <x v="4"/>
    <x v="28"/>
    <n v="28"/>
    <n v="30070862"/>
    <x v="4"/>
    <m/>
    <m/>
    <n v="5703208"/>
    <n v="0"/>
    <n v="3233209"/>
    <n v="2469999"/>
  </r>
  <r>
    <m/>
    <x v="0"/>
    <x v="0"/>
    <m/>
    <m/>
    <x v="5"/>
    <m/>
    <m/>
    <n v="57032078"/>
    <n v="0"/>
    <n v="34554961"/>
    <n v="22477117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4"/>
    <x v="28"/>
    <n v="28"/>
    <n v="30463800"/>
    <x v="7"/>
    <m/>
    <m/>
    <n v="9248816"/>
    <n v="0"/>
    <n v="597323"/>
    <n v="8651493"/>
  </r>
  <r>
    <n v="24"/>
    <x v="4"/>
    <x v="28"/>
    <n v="28"/>
    <n v="30123182"/>
    <x v="8"/>
    <m/>
    <m/>
    <n v="1646878"/>
    <n v="0"/>
    <n v="1646878"/>
    <n v="0"/>
  </r>
  <r>
    <m/>
    <x v="0"/>
    <x v="0"/>
    <m/>
    <m/>
    <x v="9"/>
    <m/>
    <m/>
    <n v="10895694"/>
    <n v="0"/>
    <n v="2244201"/>
    <n v="8651493"/>
  </r>
  <r>
    <m/>
    <x v="0"/>
    <x v="0"/>
    <m/>
    <m/>
    <x v="0"/>
    <m/>
    <m/>
    <m/>
    <m/>
    <m/>
    <m/>
  </r>
  <r>
    <m/>
    <x v="0"/>
    <x v="0"/>
    <m/>
    <m/>
    <x v="67"/>
    <m/>
    <m/>
    <n v="67927772"/>
    <n v="0"/>
    <n v="36799162"/>
    <n v="31128610"/>
  </r>
  <r>
    <m/>
    <x v="0"/>
    <x v="0"/>
    <m/>
    <m/>
    <x v="0"/>
    <m/>
    <m/>
    <m/>
    <m/>
    <m/>
    <m/>
  </r>
  <r>
    <m/>
    <x v="0"/>
    <x v="0"/>
    <m/>
    <m/>
    <x v="68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4"/>
    <x v="29"/>
    <n v="29"/>
    <n v="30043744"/>
    <x v="3"/>
    <m/>
    <m/>
    <n v="82297927"/>
    <n v="0"/>
    <n v="36911657"/>
    <n v="45386270"/>
  </r>
  <r>
    <n v="24"/>
    <x v="4"/>
    <x v="29"/>
    <n v="29"/>
    <n v="30070862"/>
    <x v="4"/>
    <m/>
    <m/>
    <n v="9144214"/>
    <n v="0"/>
    <n v="2321369"/>
    <n v="6822845"/>
  </r>
  <r>
    <m/>
    <x v="0"/>
    <x v="0"/>
    <m/>
    <m/>
    <x v="5"/>
    <m/>
    <m/>
    <n v="91442141"/>
    <n v="0"/>
    <n v="39233026"/>
    <n v="52209115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4"/>
    <x v="29"/>
    <n v="29"/>
    <n v="30463800"/>
    <x v="7"/>
    <m/>
    <m/>
    <n v="9473025"/>
    <n v="0"/>
    <n v="0"/>
    <n v="9473025"/>
  </r>
  <r>
    <n v="24"/>
    <x v="4"/>
    <x v="29"/>
    <n v="29"/>
    <n v="30123182"/>
    <x v="8"/>
    <m/>
    <m/>
    <n v="7038837"/>
    <n v="0"/>
    <n v="7038837"/>
    <n v="0"/>
  </r>
  <r>
    <m/>
    <x v="0"/>
    <x v="0"/>
    <m/>
    <m/>
    <x v="9"/>
    <m/>
    <m/>
    <n v="16511862"/>
    <n v="0"/>
    <n v="7038837"/>
    <n v="9473025"/>
  </r>
  <r>
    <m/>
    <x v="0"/>
    <x v="0"/>
    <m/>
    <m/>
    <x v="0"/>
    <m/>
    <m/>
    <m/>
    <m/>
    <m/>
    <m/>
  </r>
  <r>
    <m/>
    <x v="0"/>
    <x v="0"/>
    <m/>
    <m/>
    <x v="69"/>
    <m/>
    <m/>
    <n v="107954003"/>
    <n v="0"/>
    <n v="46271863"/>
    <n v="61682140"/>
  </r>
  <r>
    <m/>
    <x v="0"/>
    <x v="0"/>
    <m/>
    <m/>
    <x v="0"/>
    <m/>
    <m/>
    <m/>
    <m/>
    <m/>
    <m/>
  </r>
  <r>
    <m/>
    <x v="0"/>
    <x v="0"/>
    <m/>
    <m/>
    <x v="70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4"/>
    <x v="30"/>
    <n v="30"/>
    <n v="30043744"/>
    <x v="3"/>
    <m/>
    <m/>
    <n v="46356790"/>
    <n v="0"/>
    <n v="0"/>
    <n v="46356790"/>
  </r>
  <r>
    <n v="24"/>
    <x v="4"/>
    <x v="30"/>
    <n v="30"/>
    <n v="30070862"/>
    <x v="4"/>
    <m/>
    <m/>
    <n v="5150754"/>
    <n v="0"/>
    <n v="0"/>
    <n v="5150754"/>
  </r>
  <r>
    <m/>
    <x v="0"/>
    <x v="0"/>
    <m/>
    <m/>
    <x v="5"/>
    <m/>
    <m/>
    <n v="51507544"/>
    <n v="0"/>
    <n v="0"/>
    <n v="51507544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4"/>
    <x v="30"/>
    <n v="30"/>
    <n v="30463800"/>
    <x v="7"/>
    <m/>
    <m/>
    <n v="7707995"/>
    <n v="0"/>
    <n v="0"/>
    <n v="7707995"/>
  </r>
  <r>
    <n v="24"/>
    <x v="4"/>
    <x v="30"/>
    <n v="30"/>
    <n v="30123182"/>
    <x v="8"/>
    <m/>
    <m/>
    <n v="1646616"/>
    <n v="0"/>
    <n v="0"/>
    <n v="1646616"/>
  </r>
  <r>
    <m/>
    <x v="0"/>
    <x v="0"/>
    <m/>
    <m/>
    <x v="9"/>
    <m/>
    <m/>
    <n v="9354611"/>
    <n v="0"/>
    <n v="0"/>
    <n v="9354611"/>
  </r>
  <r>
    <m/>
    <x v="0"/>
    <x v="0"/>
    <m/>
    <m/>
    <x v="0"/>
    <m/>
    <m/>
    <m/>
    <m/>
    <m/>
    <m/>
  </r>
  <r>
    <m/>
    <x v="0"/>
    <x v="0"/>
    <m/>
    <m/>
    <x v="71"/>
    <m/>
    <m/>
    <n v="60862155"/>
    <n v="0"/>
    <n v="0"/>
    <n v="6086215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grandTotalCaption="TOTAL" updatedVersion="4" minRefreshableVersion="3" useAutoFormatting="1" createdVersion="4" indent="0" compact="0" compactData="0" multipleFieldFilters="0" chartFormat="1" rowHeaderCaption="PROVINCIA">
  <location ref="A2:F45" firstHeaderRow="0" firstDataRow="1" firstDataCol="2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1"/>
        <item x="2"/>
        <item x="3"/>
        <item x="4"/>
        <item x="5"/>
        <item h="1" x="0"/>
        <item x="6"/>
        <item t="default"/>
      </items>
    </pivotField>
    <pivotField axis="axisRow" compact="0" outline="0" showAll="0">
      <items count="40">
        <item x="9"/>
        <item x="10"/>
        <item x="20"/>
        <item x="30"/>
        <item m="1" x="37"/>
        <item x="21"/>
        <item x="11"/>
        <item x="22"/>
        <item x="23"/>
        <item x="36"/>
        <item x="12"/>
        <item x="13"/>
        <item x="31"/>
        <item x="32"/>
        <item x="14"/>
        <item x="15"/>
        <item x="16"/>
        <item x="17"/>
        <item x="33"/>
        <item x="1"/>
        <item x="34"/>
        <item x="18"/>
        <item x="2"/>
        <item x="24"/>
        <item x="3"/>
        <item x="4"/>
        <item x="25"/>
        <item x="26"/>
        <item x="27"/>
        <item x="28"/>
        <item x="35"/>
        <item x="5"/>
        <item x="6"/>
        <item x="7"/>
        <item x="0"/>
        <item m="1" x="38"/>
        <item x="19"/>
        <item x="8"/>
        <item x="29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/>
    <pivotField dataField="1"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</pivotFields>
  <rowFields count="2">
    <field x="5"/>
    <field x="6"/>
  </rowFields>
  <rowItems count="43">
    <i>
      <x/>
      <x v="19"/>
    </i>
    <i r="1">
      <x v="22"/>
    </i>
    <i r="1">
      <x v="24"/>
    </i>
    <i r="1">
      <x v="25"/>
    </i>
    <i r="1">
      <x v="31"/>
    </i>
    <i r="1">
      <x v="32"/>
    </i>
    <i r="1">
      <x v="33"/>
    </i>
    <i r="1">
      <x v="37"/>
    </i>
    <i t="default">
      <x/>
    </i>
    <i>
      <x v="1"/>
      <x/>
    </i>
    <i r="1">
      <x v="1"/>
    </i>
    <i r="1">
      <x v="6"/>
    </i>
    <i r="1">
      <x v="10"/>
    </i>
    <i r="1">
      <x v="11"/>
    </i>
    <i r="1">
      <x v="14"/>
    </i>
    <i r="1">
      <x v="15"/>
    </i>
    <i r="1">
      <x v="16"/>
    </i>
    <i r="1">
      <x v="17"/>
    </i>
    <i r="1">
      <x v="21"/>
    </i>
    <i t="default">
      <x v="1"/>
    </i>
    <i>
      <x v="2"/>
      <x v="2"/>
    </i>
    <i r="1">
      <x v="5"/>
    </i>
    <i r="1">
      <x v="7"/>
    </i>
    <i r="1">
      <x v="8"/>
    </i>
    <i r="1">
      <x v="23"/>
    </i>
    <i r="1">
      <x v="26"/>
    </i>
    <i r="1">
      <x v="27"/>
    </i>
    <i r="1">
      <x v="28"/>
    </i>
    <i r="1">
      <x v="29"/>
    </i>
    <i r="1">
      <x v="36"/>
    </i>
    <i r="1">
      <x v="38"/>
    </i>
    <i t="default">
      <x v="2"/>
    </i>
    <i>
      <x v="3"/>
      <x v="3"/>
    </i>
    <i r="1">
      <x v="12"/>
    </i>
    <i r="1">
      <x v="13"/>
    </i>
    <i r="1">
      <x v="18"/>
    </i>
    <i r="1">
      <x v="20"/>
    </i>
    <i t="default">
      <x v="3"/>
    </i>
    <i>
      <x v="4"/>
      <x v="30"/>
    </i>
    <i t="default">
      <x v="4"/>
    </i>
    <i>
      <x v="6"/>
      <x v="9"/>
    </i>
    <i t="default"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N° DE INICIATIVAS" fld="10" subtotal="count" baseField="0" baseItem="0"/>
    <dataField name="  COSTO/1000" fld="23" baseField="6" baseItem="19" numFmtId="3"/>
    <dataField name=" PAGOS AÑOS ANTERIORES" fld="24" baseField="6" baseItem="7" numFmtId="3"/>
    <dataField name=" COMPROMISO 2020" fld="26" baseField="6" baseItem="21" numFmtId="3"/>
  </dataFields>
  <formats count="70">
    <format dxfId="322">
      <pivotArea outline="0" collapsedLevelsAreSubtotals="1" fieldPosition="0"/>
    </format>
    <format dxfId="321">
      <pivotArea field="6" type="button" dataOnly="0" labelOnly="1" outline="0" axis="axisRow" fieldPosition="1"/>
    </format>
    <format dxfId="320">
      <pivotArea dataOnly="0" labelOnly="1" outline="0" offset="IV256" fieldPosition="0">
        <references count="1">
          <reference field="5" count="1" defaultSubtotal="1">
            <x v="0"/>
          </reference>
        </references>
      </pivotArea>
    </format>
    <format dxfId="319">
      <pivotArea dataOnly="0" labelOnly="1" outline="0" offset="IV256" fieldPosition="0">
        <references count="1">
          <reference field="5" count="1" defaultSubtotal="1">
            <x v="1"/>
          </reference>
        </references>
      </pivotArea>
    </format>
    <format dxfId="318">
      <pivotArea dataOnly="0" labelOnly="1" outline="0" offset="IV256" fieldPosition="0">
        <references count="1">
          <reference field="5" count="1" defaultSubtotal="1">
            <x v="2"/>
          </reference>
        </references>
      </pivotArea>
    </format>
    <format dxfId="317">
      <pivotArea dataOnly="0" labelOnly="1" outline="0" offset="IV256" fieldPosition="0">
        <references count="1">
          <reference field="5" count="1" defaultSubtotal="1">
            <x v="3"/>
          </reference>
        </references>
      </pivotArea>
    </format>
    <format dxfId="316">
      <pivotArea dataOnly="0" labelOnly="1" outline="0" offset="IV256" fieldPosition="0">
        <references count="1">
          <reference field="5" count="1" defaultSubtotal="1">
            <x v="4"/>
          </reference>
        </references>
      </pivotArea>
    </format>
    <format dxfId="315">
      <pivotArea dataOnly="0" labelOnly="1" grandRow="1" outline="0" offset="IV256" fieldPosition="0"/>
    </format>
    <format dxfId="314">
      <pivotArea dataOnly="0" labelOnly="1" outline="0" fieldPosition="0">
        <references count="2">
          <reference field="5" count="1" selected="0">
            <x v="0"/>
          </reference>
          <reference field="6" count="8">
            <x v="19"/>
            <x v="22"/>
            <x v="24"/>
            <x v="25"/>
            <x v="31"/>
            <x v="32"/>
            <x v="33"/>
            <x v="37"/>
          </reference>
        </references>
      </pivotArea>
    </format>
    <format dxfId="313">
      <pivotArea dataOnly="0" labelOnly="1" outline="0" fieldPosition="0">
        <references count="2">
          <reference field="5" count="1" selected="0">
            <x v="1"/>
          </reference>
          <reference field="6" count="10">
            <x v="0"/>
            <x v="1"/>
            <x v="6"/>
            <x v="10"/>
            <x v="11"/>
            <x v="14"/>
            <x v="15"/>
            <x v="16"/>
            <x v="17"/>
            <x v="21"/>
          </reference>
        </references>
      </pivotArea>
    </format>
    <format dxfId="312">
      <pivotArea dataOnly="0" labelOnly="1" outline="0" fieldPosition="0">
        <references count="2">
          <reference field="5" count="1" selected="0">
            <x v="2"/>
          </reference>
          <reference field="6" count="11">
            <x v="2"/>
            <x v="5"/>
            <x v="7"/>
            <x v="8"/>
            <x v="23"/>
            <x v="26"/>
            <x v="27"/>
            <x v="28"/>
            <x v="29"/>
            <x v="36"/>
            <x v="38"/>
          </reference>
        </references>
      </pivotArea>
    </format>
    <format dxfId="311">
      <pivotArea dataOnly="0" labelOnly="1" outline="0" fieldPosition="0">
        <references count="2">
          <reference field="5" count="1" selected="0">
            <x v="3"/>
          </reference>
          <reference field="6" count="5">
            <x v="3"/>
            <x v="12"/>
            <x v="13"/>
            <x v="18"/>
            <x v="20"/>
          </reference>
        </references>
      </pivotArea>
    </format>
    <format dxfId="310">
      <pivotArea dataOnly="0" labelOnly="1" outline="0" fieldPosition="0">
        <references count="2">
          <reference field="5" count="1" selected="0">
            <x v="4"/>
          </reference>
          <reference field="6" count="1">
            <x v="30"/>
          </reference>
        </references>
      </pivotArea>
    </format>
    <format dxfId="309">
      <pivotArea dataOnly="0" labelOnly="1" outline="0" fieldPosition="0">
        <references count="2">
          <reference field="5" count="1" selected="0">
            <x v="6"/>
          </reference>
          <reference field="6" count="1">
            <x v="9"/>
          </reference>
        </references>
      </pivotArea>
    </format>
    <format dxfId="30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07">
      <pivotArea outline="0" collapsedLevelsAreSubtotals="1" fieldPosition="0">
        <references count="1">
          <reference field="5" count="1" selected="0" defaultSubtotal="1">
            <x v="0"/>
          </reference>
        </references>
      </pivotArea>
    </format>
    <format dxfId="306">
      <pivotArea dataOnly="0" labelOnly="1" outline="0" fieldPosition="0">
        <references count="1">
          <reference field="5" count="1" defaultSubtotal="1">
            <x v="0"/>
          </reference>
        </references>
      </pivotArea>
    </format>
    <format dxfId="305">
      <pivotArea outline="0" collapsedLevelsAreSubtotals="1" fieldPosition="0">
        <references count="1">
          <reference field="5" count="1" selected="0" defaultSubtotal="1">
            <x v="0"/>
          </reference>
        </references>
      </pivotArea>
    </format>
    <format dxfId="304">
      <pivotArea dataOnly="0" labelOnly="1" outline="0" fieldPosition="0">
        <references count="1">
          <reference field="5" count="1" defaultSubtotal="1">
            <x v="0"/>
          </reference>
        </references>
      </pivotArea>
    </format>
    <format dxfId="303">
      <pivotArea outline="0" collapsedLevelsAreSubtotals="1" fieldPosition="0">
        <references count="1">
          <reference field="5" count="1" selected="0" defaultSubtotal="1">
            <x v="1"/>
          </reference>
        </references>
      </pivotArea>
    </format>
    <format dxfId="302">
      <pivotArea dataOnly="0" labelOnly="1" outline="0" fieldPosition="0">
        <references count="1">
          <reference field="5" count="1" defaultSubtotal="1">
            <x v="1"/>
          </reference>
        </references>
      </pivotArea>
    </format>
    <format dxfId="301">
      <pivotArea outline="0" collapsedLevelsAreSubtotals="1" fieldPosition="0">
        <references count="1">
          <reference field="5" count="1" selected="0" defaultSubtotal="1">
            <x v="1"/>
          </reference>
        </references>
      </pivotArea>
    </format>
    <format dxfId="300">
      <pivotArea dataOnly="0" labelOnly="1" outline="0" fieldPosition="0">
        <references count="1">
          <reference field="5" count="1" defaultSubtotal="1">
            <x v="1"/>
          </reference>
        </references>
      </pivotArea>
    </format>
    <format dxfId="299">
      <pivotArea dataOnly="0" labelOnly="1" outline="0" offset="A256" fieldPosition="0">
        <references count="1">
          <reference field="5" count="1" defaultSubtotal="1">
            <x v="0"/>
          </reference>
        </references>
      </pivotArea>
    </format>
    <format dxfId="298">
      <pivotArea dataOnly="0" labelOnly="1" outline="0" offset="A256" fieldPosition="0">
        <references count="1">
          <reference field="5" count="1" defaultSubtotal="1">
            <x v="1"/>
          </reference>
        </references>
      </pivotArea>
    </format>
    <format dxfId="297">
      <pivotArea outline="0" collapsedLevelsAreSubtotals="1" fieldPosition="0">
        <references count="1">
          <reference field="5" count="1" selected="0" defaultSubtotal="1">
            <x v="2"/>
          </reference>
        </references>
      </pivotArea>
    </format>
    <format dxfId="296">
      <pivotArea dataOnly="0" labelOnly="1" outline="0" fieldPosition="0">
        <references count="1">
          <reference field="5" count="1" defaultSubtotal="1">
            <x v="2"/>
          </reference>
        </references>
      </pivotArea>
    </format>
    <format dxfId="295">
      <pivotArea outline="0" collapsedLevelsAreSubtotals="1" fieldPosition="0">
        <references count="1">
          <reference field="5" count="1" selected="0" defaultSubtotal="1">
            <x v="2"/>
          </reference>
        </references>
      </pivotArea>
    </format>
    <format dxfId="294">
      <pivotArea dataOnly="0" labelOnly="1" outline="0" fieldPosition="0">
        <references count="1">
          <reference field="5" count="1" defaultSubtotal="1">
            <x v="2"/>
          </reference>
        </references>
      </pivotArea>
    </format>
    <format dxfId="293">
      <pivotArea outline="0" collapsedLevelsAreSubtotals="1" fieldPosition="0">
        <references count="1">
          <reference field="5" count="1" selected="0" defaultSubtotal="1">
            <x v="2"/>
          </reference>
        </references>
      </pivotArea>
    </format>
    <format dxfId="292">
      <pivotArea dataOnly="0" labelOnly="1" outline="0" fieldPosition="0">
        <references count="1">
          <reference field="5" count="1" defaultSubtotal="1">
            <x v="2"/>
          </reference>
        </references>
      </pivotArea>
    </format>
    <format dxfId="291">
      <pivotArea outline="0" collapsedLevelsAreSubtotals="1" fieldPosition="0">
        <references count="1">
          <reference field="5" count="1" selected="0" defaultSubtotal="1">
            <x v="3"/>
          </reference>
        </references>
      </pivotArea>
    </format>
    <format dxfId="290">
      <pivotArea dataOnly="0" labelOnly="1" outline="0" fieldPosition="0">
        <references count="1">
          <reference field="5" count="1" defaultSubtotal="1">
            <x v="3"/>
          </reference>
        </references>
      </pivotArea>
    </format>
    <format dxfId="289">
      <pivotArea outline="0" collapsedLevelsAreSubtotals="1" fieldPosition="0">
        <references count="1">
          <reference field="5" count="1" selected="0" defaultSubtotal="1">
            <x v="3"/>
          </reference>
        </references>
      </pivotArea>
    </format>
    <format dxfId="288">
      <pivotArea dataOnly="0" labelOnly="1" outline="0" fieldPosition="0">
        <references count="1">
          <reference field="5" count="1" defaultSubtotal="1">
            <x v="3"/>
          </reference>
        </references>
      </pivotArea>
    </format>
    <format dxfId="287">
      <pivotArea outline="0" collapsedLevelsAreSubtotals="1" fieldPosition="0">
        <references count="1">
          <reference field="5" count="1" selected="0" defaultSubtotal="1">
            <x v="3"/>
          </reference>
        </references>
      </pivotArea>
    </format>
    <format dxfId="286">
      <pivotArea dataOnly="0" labelOnly="1" outline="0" fieldPosition="0">
        <references count="1">
          <reference field="5" count="1" defaultSubtotal="1">
            <x v="3"/>
          </reference>
        </references>
      </pivotArea>
    </format>
    <format dxfId="285">
      <pivotArea outline="0" collapsedLevelsAreSubtotals="1" fieldPosition="0">
        <references count="1">
          <reference field="5" count="1" selected="0" defaultSubtotal="1">
            <x v="4"/>
          </reference>
        </references>
      </pivotArea>
    </format>
    <format dxfId="284">
      <pivotArea dataOnly="0" labelOnly="1" outline="0" fieldPosition="0">
        <references count="1">
          <reference field="5" count="1" defaultSubtotal="1">
            <x v="4"/>
          </reference>
        </references>
      </pivotArea>
    </format>
    <format dxfId="283">
      <pivotArea outline="0" collapsedLevelsAreSubtotals="1" fieldPosition="0">
        <references count="1">
          <reference field="5" count="1" selected="0" defaultSubtotal="1">
            <x v="4"/>
          </reference>
        </references>
      </pivotArea>
    </format>
    <format dxfId="282">
      <pivotArea dataOnly="0" labelOnly="1" outline="0" fieldPosition="0">
        <references count="1">
          <reference field="5" count="1" defaultSubtotal="1">
            <x v="4"/>
          </reference>
        </references>
      </pivotArea>
    </format>
    <format dxfId="281">
      <pivotArea outline="0" collapsedLevelsAreSubtotals="1" fieldPosition="0">
        <references count="1">
          <reference field="5" count="1" selected="0" defaultSubtotal="1">
            <x v="4"/>
          </reference>
        </references>
      </pivotArea>
    </format>
    <format dxfId="280">
      <pivotArea dataOnly="0" labelOnly="1" outline="0" fieldPosition="0">
        <references count="1">
          <reference field="5" count="1" defaultSubtotal="1">
            <x v="4"/>
          </reference>
        </references>
      </pivotArea>
    </format>
    <format dxfId="279">
      <pivotArea outline="0" collapsedLevelsAreSubtotals="1" fieldPosition="0">
        <references count="1">
          <reference field="5" count="1" selected="0" defaultSubtotal="1">
            <x v="6"/>
          </reference>
        </references>
      </pivotArea>
    </format>
    <format dxfId="278">
      <pivotArea dataOnly="0" labelOnly="1" outline="0" fieldPosition="0">
        <references count="1">
          <reference field="5" count="1" defaultSubtotal="1">
            <x v="6"/>
          </reference>
        </references>
      </pivotArea>
    </format>
    <format dxfId="277">
      <pivotArea outline="0" collapsedLevelsAreSubtotals="1" fieldPosition="0">
        <references count="1">
          <reference field="5" count="1" selected="0" defaultSubtotal="1">
            <x v="6"/>
          </reference>
        </references>
      </pivotArea>
    </format>
    <format dxfId="276">
      <pivotArea dataOnly="0" labelOnly="1" outline="0" fieldPosition="0">
        <references count="1">
          <reference field="5" count="1" defaultSubtotal="1">
            <x v="6"/>
          </reference>
        </references>
      </pivotArea>
    </format>
    <format dxfId="275">
      <pivotArea outline="0" collapsedLevelsAreSubtotals="1" fieldPosition="0">
        <references count="1">
          <reference field="5" count="1" selected="0" defaultSubtotal="1">
            <x v="6"/>
          </reference>
        </references>
      </pivotArea>
    </format>
    <format dxfId="274">
      <pivotArea dataOnly="0" labelOnly="1" outline="0" fieldPosition="0">
        <references count="1">
          <reference field="5" count="1" defaultSubtotal="1">
            <x v="6"/>
          </reference>
        </references>
      </pivotArea>
    </format>
    <format dxfId="273">
      <pivotArea grandRow="1" outline="0" collapsedLevelsAreSubtotals="1" fieldPosition="0"/>
    </format>
    <format dxfId="272">
      <pivotArea dataOnly="0" labelOnly="1" grandRow="1" outline="0" fieldPosition="0"/>
    </format>
    <format dxfId="271">
      <pivotArea grandRow="1" outline="0" collapsedLevelsAreSubtotals="1" fieldPosition="0"/>
    </format>
    <format dxfId="270">
      <pivotArea dataOnly="0" labelOnly="1" grandRow="1" outline="0" fieldPosition="0"/>
    </format>
    <format dxfId="269">
      <pivotArea grandRow="1" outline="0" collapsedLevelsAreSubtotals="1" fieldPosition="0"/>
    </format>
    <format dxfId="268">
      <pivotArea dataOnly="0" labelOnly="1" grandRow="1" outline="0" fieldPosition="0"/>
    </format>
    <format dxfId="267">
      <pivotArea field="5" type="button" dataOnly="0" labelOnly="1" outline="0" axis="axisRow" fieldPosition="0"/>
    </format>
    <format dxfId="266">
      <pivotArea dataOnly="0" labelOnly="1" grandRow="1" outline="0" offset="A256" fieldPosition="0"/>
    </format>
    <format dxfId="265">
      <pivotArea field="5" type="button" dataOnly="0" labelOnly="1" outline="0" axis="axisRow" fieldPosition="0"/>
    </format>
    <format dxfId="264">
      <pivotArea field="6" type="button" dataOnly="0" labelOnly="1" outline="0" axis="axisRow" fieldPosition="1"/>
    </format>
    <format dxfId="26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62">
      <pivotArea field="5" type="button" dataOnly="0" labelOnly="1" outline="0" axis="axisRow" fieldPosition="0"/>
    </format>
    <format dxfId="261">
      <pivotArea field="6" type="button" dataOnly="0" labelOnly="1" outline="0" axis="axisRow" fieldPosition="1"/>
    </format>
    <format dxfId="26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5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58">
      <pivotArea field="5" type="button" dataOnly="0" labelOnly="1" outline="0" axis="axisRow" fieldPosition="0"/>
    </format>
    <format dxfId="257">
      <pivotArea field="6" type="button" dataOnly="0" labelOnly="1" outline="0" axis="axisRow" fieldPosition="1"/>
    </format>
    <format dxfId="25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5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5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53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NCIA">
  <location ref="A3:G11" firstHeaderRow="1" firstDataRow="2" firstDataCol="1"/>
  <pivotFields count="44">
    <pivotField showAll="0"/>
    <pivotField showAll="0"/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5" baseItem="3" numFmtId="3"/>
    <dataField name=" COMPROMISO 2020" fld="26" baseField="0" baseItem="0"/>
    <dataField name="Suma de TOTAL PAGOS AL 30 NOVIEMBRE 2020" fld="27" baseField="5" baseItem="3" numFmtId="3"/>
    <dataField name=" SALDO COMPROMISO" fld="28" baseField="5" baseItem="2" numFmtId="3"/>
    <dataField name=" ARRASTRE" fld="42" baseField="0" baseItem="0"/>
  </dataFields>
  <formats count="6">
    <format dxfId="328">
      <pivotArea outline="0" collapsedLevelsAreSubtotals="1" fieldPosition="0"/>
    </format>
    <format dxfId="32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6">
      <pivotArea type="all" dataOnly="0" outline="0" fieldPosition="0"/>
    </format>
    <format dxfId="325">
      <pivotArea outline="0" fieldPosition="0">
        <references count="1">
          <reference field="4294967294" count="1">
            <x v="4"/>
          </reference>
        </references>
      </pivotArea>
    </format>
    <format dxfId="324">
      <pivotArea outline="0" fieldPosition="0">
        <references count="1">
          <reference field="4294967294" count="1">
            <x v="1"/>
          </reference>
        </references>
      </pivotArea>
    </format>
    <format dxfId="323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compact="0" compactData="0" multipleFieldFilters="0" rowHeaderCaption="PROVINCIA">
  <location ref="A44:I87" firstHeaderRow="0" firstDataRow="1" firstDataCol="2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3"/>
        <item x="6"/>
        <item x="2"/>
        <item x="1"/>
        <item x="4"/>
        <item x="5"/>
        <item h="1" x="0"/>
        <item t="default"/>
      </items>
    </pivotField>
    <pivotField axis="axisRow" compact="0" outline="0" showAll="0">
      <items count="40">
        <item x="19"/>
        <item x="10"/>
        <item x="20"/>
        <item x="30"/>
        <item m="1" x="37"/>
        <item x="21"/>
        <item x="11"/>
        <item x="22"/>
        <item x="23"/>
        <item x="36"/>
        <item x="12"/>
        <item x="13"/>
        <item x="31"/>
        <item x="32"/>
        <item x="14"/>
        <item x="15"/>
        <item x="16"/>
        <item x="1"/>
        <item x="9"/>
        <item x="17"/>
        <item x="33"/>
        <item x="29"/>
        <item x="8"/>
        <item x="34"/>
        <item x="18"/>
        <item x="2"/>
        <item x="24"/>
        <item x="3"/>
        <item x="4"/>
        <item x="25"/>
        <item x="26"/>
        <item x="27"/>
        <item x="28"/>
        <item x="35"/>
        <item x="5"/>
        <item x="6"/>
        <item x="7"/>
        <item x="0"/>
        <item m="1" x="38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/>
    <pivotField dataField="1"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/>
  </pivotFields>
  <rowFields count="2">
    <field x="5"/>
    <field x="6"/>
  </rowFields>
  <rowItems count="43">
    <i>
      <x/>
      <x/>
    </i>
    <i r="1">
      <x v="2"/>
    </i>
    <i r="1">
      <x v="5"/>
    </i>
    <i r="1">
      <x v="7"/>
    </i>
    <i r="1">
      <x v="8"/>
    </i>
    <i r="1">
      <x v="21"/>
    </i>
    <i r="1">
      <x v="26"/>
    </i>
    <i r="1">
      <x v="29"/>
    </i>
    <i r="1">
      <x v="30"/>
    </i>
    <i r="1">
      <x v="31"/>
    </i>
    <i r="1">
      <x v="32"/>
    </i>
    <i t="default">
      <x/>
    </i>
    <i>
      <x v="1"/>
      <x v="9"/>
    </i>
    <i t="default">
      <x v="1"/>
    </i>
    <i>
      <x v="2"/>
      <x v="1"/>
    </i>
    <i r="1">
      <x v="6"/>
    </i>
    <i r="1">
      <x v="10"/>
    </i>
    <i r="1">
      <x v="11"/>
    </i>
    <i r="1">
      <x v="14"/>
    </i>
    <i r="1">
      <x v="15"/>
    </i>
    <i r="1">
      <x v="16"/>
    </i>
    <i r="1">
      <x v="18"/>
    </i>
    <i r="1">
      <x v="19"/>
    </i>
    <i r="1">
      <x v="24"/>
    </i>
    <i t="default">
      <x v="2"/>
    </i>
    <i>
      <x v="3"/>
      <x v="17"/>
    </i>
    <i r="1">
      <x v="22"/>
    </i>
    <i r="1">
      <x v="25"/>
    </i>
    <i r="1">
      <x v="27"/>
    </i>
    <i r="1">
      <x v="28"/>
    </i>
    <i r="1">
      <x v="34"/>
    </i>
    <i r="1">
      <x v="35"/>
    </i>
    <i r="1">
      <x v="36"/>
    </i>
    <i t="default">
      <x v="3"/>
    </i>
    <i>
      <x v="4"/>
      <x v="3"/>
    </i>
    <i r="1">
      <x v="12"/>
    </i>
    <i r="1">
      <x v="13"/>
    </i>
    <i r="1">
      <x v="20"/>
    </i>
    <i r="1">
      <x v="23"/>
    </i>
    <i t="default">
      <x v="4"/>
    </i>
    <i>
      <x v="5"/>
      <x v="33"/>
    </i>
    <i t="default">
      <x v="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INICIATIVAS" fld="10" subtotal="count" baseField="0" baseItem="0"/>
    <dataField name="  COSTO" fld="23" baseField="6" baseItem="12" numFmtId="3"/>
    <dataField name=" PAGOS AÑOS ANTERIORES" fld="24" baseField="6" baseItem="7" numFmtId="3"/>
    <dataField name=" COMPROMISO 2020" fld="26" baseField="6" baseItem="21" numFmtId="3"/>
    <dataField name="Suma de TOTAL PAGOS AL 30 NOVIEMBRE 2020" fld="27" baseField="6" baseItem="8" numFmtId="3"/>
    <dataField name=" SALDO COMPROMISO" fld="28" baseField="6" baseItem="21" numFmtId="3"/>
    <dataField name=" ARRASTRE" fld="42" baseField="6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SUBTITULO">
  <location ref="A33:G40" firstHeaderRow="1" firstDataRow="2" firstDataCol="1"/>
  <pivotFields count="44">
    <pivotField axis="axisRow" showAll="0">
      <items count="7">
        <item x="5"/>
        <item x="4"/>
        <item x="3"/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0" baseItem="2" numFmtId="3"/>
    <dataField name=" COMPROMISO 2020" fld="26" baseField="0" baseItem="2"/>
    <dataField name="Suma de TOTAL PAGOS AL 30 NOVIEMBRE 2020" fld="27" baseField="0" baseItem="1" numFmtId="3"/>
    <dataField name=" SALDO COMPROMISO" fld="28" baseField="0" baseItem="3" numFmtId="3"/>
    <dataField name=" ARRASTRE" fld="42" baseField="0" baseItem="2"/>
  </dataFields>
  <formats count="6">
    <format dxfId="334">
      <pivotArea outline="0" collapsedLevelsAreSubtotals="1" fieldPosition="0"/>
    </format>
    <format dxfId="33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32">
      <pivotArea type="all" dataOnly="0" outline="0" fieldPosition="0"/>
    </format>
    <format dxfId="331">
      <pivotArea outline="0" fieldPosition="0">
        <references count="1">
          <reference field="4294967294" count="1">
            <x v="4"/>
          </reference>
        </references>
      </pivotArea>
    </format>
    <format dxfId="330">
      <pivotArea outline="0" fieldPosition="0">
        <references count="1">
          <reference field="4294967294" count="1">
            <x v="1"/>
          </reference>
        </references>
      </pivotArea>
    </format>
    <format dxfId="329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SION">
  <location ref="A16:G29" firstHeaderRow="1" firstDataRow="2" firstDataCol="1"/>
  <pivotFields count="44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defaultSubtotal="0">
      <items count="14">
        <item x="6"/>
        <item x="1"/>
        <item x="11"/>
        <item x="5"/>
        <item x="4"/>
        <item x="2"/>
        <item x="10"/>
        <item x="9"/>
        <item m="1" x="13"/>
        <item x="7"/>
        <item m="1" x="12"/>
        <item h="1" x="0"/>
        <item x="3"/>
        <item x="8"/>
      </items>
    </pivotField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8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2"/>
    </i>
    <i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8" baseItem="6" numFmtId="3"/>
    <dataField name=" COMPROMISO 2020" fld="26" baseField="0" baseItem="0"/>
    <dataField name="Suma de TOTAL PAGOS AL 30 NOVIEMBRE 2020" fld="27" baseField="8" baseItem="2" numFmtId="3"/>
    <dataField name=" SALDO COMPROMISO" fld="28" baseField="8" baseItem="5" numFmtId="3"/>
    <dataField name=" ARRASTRE" fld="42" baseField="0" baseItem="0"/>
  </dataFields>
  <formats count="6">
    <format dxfId="340">
      <pivotArea outline="0" collapsedLevelsAreSubtotals="1" fieldPosition="0"/>
    </format>
    <format dxfId="33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38">
      <pivotArea type="all" dataOnly="0" outline="0" fieldPosition="0"/>
    </format>
    <format dxfId="337">
      <pivotArea outline="0" fieldPosition="0">
        <references count="1">
          <reference field="4294967294" count="1">
            <x v="4"/>
          </reference>
        </references>
      </pivotArea>
    </format>
    <format dxfId="336">
      <pivotArea outline="0" fieldPosition="0">
        <references count="1">
          <reference field="4294967294" count="1">
            <x v="1"/>
          </reference>
        </references>
      </pivotArea>
    </format>
    <format dxfId="335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2" cacheId="3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SION">
  <location ref="A93:G105" firstHeaderRow="0" firstDataRow="1" firstDataCol="1"/>
  <pivotFields count="46">
    <pivotField showAll="0"/>
    <pivotField showAll="0"/>
    <pivotField axis="axisRow" showAll="0">
      <items count="20">
        <item x="7"/>
        <item x="3"/>
        <item x="5"/>
        <item x="2"/>
        <item x="8"/>
        <item x="10"/>
        <item x="4"/>
        <item m="1" x="14"/>
        <item m="1" x="17"/>
        <item x="6"/>
        <item x="11"/>
        <item x="1"/>
        <item h="1" x="0"/>
        <item x="9"/>
        <item m="1" x="12"/>
        <item m="1" x="18"/>
        <item m="1" x="13"/>
        <item m="1" x="15"/>
        <item m="1" x="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dataField="1" showAll="0"/>
    <pivotField dataField="1" showAll="0"/>
    <pivotField showAll="0"/>
    <pivotField dataField="1" showAll="0" defaultSubtotal="0"/>
    <pivotField dataField="1" showAll="0" defaultSubtota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 defaultSubtotal="0"/>
    <pivotField showAll="0" defaultSubtotal="0"/>
    <pivotField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9"/>
    </i>
    <i>
      <x v="10"/>
    </i>
    <i>
      <x v="11"/>
    </i>
    <i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 COSTO" fld="23" baseField="2" baseItem="0" numFmtId="3"/>
    <dataField name=" PAGOS AÑOS ANTERIORES" fld="24" baseField="2" baseItem="0" numFmtId="3"/>
    <dataField name="Suma de COMPROMISO 2020" fld="26" baseField="0" baseItem="0" numFmtId="3"/>
    <dataField name="Suma de TOTAL PAGOS AL 30 NOVIEMBRE 2020" fld="27" baseField="2" baseItem="5" numFmtId="3"/>
    <dataField name=" SALDO COMPROMISO" fld="28" baseField="2" baseItem="0" numFmtId="3"/>
    <dataField name="Suma de ARRASTRE" fld="42" baseField="0" baseItem="0" numFmtId="3"/>
  </dataFields>
  <formats count="11">
    <format dxfId="351">
      <pivotArea collapsedLevelsAreSubtotals="1" fieldPosition="0">
        <references count="2">
          <reference field="4294967294" count="1" selected="0">
            <x v="0"/>
          </reference>
          <reference field="2" count="1">
            <x v="3"/>
          </reference>
        </references>
      </pivotArea>
    </format>
    <format dxfId="350">
      <pivotArea collapsedLevelsAreSubtotals="1" fieldPosition="0">
        <references count="2">
          <reference field="4294967294" count="1" selected="0">
            <x v="0"/>
          </reference>
          <reference field="2" count="1">
            <x v="11"/>
          </reference>
        </references>
      </pivotArea>
    </format>
    <format dxfId="349">
      <pivotArea collapsedLevelsAreSubtotals="1" fieldPosition="0">
        <references count="2">
          <reference field="4294967294" count="1" selected="0">
            <x v="0"/>
          </reference>
          <reference field="2" count="1">
            <x v="9"/>
          </reference>
        </references>
      </pivotArea>
    </format>
    <format dxfId="348">
      <pivotArea collapsedLevelsAreSubtotals="1" fieldPosition="0">
        <references count="2">
          <reference field="4294967294" count="1" selected="0">
            <x v="0"/>
          </reference>
          <reference field="2" count="1">
            <x v="6"/>
          </reference>
        </references>
      </pivotArea>
    </format>
    <format dxfId="347">
      <pivotArea collapsedLevelsAreSubtotals="1" fieldPosition="0">
        <references count="2">
          <reference field="4294967294" count="1" selected="0">
            <x v="0"/>
          </reference>
          <reference field="2" count="1">
            <x v="0"/>
          </reference>
        </references>
      </pivotArea>
    </format>
    <format dxfId="346">
      <pivotArea collapsedLevelsAreSubtotals="1" fieldPosition="0">
        <references count="2">
          <reference field="4294967294" count="1" selected="0">
            <x v="0"/>
          </reference>
          <reference field="2" count="1">
            <x v="1"/>
          </reference>
        </references>
      </pivotArea>
    </format>
    <format dxfId="345">
      <pivotArea collapsedLevelsAreSubtotals="1" fieldPosition="0">
        <references count="2">
          <reference field="4294967294" count="1" selected="0">
            <x v="0"/>
          </reference>
          <reference field="2" count="1">
            <x v="2"/>
          </reference>
        </references>
      </pivotArea>
    </format>
    <format dxfId="344">
      <pivotArea collapsedLevelsAreSubtotals="1" fieldPosition="0">
        <references count="2">
          <reference field="4294967294" count="1" selected="0">
            <x v="0"/>
          </reference>
          <reference field="2" count="1">
            <x v="10"/>
          </reference>
        </references>
      </pivotArea>
    </format>
    <format dxfId="343">
      <pivotArea collapsedLevelsAreSubtotals="1" fieldPosition="0">
        <references count="2">
          <reference field="4294967294" count="1" selected="0">
            <x v="0"/>
          </reference>
          <reference field="2" count="1">
            <x v="5"/>
          </reference>
        </references>
      </pivotArea>
    </format>
    <format dxfId="342">
      <pivotArea collapsedLevelsAreSubtotals="1" fieldPosition="0">
        <references count="2">
          <reference field="4294967294" count="1" selected="0">
            <x v="0"/>
          </reference>
          <reference field="2" count="1">
            <x v="4"/>
          </reference>
        </references>
      </pivotArea>
    </format>
    <format dxfId="341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Dinámica1" cacheId="4" applyNumberFormats="0" applyBorderFormats="0" applyFontFormats="0" applyPatternFormats="0" applyAlignmentFormats="0" applyWidthHeightFormats="1" dataCaption="Valores" updatedVersion="4" minRefreshableVersion="3" useAutoFormatting="1" itemPrintTitles="1" createdVersion="6" indent="0" outline="1" outlineData="1" multipleFieldFilters="0" chartFormat="1">
  <location ref="A4:C9" firstHeaderRow="0" firstDataRow="1" firstDataCol="1" rowPageCount="2" colPageCount="1"/>
  <pivotFields count="12">
    <pivotField showAll="0"/>
    <pivotField axis="axisPage" showAll="0">
      <items count="6">
        <item x="3"/>
        <item x="2"/>
        <item x="1"/>
        <item x="4"/>
        <item x="0"/>
        <item t="default"/>
      </items>
    </pivotField>
    <pivotField axis="axisRow" showAll="0">
      <items count="32">
        <item x="17"/>
        <item x="9"/>
        <item x="18"/>
        <item x="27"/>
        <item x="19"/>
        <item x="10"/>
        <item x="20"/>
        <item x="21"/>
        <item x="11"/>
        <item x="12"/>
        <item x="28"/>
        <item x="29"/>
        <item x="13"/>
        <item x="14"/>
        <item x="15"/>
        <item x="1"/>
        <item x="30"/>
        <item x="8"/>
        <item x="2"/>
        <item x="16"/>
        <item x="22"/>
        <item x="3"/>
        <item x="4"/>
        <item x="23"/>
        <item x="24"/>
        <item x="25"/>
        <item x="26"/>
        <item x="5"/>
        <item x="6"/>
        <item x="7"/>
        <item h="1" x="0"/>
        <item t="default"/>
      </items>
    </pivotField>
    <pivotField showAll="0"/>
    <pivotField showAll="0"/>
    <pivotField axis="axisPage" multipleItemSelectionAllowed="1" showAll="0">
      <items count="73">
        <item x="3"/>
        <item x="4"/>
        <item h="1" x="43"/>
        <item h="1" x="26"/>
        <item h="1" x="45"/>
        <item h="1" x="64"/>
        <item h="1" x="47"/>
        <item h="1" x="28"/>
        <item h="1" x="49"/>
        <item h="1" x="51"/>
        <item h="1" x="30"/>
        <item h="1" x="32"/>
        <item h="1" x="66"/>
        <item h="1" x="68"/>
        <item h="1" x="34"/>
        <item h="1" x="36"/>
        <item h="1" x="38"/>
        <item h="1" x="1"/>
        <item h="1" x="70"/>
        <item h="1" x="24"/>
        <item h="1" x="11"/>
        <item h="1" x="40"/>
        <item h="1" x="53"/>
        <item h="1" x="13"/>
        <item h="1" x="15"/>
        <item h="1" x="55"/>
        <item h="1" x="57"/>
        <item h="1" x="59"/>
        <item h="1" x="61"/>
        <item h="1" x="17"/>
        <item h="1" x="19"/>
        <item h="1" x="21"/>
        <item h="1" x="7"/>
        <item h="1" x="8"/>
        <item h="1" x="2"/>
        <item h="1" x="44"/>
        <item h="1" x="27"/>
        <item h="1" x="46"/>
        <item h="1" x="65"/>
        <item h="1" x="48"/>
        <item h="1" x="29"/>
        <item h="1" x="50"/>
        <item h="1" x="52"/>
        <item h="1" x="31"/>
        <item h="1" x="33"/>
        <item h="1" x="67"/>
        <item h="1" x="69"/>
        <item h="1" x="35"/>
        <item h="1" x="37"/>
        <item h="1" x="39"/>
        <item h="1" x="10"/>
        <item h="1" x="71"/>
        <item h="1" x="25"/>
        <item h="1" x="12"/>
        <item h="1" x="41"/>
        <item h="1" x="54"/>
        <item h="1" x="14"/>
        <item h="1" x="16"/>
        <item h="1" x="56"/>
        <item h="1" x="58"/>
        <item h="1" x="60"/>
        <item h="1" x="62"/>
        <item h="1" x="18"/>
        <item h="1" x="20"/>
        <item h="1" x="22"/>
        <item h="1" x="63"/>
        <item h="1" x="42"/>
        <item h="1" x="23"/>
        <item h="1" x="5"/>
        <item h="1" x="9"/>
        <item h="1" x="6"/>
        <item h="1" x="0"/>
        <item t="default"/>
      </items>
    </pivotField>
    <pivotField showAll="0"/>
    <pivotField showAll="0"/>
    <pivotField showAll="0"/>
    <pivotField showAll="0"/>
    <pivotField dataField="1" showAll="0"/>
    <pivotField dataField="1" showAll="0"/>
  </pivotFields>
  <rowFields count="1">
    <field x="2"/>
  </rowFields>
  <rowItems count="5">
    <i>
      <x v="3"/>
    </i>
    <i>
      <x v="10"/>
    </i>
    <i>
      <x v="11"/>
    </i>
    <i>
      <x v="16"/>
    </i>
    <i t="grand">
      <x/>
    </i>
  </rowItems>
  <colFields count="1">
    <field x="-2"/>
  </colFields>
  <colItems count="2">
    <i>
      <x/>
    </i>
    <i i="1">
      <x v="1"/>
    </i>
  </colItems>
  <pageFields count="2">
    <pageField fld="1" item="3" hier="-1"/>
    <pageField fld="5" hier="-1"/>
  </pageFields>
  <dataFields count="2">
    <dataField name=" MONTO RENDIDO" fld="10" baseField="2" baseItem="0" numFmtId="3"/>
    <dataField name=" SALDO POR RENDIR" fld="11" baseField="2" baseItem="0" numFmtId="3"/>
  </dataField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rinterSettings" Target="../printerSettings/printerSettings14.bin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23.bin"/><Relationship Id="rId1" Type="http://schemas.openxmlformats.org/officeDocument/2006/relationships/pivotTable" Target="../pivotTables/pivotTable7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5"/>
  <sheetViews>
    <sheetView topLeftCell="G33" zoomScale="90" zoomScaleNormal="90" workbookViewId="0">
      <selection activeCell="R55" sqref="R55"/>
    </sheetView>
  </sheetViews>
  <sheetFormatPr baseColWidth="10" defaultRowHeight="15"/>
  <cols>
    <col min="1" max="1" width="17.5703125" hidden="1" customWidth="1"/>
    <col min="2" max="2" width="21.7109375" hidden="1" customWidth="1"/>
    <col min="3" max="3" width="11.7109375" style="218" hidden="1" customWidth="1"/>
    <col min="4" max="4" width="16.5703125" hidden="1" customWidth="1"/>
    <col min="5" max="5" width="25" hidden="1" customWidth="1"/>
    <col min="6" max="6" width="19.140625" hidden="1" customWidth="1"/>
    <col min="7" max="8" width="19.140625" customWidth="1"/>
    <col min="9" max="9" width="8.7109375" customWidth="1"/>
    <col min="10" max="10" width="13.140625" style="225" customWidth="1"/>
    <col min="11" max="11" width="12.5703125" style="225" customWidth="1"/>
    <col min="12" max="12" width="15.7109375" style="225" customWidth="1"/>
  </cols>
  <sheetData>
    <row r="2" spans="1:13" ht="60">
      <c r="A2" s="1053" t="s">
        <v>19</v>
      </c>
      <c r="B2" s="1053" t="s">
        <v>103</v>
      </c>
      <c r="C2" s="1038" t="s">
        <v>1957</v>
      </c>
      <c r="D2" s="1037" t="s">
        <v>1958</v>
      </c>
      <c r="E2" s="1037" t="s">
        <v>1363</v>
      </c>
      <c r="F2" s="1053" t="s">
        <v>23</v>
      </c>
      <c r="G2" s="1055" t="s">
        <v>19</v>
      </c>
      <c r="H2" s="1055" t="s">
        <v>103</v>
      </c>
      <c r="I2" s="1055" t="s">
        <v>1957</v>
      </c>
      <c r="J2" s="1033" t="s">
        <v>1954</v>
      </c>
      <c r="K2" s="1033" t="s">
        <v>1956</v>
      </c>
      <c r="L2" s="1033" t="s">
        <v>1955</v>
      </c>
      <c r="M2" s="1069" t="s">
        <v>21</v>
      </c>
    </row>
    <row r="3" spans="1:13">
      <c r="A3" t="s">
        <v>30</v>
      </c>
      <c r="B3" s="1046" t="s">
        <v>30</v>
      </c>
      <c r="C3" s="1039">
        <v>21</v>
      </c>
      <c r="D3" s="1034">
        <v>42417032654</v>
      </c>
      <c r="E3" s="1034">
        <v>13864577742</v>
      </c>
      <c r="F3" s="1045">
        <v>4143346004</v>
      </c>
      <c r="G3" s="1056" t="s">
        <v>30</v>
      </c>
      <c r="H3" s="1045" t="s">
        <v>30</v>
      </c>
      <c r="I3" s="1045">
        <v>21</v>
      </c>
      <c r="J3" s="1041">
        <v>42417032.653999999</v>
      </c>
      <c r="K3" s="1041">
        <v>13864577.742000001</v>
      </c>
      <c r="L3" s="1041">
        <v>4143346.0040000002</v>
      </c>
      <c r="M3" s="1070">
        <f>L3/L$11</f>
        <v>0.26853956835141285</v>
      </c>
    </row>
    <row r="4" spans="1:13">
      <c r="B4" s="1046" t="s">
        <v>39</v>
      </c>
      <c r="C4" s="1039">
        <v>7</v>
      </c>
      <c r="D4" s="1034">
        <v>2710545359</v>
      </c>
      <c r="E4" s="1034">
        <v>7512000</v>
      </c>
      <c r="F4" s="1045">
        <v>1511511059</v>
      </c>
      <c r="G4" s="1057"/>
      <c r="H4" s="1045" t="s">
        <v>39</v>
      </c>
      <c r="I4" s="1045">
        <v>7</v>
      </c>
      <c r="J4" s="1041">
        <v>2710545.3590000002</v>
      </c>
      <c r="K4" s="1041">
        <v>7512</v>
      </c>
      <c r="L4" s="1041">
        <v>1511511.0589999999</v>
      </c>
      <c r="M4" s="1070">
        <f t="shared" ref="M4:M11" si="0">L4/L$11</f>
        <v>9.7964429461210617E-2</v>
      </c>
    </row>
    <row r="5" spans="1:13">
      <c r="B5" s="1046" t="s">
        <v>40</v>
      </c>
      <c r="C5" s="1039">
        <v>15</v>
      </c>
      <c r="D5" s="1034">
        <v>5201944981</v>
      </c>
      <c r="E5" s="1034">
        <v>955247076</v>
      </c>
      <c r="F5" s="1045">
        <v>1547978437</v>
      </c>
      <c r="G5" s="1057"/>
      <c r="H5" s="1045" t="s">
        <v>40</v>
      </c>
      <c r="I5" s="1045">
        <v>15</v>
      </c>
      <c r="J5" s="1041">
        <v>5201944.9809999997</v>
      </c>
      <c r="K5" s="1041">
        <v>955247.076</v>
      </c>
      <c r="L5" s="1041">
        <v>1547978.4369999999</v>
      </c>
      <c r="M5" s="1070">
        <f t="shared" si="0"/>
        <v>0.10032796220445091</v>
      </c>
    </row>
    <row r="6" spans="1:13">
      <c r="B6" s="1046" t="s">
        <v>41</v>
      </c>
      <c r="C6" s="1039">
        <v>7</v>
      </c>
      <c r="D6" s="1034">
        <v>4107311160</v>
      </c>
      <c r="E6" s="1034">
        <v>3115184988</v>
      </c>
      <c r="F6" s="1045">
        <v>525503055</v>
      </c>
      <c r="G6" s="1057"/>
      <c r="H6" s="1045" t="s">
        <v>41</v>
      </c>
      <c r="I6" s="1045">
        <v>7</v>
      </c>
      <c r="J6" s="1041">
        <v>4107311.16</v>
      </c>
      <c r="K6" s="1041">
        <v>3115184.9879999999</v>
      </c>
      <c r="L6" s="1041">
        <v>525503.05500000005</v>
      </c>
      <c r="M6" s="1070">
        <f t="shared" si="0"/>
        <v>3.4059034273462234E-2</v>
      </c>
    </row>
    <row r="7" spans="1:13">
      <c r="B7" s="1046" t="s">
        <v>42</v>
      </c>
      <c r="C7" s="1039">
        <v>6</v>
      </c>
      <c r="D7" s="1034">
        <v>1947233991</v>
      </c>
      <c r="E7" s="1034">
        <v>913033364</v>
      </c>
      <c r="F7" s="1045">
        <v>937255194</v>
      </c>
      <c r="G7" s="1057"/>
      <c r="H7" s="1045" t="s">
        <v>42</v>
      </c>
      <c r="I7" s="1045">
        <v>6</v>
      </c>
      <c r="J7" s="1041">
        <v>1947233.9909999999</v>
      </c>
      <c r="K7" s="1041">
        <v>913033.36399999994</v>
      </c>
      <c r="L7" s="1041">
        <v>937255.19400000002</v>
      </c>
      <c r="M7" s="1070">
        <f t="shared" si="0"/>
        <v>6.0745615980151609E-2</v>
      </c>
    </row>
    <row r="8" spans="1:13">
      <c r="B8" s="1046" t="s">
        <v>43</v>
      </c>
      <c r="C8" s="1039">
        <v>4</v>
      </c>
      <c r="D8" s="1034">
        <v>6821510960</v>
      </c>
      <c r="E8" s="1034">
        <v>3059398659</v>
      </c>
      <c r="F8" s="1045">
        <v>650209420</v>
      </c>
      <c r="G8" s="1057"/>
      <c r="H8" s="1045" t="s">
        <v>43</v>
      </c>
      <c r="I8" s="1045">
        <v>4</v>
      </c>
      <c r="J8" s="1041">
        <v>6821510.96</v>
      </c>
      <c r="K8" s="1041">
        <v>3059398.659</v>
      </c>
      <c r="L8" s="1041">
        <v>650209.42000000004</v>
      </c>
      <c r="M8" s="1070">
        <f t="shared" si="0"/>
        <v>4.214153411669129E-2</v>
      </c>
    </row>
    <row r="9" spans="1:13">
      <c r="B9" s="1046" t="s">
        <v>44</v>
      </c>
      <c r="C9" s="1039">
        <v>7</v>
      </c>
      <c r="D9" s="1034">
        <v>4266611359</v>
      </c>
      <c r="E9" s="1034">
        <v>144150258</v>
      </c>
      <c r="F9" s="1045">
        <v>697613165</v>
      </c>
      <c r="G9" s="1057"/>
      <c r="H9" s="1045" t="s">
        <v>44</v>
      </c>
      <c r="I9" s="1045">
        <v>7</v>
      </c>
      <c r="J9" s="1041">
        <v>4266611.3590000002</v>
      </c>
      <c r="K9" s="1041">
        <v>144150.258</v>
      </c>
      <c r="L9" s="1041">
        <v>697613.16500000004</v>
      </c>
      <c r="M9" s="1070">
        <f t="shared" si="0"/>
        <v>4.5213877389073336E-2</v>
      </c>
    </row>
    <row r="10" spans="1:13">
      <c r="B10" s="1046" t="s">
        <v>38</v>
      </c>
      <c r="C10" s="1039">
        <v>13</v>
      </c>
      <c r="D10" s="1034">
        <v>32573522567</v>
      </c>
      <c r="E10" s="1034">
        <v>9393959757</v>
      </c>
      <c r="F10" s="1045">
        <v>5415766149</v>
      </c>
      <c r="G10" s="1058"/>
      <c r="H10" s="1045" t="s">
        <v>38</v>
      </c>
      <c r="I10" s="1045">
        <v>13</v>
      </c>
      <c r="J10" s="1041">
        <v>32573522.567000002</v>
      </c>
      <c r="K10" s="1041">
        <v>9393959.7569999993</v>
      </c>
      <c r="L10" s="1041">
        <v>5415766.1490000002</v>
      </c>
      <c r="M10" s="1070">
        <f t="shared" si="0"/>
        <v>0.35100797822354723</v>
      </c>
    </row>
    <row r="11" spans="1:13">
      <c r="A11" s="1048" t="s">
        <v>1372</v>
      </c>
      <c r="B11" s="1048"/>
      <c r="C11" s="1040">
        <v>80</v>
      </c>
      <c r="D11" s="1036">
        <v>100045713031</v>
      </c>
      <c r="E11" s="1036">
        <v>31453063844</v>
      </c>
      <c r="F11" s="1047">
        <v>15429182483</v>
      </c>
      <c r="G11" s="1063" t="s">
        <v>1372</v>
      </c>
      <c r="H11" s="1064"/>
      <c r="I11" s="1065">
        <f>SUM(I3:I10)</f>
        <v>80</v>
      </c>
      <c r="J11" s="1065">
        <f t="shared" ref="J11:L11" si="1">SUM(J3:J10)</f>
        <v>100045713.031</v>
      </c>
      <c r="K11" s="1065">
        <f t="shared" si="1"/>
        <v>31453063.844000004</v>
      </c>
      <c r="L11" s="1067">
        <f t="shared" si="1"/>
        <v>15429182.482999999</v>
      </c>
      <c r="M11" s="1071">
        <f t="shared" si="0"/>
        <v>1</v>
      </c>
    </row>
    <row r="12" spans="1:13">
      <c r="A12" t="s">
        <v>31</v>
      </c>
      <c r="B12" s="1046" t="s">
        <v>52</v>
      </c>
      <c r="C12" s="1039">
        <v>17</v>
      </c>
      <c r="D12" s="1034">
        <v>32877097805</v>
      </c>
      <c r="E12" s="1034">
        <v>9227947042</v>
      </c>
      <c r="F12" s="1045">
        <v>538260550</v>
      </c>
      <c r="G12" s="1059" t="s">
        <v>31</v>
      </c>
      <c r="H12" s="1045" t="s">
        <v>52</v>
      </c>
      <c r="I12" s="1045">
        <v>17</v>
      </c>
      <c r="J12" s="1041">
        <v>32877097.805</v>
      </c>
      <c r="K12" s="1041">
        <v>9227947.0419999994</v>
      </c>
      <c r="L12" s="1041">
        <v>538260.55000000005</v>
      </c>
      <c r="M12" s="1070">
        <f>L12/L$22</f>
        <v>2.8557599625808627E-2</v>
      </c>
    </row>
    <row r="13" spans="1:13">
      <c r="B13" s="1046" t="s">
        <v>46</v>
      </c>
      <c r="C13" s="1039">
        <v>11</v>
      </c>
      <c r="D13" s="1034">
        <v>15495148819</v>
      </c>
      <c r="E13" s="1034">
        <v>1431793263</v>
      </c>
      <c r="F13" s="1045">
        <v>532792390</v>
      </c>
      <c r="G13" s="1060"/>
      <c r="H13" s="1045" t="s">
        <v>46</v>
      </c>
      <c r="I13" s="1045">
        <v>11</v>
      </c>
      <c r="J13" s="1041">
        <v>15495148.819</v>
      </c>
      <c r="K13" s="1041">
        <v>1431793.263</v>
      </c>
      <c r="L13" s="1041">
        <v>532792.39</v>
      </c>
      <c r="M13" s="1070">
        <f t="shared" ref="M13:M22" si="2">L13/L$22</f>
        <v>2.82674845059659E-2</v>
      </c>
    </row>
    <row r="14" spans="1:13">
      <c r="B14" s="1046" t="s">
        <v>47</v>
      </c>
      <c r="C14" s="1039">
        <v>10</v>
      </c>
      <c r="D14" s="1034">
        <v>2382586065</v>
      </c>
      <c r="E14" s="1034">
        <v>2300000</v>
      </c>
      <c r="F14" s="1045">
        <v>763520685</v>
      </c>
      <c r="G14" s="1060"/>
      <c r="H14" s="1045" t="s">
        <v>47</v>
      </c>
      <c r="I14" s="1045">
        <v>10</v>
      </c>
      <c r="J14" s="1041">
        <v>2382586.0649999999</v>
      </c>
      <c r="K14" s="1041">
        <v>2300</v>
      </c>
      <c r="L14" s="1041">
        <v>763520.68500000006</v>
      </c>
      <c r="M14" s="1070">
        <f t="shared" si="2"/>
        <v>4.0508853989491049E-2</v>
      </c>
    </row>
    <row r="15" spans="1:13">
      <c r="B15" s="1046" t="s">
        <v>48</v>
      </c>
      <c r="C15" s="1039">
        <v>11</v>
      </c>
      <c r="D15" s="1034">
        <v>6244149590</v>
      </c>
      <c r="E15" s="1034">
        <v>1469573458</v>
      </c>
      <c r="F15" s="1045">
        <v>692459052</v>
      </c>
      <c r="G15" s="1060"/>
      <c r="H15" s="1045" t="s">
        <v>48</v>
      </c>
      <c r="I15" s="1045">
        <v>11</v>
      </c>
      <c r="J15" s="1041">
        <v>6244149.5899999999</v>
      </c>
      <c r="K15" s="1041">
        <v>1469573.4580000001</v>
      </c>
      <c r="L15" s="1041">
        <v>692459.05200000003</v>
      </c>
      <c r="M15" s="1070">
        <f t="shared" si="2"/>
        <v>3.6738654475575068E-2</v>
      </c>
    </row>
    <row r="16" spans="1:13">
      <c r="B16" s="1046" t="s">
        <v>49</v>
      </c>
      <c r="C16" s="1039">
        <v>11</v>
      </c>
      <c r="D16" s="1034">
        <v>10618275995</v>
      </c>
      <c r="E16" s="1034">
        <v>521109487</v>
      </c>
      <c r="F16" s="1045">
        <v>3056841341</v>
      </c>
      <c r="G16" s="1060"/>
      <c r="H16" s="1045" t="s">
        <v>49</v>
      </c>
      <c r="I16" s="1045">
        <v>11</v>
      </c>
      <c r="J16" s="1041">
        <v>10618275.994999999</v>
      </c>
      <c r="K16" s="1041">
        <v>521109.48700000002</v>
      </c>
      <c r="L16" s="1041">
        <v>3056841.341</v>
      </c>
      <c r="M16" s="1070">
        <f t="shared" si="2"/>
        <v>0.1621817744880206</v>
      </c>
    </row>
    <row r="17" spans="1:13">
      <c r="B17" s="1046" t="s">
        <v>31</v>
      </c>
      <c r="C17" s="1039">
        <v>4</v>
      </c>
      <c r="D17" s="1034">
        <v>4154585543</v>
      </c>
      <c r="E17" s="1034">
        <v>3081361556</v>
      </c>
      <c r="F17" s="1045">
        <v>890614316</v>
      </c>
      <c r="G17" s="1060"/>
      <c r="H17" s="1045" t="s">
        <v>31</v>
      </c>
      <c r="I17" s="1045">
        <v>4</v>
      </c>
      <c r="J17" s="1041">
        <v>4154585.5430000001</v>
      </c>
      <c r="K17" s="1041">
        <v>3081361.5559999999</v>
      </c>
      <c r="L17" s="1041">
        <v>890614.31599999999</v>
      </c>
      <c r="M17" s="1070">
        <f t="shared" si="2"/>
        <v>4.7251850534729703E-2</v>
      </c>
    </row>
    <row r="18" spans="1:13">
      <c r="B18" s="1046" t="s">
        <v>50</v>
      </c>
      <c r="C18" s="1039">
        <v>17</v>
      </c>
      <c r="D18" s="1034">
        <v>5130226840</v>
      </c>
      <c r="E18" s="1034">
        <v>468557253</v>
      </c>
      <c r="F18" s="1045">
        <v>2866322140</v>
      </c>
      <c r="G18" s="1060"/>
      <c r="H18" s="1045" t="s">
        <v>50</v>
      </c>
      <c r="I18" s="1045">
        <v>17</v>
      </c>
      <c r="J18" s="1041">
        <v>5130226.84</v>
      </c>
      <c r="K18" s="1041">
        <v>468557.25300000003</v>
      </c>
      <c r="L18" s="1041">
        <v>2866322.14</v>
      </c>
      <c r="M18" s="1070">
        <f t="shared" si="2"/>
        <v>0.15207371239209522</v>
      </c>
    </row>
    <row r="19" spans="1:13">
      <c r="B19" s="1046" t="s">
        <v>51</v>
      </c>
      <c r="C19" s="1039">
        <v>8</v>
      </c>
      <c r="D19" s="1034">
        <v>1970737417</v>
      </c>
      <c r="E19" s="1034">
        <v>311373193</v>
      </c>
      <c r="F19" s="1045">
        <v>589746678</v>
      </c>
      <c r="G19" s="1060"/>
      <c r="H19" s="1045" t="s">
        <v>51</v>
      </c>
      <c r="I19" s="1045">
        <v>8</v>
      </c>
      <c r="J19" s="1041">
        <v>1970737.4169999999</v>
      </c>
      <c r="K19" s="1041">
        <v>311373.19300000003</v>
      </c>
      <c r="L19" s="1041">
        <v>589746.67799999996</v>
      </c>
      <c r="M19" s="1070">
        <f t="shared" si="2"/>
        <v>3.1289213952192259E-2</v>
      </c>
    </row>
    <row r="20" spans="1:13">
      <c r="B20" s="1046" t="s">
        <v>53</v>
      </c>
      <c r="C20" s="1039">
        <v>14</v>
      </c>
      <c r="D20" s="1034">
        <v>13438489576</v>
      </c>
      <c r="E20" s="1034">
        <v>4214314891</v>
      </c>
      <c r="F20" s="1045">
        <v>2523997844</v>
      </c>
      <c r="G20" s="1060"/>
      <c r="H20" s="1045" t="s">
        <v>53</v>
      </c>
      <c r="I20" s="1045">
        <v>14</v>
      </c>
      <c r="J20" s="1041">
        <v>13438489.575999999</v>
      </c>
      <c r="K20" s="1041">
        <v>4214314.8909999998</v>
      </c>
      <c r="L20" s="1041">
        <v>2523997.844</v>
      </c>
      <c r="M20" s="1070">
        <f t="shared" si="2"/>
        <v>0.13391157848249546</v>
      </c>
    </row>
    <row r="21" spans="1:13">
      <c r="B21" s="1046" t="s">
        <v>45</v>
      </c>
      <c r="C21" s="1039">
        <v>9</v>
      </c>
      <c r="D21" s="1034">
        <v>27938759000</v>
      </c>
      <c r="E21" s="1034">
        <v>7950181696</v>
      </c>
      <c r="F21" s="1045">
        <v>6393687050</v>
      </c>
      <c r="G21" s="1061"/>
      <c r="H21" s="1062" t="s">
        <v>45</v>
      </c>
      <c r="I21" s="1045">
        <v>9</v>
      </c>
      <c r="J21" s="1041">
        <v>27938759</v>
      </c>
      <c r="K21" s="1041">
        <v>7950181.6960000005</v>
      </c>
      <c r="L21" s="1041">
        <v>6393687.0499999998</v>
      </c>
      <c r="M21" s="1070">
        <f t="shared" si="2"/>
        <v>0.33921927755362613</v>
      </c>
    </row>
    <row r="22" spans="1:13">
      <c r="A22" s="1048" t="s">
        <v>1371</v>
      </c>
      <c r="B22" s="1048"/>
      <c r="C22" s="1040">
        <v>112</v>
      </c>
      <c r="D22" s="1036">
        <v>120250056650</v>
      </c>
      <c r="E22" s="1036">
        <v>28678511839</v>
      </c>
      <c r="F22" s="1047">
        <v>18848242046</v>
      </c>
      <c r="G22" s="1063" t="s">
        <v>1371</v>
      </c>
      <c r="H22" s="1064"/>
      <c r="I22" s="1065">
        <f>SUM(I12:I21)</f>
        <v>112</v>
      </c>
      <c r="J22" s="1065">
        <f t="shared" ref="J22:L22" si="3">SUM(J12:J21)</f>
        <v>120250056.65000001</v>
      </c>
      <c r="K22" s="1065">
        <f t="shared" si="3"/>
        <v>28678511.839000002</v>
      </c>
      <c r="L22" s="1067">
        <f t="shared" si="3"/>
        <v>18848242.046</v>
      </c>
      <c r="M22" s="1071">
        <f t="shared" si="2"/>
        <v>1</v>
      </c>
    </row>
    <row r="23" spans="1:13">
      <c r="A23" t="s">
        <v>32</v>
      </c>
      <c r="B23" s="1046" t="s">
        <v>56</v>
      </c>
      <c r="C23" s="1039">
        <v>12</v>
      </c>
      <c r="D23" s="1034">
        <v>8185314247</v>
      </c>
      <c r="E23" s="1034">
        <v>747772307</v>
      </c>
      <c r="F23" s="1045">
        <v>1749795825</v>
      </c>
      <c r="G23" s="1056" t="s">
        <v>32</v>
      </c>
      <c r="H23" s="1045" t="s">
        <v>56</v>
      </c>
      <c r="I23" s="1045">
        <v>12</v>
      </c>
      <c r="J23" s="1041">
        <v>8185314.2470000004</v>
      </c>
      <c r="K23" s="1041">
        <v>747772.30700000003</v>
      </c>
      <c r="L23" s="1041">
        <v>1749795.825</v>
      </c>
      <c r="M23" s="1070">
        <f>L23/L$34</f>
        <v>0.11519870965940029</v>
      </c>
    </row>
    <row r="24" spans="1:13">
      <c r="B24" s="1046" t="s">
        <v>57</v>
      </c>
      <c r="C24" s="1039">
        <v>14</v>
      </c>
      <c r="D24" s="1034">
        <v>6713535116</v>
      </c>
      <c r="E24" s="1034">
        <v>879918242</v>
      </c>
      <c r="F24" s="1045">
        <v>1420783833</v>
      </c>
      <c r="G24" s="1057"/>
      <c r="H24" s="1045" t="s">
        <v>57</v>
      </c>
      <c r="I24" s="1045">
        <v>14</v>
      </c>
      <c r="J24" s="1041">
        <v>6713535.1160000004</v>
      </c>
      <c r="K24" s="1041">
        <v>879918.24199999997</v>
      </c>
      <c r="L24" s="1041">
        <v>1420783.8330000001</v>
      </c>
      <c r="M24" s="1070">
        <f t="shared" ref="M24:M34" si="4">L24/L$34</f>
        <v>9.3538035654266632E-2</v>
      </c>
    </row>
    <row r="25" spans="1:13">
      <c r="B25" s="1046" t="s">
        <v>58</v>
      </c>
      <c r="C25" s="1039">
        <v>6</v>
      </c>
      <c r="D25" s="1034">
        <v>3052582605</v>
      </c>
      <c r="E25" s="1034">
        <v>735635858</v>
      </c>
      <c r="F25" s="1045">
        <v>682453231</v>
      </c>
      <c r="G25" s="1057"/>
      <c r="H25" s="1045" t="s">
        <v>58</v>
      </c>
      <c r="I25" s="1045">
        <v>6</v>
      </c>
      <c r="J25" s="1041">
        <v>3052582.605</v>
      </c>
      <c r="K25" s="1041">
        <v>735635.85800000001</v>
      </c>
      <c r="L25" s="1041">
        <v>682453.23100000003</v>
      </c>
      <c r="M25" s="1070">
        <f t="shared" si="4"/>
        <v>4.4929660072819434E-2</v>
      </c>
    </row>
    <row r="26" spans="1:13">
      <c r="B26" s="1046" t="s">
        <v>59</v>
      </c>
      <c r="C26" s="1039">
        <v>11</v>
      </c>
      <c r="D26" s="1034">
        <v>3349671117</v>
      </c>
      <c r="E26" s="1034">
        <v>722327363</v>
      </c>
      <c r="F26" s="1045">
        <v>605751172</v>
      </c>
      <c r="G26" s="1057"/>
      <c r="H26" s="1045" t="s">
        <v>59</v>
      </c>
      <c r="I26" s="1045">
        <v>11</v>
      </c>
      <c r="J26" s="1041">
        <v>3349671.1170000001</v>
      </c>
      <c r="K26" s="1041">
        <v>722327.36300000001</v>
      </c>
      <c r="L26" s="1041">
        <v>605751.17200000002</v>
      </c>
      <c r="M26" s="1070">
        <f t="shared" si="4"/>
        <v>3.9879940500526373E-2</v>
      </c>
    </row>
    <row r="27" spans="1:13">
      <c r="B27" s="1046" t="s">
        <v>60</v>
      </c>
      <c r="C27" s="1039">
        <v>4</v>
      </c>
      <c r="D27" s="1034">
        <v>4685373936</v>
      </c>
      <c r="E27" s="1034">
        <v>2618173447</v>
      </c>
      <c r="F27" s="1045">
        <v>1117578928</v>
      </c>
      <c r="G27" s="1057"/>
      <c r="H27" s="1045" t="s">
        <v>60</v>
      </c>
      <c r="I27" s="1045">
        <v>4</v>
      </c>
      <c r="J27" s="1041">
        <v>4685373.9359999998</v>
      </c>
      <c r="K27" s="1041">
        <v>2618173.4470000002</v>
      </c>
      <c r="L27" s="1041">
        <v>1117578.9280000001</v>
      </c>
      <c r="M27" s="1070">
        <f t="shared" si="4"/>
        <v>7.3576384517968454E-2</v>
      </c>
    </row>
    <row r="28" spans="1:13">
      <c r="B28" s="1046" t="s">
        <v>61</v>
      </c>
      <c r="C28" s="1039">
        <v>7</v>
      </c>
      <c r="D28" s="1034">
        <v>3662908892</v>
      </c>
      <c r="E28" s="1034">
        <v>1498326510</v>
      </c>
      <c r="F28" s="1045">
        <v>768497211</v>
      </c>
      <c r="G28" s="1057"/>
      <c r="H28" s="1045" t="s">
        <v>61</v>
      </c>
      <c r="I28" s="1045">
        <v>7</v>
      </c>
      <c r="J28" s="1041">
        <v>3662908.892</v>
      </c>
      <c r="K28" s="1041">
        <v>1498326.51</v>
      </c>
      <c r="L28" s="1041">
        <v>768497.21100000001</v>
      </c>
      <c r="M28" s="1070">
        <f t="shared" si="4"/>
        <v>5.0594409827242497E-2</v>
      </c>
    </row>
    <row r="29" spans="1:13">
      <c r="B29" s="1046" t="s">
        <v>62</v>
      </c>
      <c r="C29" s="1039">
        <v>13</v>
      </c>
      <c r="D29" s="1034">
        <v>7008876898</v>
      </c>
      <c r="E29" s="1034">
        <v>455595696</v>
      </c>
      <c r="F29" s="1045">
        <v>2394138647</v>
      </c>
      <c r="G29" s="1057"/>
      <c r="H29" s="1045" t="s">
        <v>62</v>
      </c>
      <c r="I29" s="1045">
        <v>13</v>
      </c>
      <c r="J29" s="1041">
        <v>7008876.898</v>
      </c>
      <c r="K29" s="1041">
        <v>455595.696</v>
      </c>
      <c r="L29" s="1041">
        <v>2394138.6469999999</v>
      </c>
      <c r="M29" s="1070">
        <f t="shared" si="4"/>
        <v>0.1576193513206619</v>
      </c>
    </row>
    <row r="30" spans="1:13">
      <c r="B30" s="1046" t="s">
        <v>63</v>
      </c>
      <c r="C30" s="1039">
        <v>15</v>
      </c>
      <c r="D30" s="1034">
        <v>7462693953</v>
      </c>
      <c r="E30" s="1034">
        <v>5161415680</v>
      </c>
      <c r="F30" s="1045">
        <v>1095688829</v>
      </c>
      <c r="G30" s="1057"/>
      <c r="H30" s="1045" t="s">
        <v>63</v>
      </c>
      <c r="I30" s="1045">
        <v>15</v>
      </c>
      <c r="J30" s="1041">
        <v>7462693.9529999997</v>
      </c>
      <c r="K30" s="1041">
        <v>5161415.68</v>
      </c>
      <c r="L30" s="1041">
        <v>1095688.8289999999</v>
      </c>
      <c r="M30" s="1070">
        <f t="shared" si="4"/>
        <v>7.213523857220272E-2</v>
      </c>
    </row>
    <row r="31" spans="1:13">
      <c r="B31" s="1046" t="s">
        <v>64</v>
      </c>
      <c r="C31" s="1039">
        <v>11</v>
      </c>
      <c r="D31" s="1034">
        <v>1833185514</v>
      </c>
      <c r="E31" s="1034">
        <v>0</v>
      </c>
      <c r="F31" s="1045">
        <v>814450514</v>
      </c>
      <c r="G31" s="1057"/>
      <c r="H31" s="1045" t="s">
        <v>64</v>
      </c>
      <c r="I31" s="1045">
        <v>11</v>
      </c>
      <c r="J31" s="1041">
        <v>1833185.514</v>
      </c>
      <c r="K31" s="1041">
        <v>0</v>
      </c>
      <c r="L31" s="1041">
        <v>814450.51399999997</v>
      </c>
      <c r="M31" s="1070">
        <f t="shared" si="4"/>
        <v>5.3619769206064559E-2</v>
      </c>
    </row>
    <row r="32" spans="1:13">
      <c r="B32" s="1046" t="s">
        <v>55</v>
      </c>
      <c r="C32" s="1039">
        <v>14</v>
      </c>
      <c r="D32" s="1034">
        <v>6682344200</v>
      </c>
      <c r="E32" s="1034">
        <v>2122659030</v>
      </c>
      <c r="F32" s="1045">
        <v>1714818719</v>
      </c>
      <c r="G32" s="1057"/>
      <c r="H32" s="1045" t="s">
        <v>55</v>
      </c>
      <c r="I32" s="1045">
        <v>14</v>
      </c>
      <c r="J32" s="1041">
        <v>6682344.2000000002</v>
      </c>
      <c r="K32" s="1041">
        <v>2122659.0299999998</v>
      </c>
      <c r="L32" s="1041">
        <v>1714818.719</v>
      </c>
      <c r="M32" s="1070">
        <f t="shared" si="4"/>
        <v>0.11289597386517124</v>
      </c>
    </row>
    <row r="33" spans="1:13">
      <c r="B33" s="1046" t="s">
        <v>54</v>
      </c>
      <c r="C33" s="1039">
        <v>9</v>
      </c>
      <c r="D33" s="1034">
        <v>17294459039</v>
      </c>
      <c r="E33" s="1034">
        <v>6146217422</v>
      </c>
      <c r="F33" s="1045">
        <v>2825413095</v>
      </c>
      <c r="G33" s="1058"/>
      <c r="H33" s="1045" t="s">
        <v>54</v>
      </c>
      <c r="I33" s="1045">
        <v>9</v>
      </c>
      <c r="J33" s="1042">
        <v>17294459.039000001</v>
      </c>
      <c r="K33" s="1042">
        <v>6146217.4220000003</v>
      </c>
      <c r="L33" s="1041">
        <v>2825413.0950000002</v>
      </c>
      <c r="M33" s="1070">
        <f t="shared" si="4"/>
        <v>0.18601252680367586</v>
      </c>
    </row>
    <row r="34" spans="1:13">
      <c r="A34" s="1035" t="s">
        <v>1369</v>
      </c>
      <c r="B34" s="1048"/>
      <c r="C34" s="1040">
        <v>116</v>
      </c>
      <c r="D34" s="1036">
        <v>69930945517</v>
      </c>
      <c r="E34" s="1036">
        <v>21088041555</v>
      </c>
      <c r="F34" s="1047">
        <v>15189370004</v>
      </c>
      <c r="G34" s="1063" t="s">
        <v>1369</v>
      </c>
      <c r="H34" s="1064"/>
      <c r="I34" s="1065">
        <f>SUM(I23:I33)</f>
        <v>116</v>
      </c>
      <c r="J34" s="1065">
        <f t="shared" ref="J34:L34" si="5">SUM(J23:J33)</f>
        <v>69930945.517000005</v>
      </c>
      <c r="K34" s="1065">
        <f t="shared" si="5"/>
        <v>21088041.555</v>
      </c>
      <c r="L34" s="1067">
        <f t="shared" si="5"/>
        <v>15189370.004000001</v>
      </c>
      <c r="M34" s="1071">
        <f t="shared" si="4"/>
        <v>1</v>
      </c>
    </row>
    <row r="35" spans="1:13">
      <c r="A35" t="s">
        <v>33</v>
      </c>
      <c r="B35" s="1046" t="s">
        <v>66</v>
      </c>
      <c r="C35" s="1039">
        <v>7</v>
      </c>
      <c r="D35" s="1034">
        <v>16495008732</v>
      </c>
      <c r="E35" s="1034">
        <v>7407000</v>
      </c>
      <c r="F35" s="1045">
        <v>1043801732</v>
      </c>
      <c r="G35" s="1056" t="s">
        <v>33</v>
      </c>
      <c r="H35" s="1045" t="s">
        <v>66</v>
      </c>
      <c r="I35" s="1045">
        <v>7</v>
      </c>
      <c r="J35" s="1043">
        <v>16495008.732000001</v>
      </c>
      <c r="K35" s="1043">
        <v>7407</v>
      </c>
      <c r="L35" s="1041">
        <v>1043801.732</v>
      </c>
      <c r="M35" s="1070">
        <f>L35/L$40</f>
        <v>0.12220745072976015</v>
      </c>
    </row>
    <row r="36" spans="1:13">
      <c r="B36" s="1046" t="s">
        <v>67</v>
      </c>
      <c r="C36" s="1039">
        <v>7</v>
      </c>
      <c r="D36" s="1034">
        <v>9285466221</v>
      </c>
      <c r="E36" s="1034">
        <v>7535059128</v>
      </c>
      <c r="F36" s="1045">
        <v>852970739</v>
      </c>
      <c r="G36" s="1057"/>
      <c r="H36" s="1045" t="s">
        <v>67</v>
      </c>
      <c r="I36" s="1045">
        <v>7</v>
      </c>
      <c r="J36" s="1041">
        <v>9285466.2210000008</v>
      </c>
      <c r="K36" s="1041">
        <v>7535059.1279999996</v>
      </c>
      <c r="L36" s="1041">
        <v>852970.73899999994</v>
      </c>
      <c r="M36" s="1070">
        <f t="shared" ref="M36:M40" si="6">L36/L$40</f>
        <v>9.9865114575484915E-2</v>
      </c>
    </row>
    <row r="37" spans="1:13">
      <c r="B37" s="1046" t="s">
        <v>68</v>
      </c>
      <c r="C37" s="1039">
        <v>12</v>
      </c>
      <c r="D37" s="1034">
        <v>3355080949</v>
      </c>
      <c r="E37" s="1034">
        <v>444757438</v>
      </c>
      <c r="F37" s="1045">
        <v>1333692434</v>
      </c>
      <c r="G37" s="1057"/>
      <c r="H37" s="1045" t="s">
        <v>68</v>
      </c>
      <c r="I37" s="1045">
        <v>12</v>
      </c>
      <c r="J37" s="1041">
        <v>3355080.949</v>
      </c>
      <c r="K37" s="1041">
        <v>444757.43800000002</v>
      </c>
      <c r="L37" s="1041">
        <v>1333692.4339999999</v>
      </c>
      <c r="M37" s="1070">
        <f t="shared" si="6"/>
        <v>0.1561476163719461</v>
      </c>
    </row>
    <row r="38" spans="1:13">
      <c r="B38" s="1046" t="s">
        <v>33</v>
      </c>
      <c r="C38" s="1039">
        <v>8</v>
      </c>
      <c r="D38" s="1034">
        <v>4579877112</v>
      </c>
      <c r="E38" s="1034">
        <v>657416086</v>
      </c>
      <c r="F38" s="1045">
        <v>657813918</v>
      </c>
      <c r="G38" s="1057"/>
      <c r="H38" s="1045" t="s">
        <v>33</v>
      </c>
      <c r="I38" s="1045">
        <v>8</v>
      </c>
      <c r="J38" s="1041">
        <v>4579877.1119999997</v>
      </c>
      <c r="K38" s="1041">
        <v>657416.08600000001</v>
      </c>
      <c r="L38" s="1041">
        <v>657813.91799999995</v>
      </c>
      <c r="M38" s="1070">
        <f t="shared" si="6"/>
        <v>7.7016314026709706E-2</v>
      </c>
    </row>
    <row r="39" spans="1:13">
      <c r="B39" s="1046" t="s">
        <v>65</v>
      </c>
      <c r="C39" s="1039">
        <v>8</v>
      </c>
      <c r="D39" s="1034">
        <v>44810559000</v>
      </c>
      <c r="E39" s="1034">
        <v>1842940626</v>
      </c>
      <c r="F39" s="1045">
        <v>4652949439</v>
      </c>
      <c r="G39" s="1058"/>
      <c r="H39" s="1045" t="s">
        <v>65</v>
      </c>
      <c r="I39" s="1045">
        <v>8</v>
      </c>
      <c r="J39" s="1042">
        <v>44810559</v>
      </c>
      <c r="K39" s="1042">
        <v>1842940.6259999999</v>
      </c>
      <c r="L39" s="1041">
        <v>4652949.4390000002</v>
      </c>
      <c r="M39" s="1070">
        <f t="shared" si="6"/>
        <v>0.5447635042960991</v>
      </c>
    </row>
    <row r="40" spans="1:13">
      <c r="A40" s="1035" t="s">
        <v>1373</v>
      </c>
      <c r="B40" s="1048"/>
      <c r="C40" s="1040">
        <v>42</v>
      </c>
      <c r="D40" s="1036">
        <v>78525992014</v>
      </c>
      <c r="E40" s="1036">
        <v>10487580278</v>
      </c>
      <c r="F40" s="1047">
        <v>8541228262</v>
      </c>
      <c r="G40" s="1063" t="s">
        <v>1373</v>
      </c>
      <c r="H40" s="1064"/>
      <c r="I40" s="1065">
        <f>SUM(I35:I39)</f>
        <v>42</v>
      </c>
      <c r="J40" s="1065">
        <f t="shared" ref="J40:L40" si="7">SUM(J35:J39)</f>
        <v>78525992.013999999</v>
      </c>
      <c r="K40" s="1065">
        <f t="shared" si="7"/>
        <v>10487580.277999999</v>
      </c>
      <c r="L40" s="1067">
        <f t="shared" si="7"/>
        <v>8541228.2620000001</v>
      </c>
      <c r="M40" s="1071">
        <f t="shared" si="6"/>
        <v>1</v>
      </c>
    </row>
    <row r="41" spans="1:13">
      <c r="A41" t="s">
        <v>34</v>
      </c>
      <c r="B41" s="1046" t="s">
        <v>34</v>
      </c>
      <c r="C41" s="1039">
        <v>29</v>
      </c>
      <c r="D41" s="1034">
        <v>37275221093</v>
      </c>
      <c r="E41" s="1034">
        <v>5914276781</v>
      </c>
      <c r="F41" s="1045">
        <v>14211205505</v>
      </c>
      <c r="G41" s="1045" t="s">
        <v>34</v>
      </c>
      <c r="H41" s="1045" t="s">
        <v>34</v>
      </c>
      <c r="I41" s="1045">
        <v>29</v>
      </c>
      <c r="J41" s="1044">
        <v>37275221.093000002</v>
      </c>
      <c r="K41" s="1044">
        <v>5914276.7810000004</v>
      </c>
      <c r="L41" s="1041">
        <v>14211205.505000001</v>
      </c>
      <c r="M41" s="1070">
        <f>L41/L$42</f>
        <v>1</v>
      </c>
    </row>
    <row r="42" spans="1:13">
      <c r="A42" s="1035" t="s">
        <v>1374</v>
      </c>
      <c r="B42" s="1048"/>
      <c r="C42" s="1040">
        <v>29</v>
      </c>
      <c r="D42" s="1036">
        <v>37275221093</v>
      </c>
      <c r="E42" s="1036">
        <v>5914276781</v>
      </c>
      <c r="F42" s="1047">
        <v>14211205505</v>
      </c>
      <c r="G42" s="1063" t="s">
        <v>1374</v>
      </c>
      <c r="H42" s="1064"/>
      <c r="I42" s="1065">
        <f>SUM(I41)</f>
        <v>29</v>
      </c>
      <c r="J42" s="1065">
        <f t="shared" ref="J42:L42" si="8">SUM(J41)</f>
        <v>37275221.093000002</v>
      </c>
      <c r="K42" s="1065">
        <f t="shared" si="8"/>
        <v>5914276.7810000004</v>
      </c>
      <c r="L42" s="1067">
        <f t="shared" si="8"/>
        <v>14211205.505000001</v>
      </c>
      <c r="M42" s="1071">
        <f>L42/L$42</f>
        <v>1</v>
      </c>
    </row>
    <row r="43" spans="1:13">
      <c r="A43" t="s">
        <v>35</v>
      </c>
      <c r="B43" s="1046" t="s">
        <v>35</v>
      </c>
      <c r="C43" s="1039">
        <v>63</v>
      </c>
      <c r="D43" s="1034">
        <v>43997699210</v>
      </c>
      <c r="E43" s="1034">
        <v>12223592199</v>
      </c>
      <c r="F43" s="1045">
        <v>7685519700</v>
      </c>
      <c r="G43" s="1045" t="s">
        <v>35</v>
      </c>
      <c r="H43" s="1045" t="s">
        <v>35</v>
      </c>
      <c r="I43" s="1045">
        <v>63</v>
      </c>
      <c r="J43" s="1044">
        <v>43997699.210000001</v>
      </c>
      <c r="K43" s="1044">
        <v>12223592.198999999</v>
      </c>
      <c r="L43" s="1041">
        <v>7685519.7000000002</v>
      </c>
      <c r="M43" s="1070">
        <f>L43/L$44</f>
        <v>1</v>
      </c>
    </row>
    <row r="44" spans="1:13">
      <c r="A44" s="1035" t="s">
        <v>1370</v>
      </c>
      <c r="B44" s="1048"/>
      <c r="C44" s="1040">
        <v>63</v>
      </c>
      <c r="D44" s="1036">
        <v>43997699210</v>
      </c>
      <c r="E44" s="1036">
        <v>12223592199</v>
      </c>
      <c r="F44" s="1047">
        <v>7685519700</v>
      </c>
      <c r="G44" s="1063" t="s">
        <v>1370</v>
      </c>
      <c r="H44" s="1064"/>
      <c r="I44" s="1065">
        <f>SUM(I43)</f>
        <v>63</v>
      </c>
      <c r="J44" s="1065">
        <f t="shared" ref="J44:L44" si="9">SUM(J43)</f>
        <v>43997699.210000001</v>
      </c>
      <c r="K44" s="1065">
        <f t="shared" si="9"/>
        <v>12223592.198999999</v>
      </c>
      <c r="L44" s="1067">
        <f t="shared" si="9"/>
        <v>7685519.7000000002</v>
      </c>
      <c r="M44" s="1071">
        <f>L44/L$44</f>
        <v>1</v>
      </c>
    </row>
    <row r="45" spans="1:13" ht="15.75">
      <c r="A45" s="1052" t="s">
        <v>36</v>
      </c>
      <c r="B45" s="1051"/>
      <c r="C45" s="1054">
        <v>442</v>
      </c>
      <c r="D45" s="1049">
        <v>450025627515</v>
      </c>
      <c r="E45" s="1049">
        <v>109845066496</v>
      </c>
      <c r="F45" s="1050">
        <v>79904748000</v>
      </c>
      <c r="G45" s="1066" t="s">
        <v>36</v>
      </c>
      <c r="H45" s="1066"/>
      <c r="I45" s="1066">
        <f>I44+I42+I40+I34+I22+I11</f>
        <v>442</v>
      </c>
      <c r="J45" s="1066">
        <f t="shared" ref="J45:L45" si="10">J44+J42+J40+J34+J22+J11</f>
        <v>450025627.51499999</v>
      </c>
      <c r="K45" s="1066">
        <f t="shared" si="10"/>
        <v>109845066.49600002</v>
      </c>
      <c r="L45" s="1068">
        <f t="shared" si="10"/>
        <v>79904748</v>
      </c>
    </row>
    <row r="49" spans="7:9">
      <c r="G49" s="1072" t="s">
        <v>1959</v>
      </c>
      <c r="H49" s="1067">
        <v>15429182.482999999</v>
      </c>
      <c r="I49" s="1071">
        <f>H49/H$55</f>
        <v>0.19309468922923076</v>
      </c>
    </row>
    <row r="50" spans="7:9">
      <c r="G50" s="1072" t="s">
        <v>1960</v>
      </c>
      <c r="H50" s="1067">
        <v>18848242.046</v>
      </c>
      <c r="I50" s="1071">
        <f t="shared" ref="I50:I55" si="11">H50/H$55</f>
        <v>0.23588388071757638</v>
      </c>
    </row>
    <row r="51" spans="7:9">
      <c r="G51" s="1072" t="s">
        <v>1961</v>
      </c>
      <c r="H51" s="1067">
        <v>15189370.004000001</v>
      </c>
      <c r="I51" s="1071">
        <f t="shared" si="11"/>
        <v>0.19009345982794415</v>
      </c>
    </row>
    <row r="52" spans="7:9">
      <c r="G52" s="1072" t="s">
        <v>1962</v>
      </c>
      <c r="H52" s="1067">
        <v>8541228.2620000001</v>
      </c>
      <c r="I52" s="1071">
        <f t="shared" si="11"/>
        <v>0.10689262497893116</v>
      </c>
    </row>
    <row r="53" spans="7:9">
      <c r="G53" s="1072" t="s">
        <v>1963</v>
      </c>
      <c r="H53" s="1067">
        <v>14211205.505000001</v>
      </c>
      <c r="I53" s="1071">
        <f t="shared" si="11"/>
        <v>0.17785182809161729</v>
      </c>
    </row>
    <row r="54" spans="7:9">
      <c r="G54" s="1072" t="s">
        <v>1964</v>
      </c>
      <c r="H54" s="1067">
        <v>7685519.7000000002</v>
      </c>
      <c r="I54" s="1071">
        <f t="shared" si="11"/>
        <v>9.6183517154700249E-2</v>
      </c>
    </row>
    <row r="55" spans="7:9">
      <c r="G55" s="1073" t="s">
        <v>36</v>
      </c>
      <c r="H55" s="1067">
        <f>SUM(H49:H54)</f>
        <v>79904748</v>
      </c>
      <c r="I55" s="1071">
        <f t="shared" si="11"/>
        <v>1</v>
      </c>
    </row>
  </sheetData>
  <mergeCells count="10">
    <mergeCell ref="G40:H40"/>
    <mergeCell ref="G42:H42"/>
    <mergeCell ref="G44:H44"/>
    <mergeCell ref="G3:G10"/>
    <mergeCell ref="G11:H11"/>
    <mergeCell ref="G23:G33"/>
    <mergeCell ref="G35:G39"/>
    <mergeCell ref="G22:H22"/>
    <mergeCell ref="G34:H34"/>
    <mergeCell ref="G12:G21"/>
  </mergeCells>
  <pageMargins left="0.39" right="0.2" top="0.38" bottom="0.47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view="pageBreakPreview" zoomScale="90" zoomScaleNormal="85" zoomScaleSheetLayoutView="90" workbookViewId="0">
      <selection activeCell="O20" sqref="O20"/>
    </sheetView>
  </sheetViews>
  <sheetFormatPr baseColWidth="10" defaultColWidth="11.42578125" defaultRowHeight="15"/>
  <cols>
    <col min="1" max="12" width="11.42578125" style="506"/>
    <col min="13" max="13" width="21.42578125" style="506" customWidth="1"/>
    <col min="14" max="16384" width="11.42578125" style="506"/>
  </cols>
  <sheetData>
    <row r="5" spans="15:18">
      <c r="O5"/>
    </row>
    <row r="7" spans="15:18">
      <c r="O7"/>
    </row>
    <row r="11" spans="15:18">
      <c r="Q11"/>
      <c r="R11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WTT51"/>
  <sheetViews>
    <sheetView view="pageBreakPreview" topLeftCell="A12" zoomScale="80" zoomScaleNormal="100" zoomScaleSheetLayoutView="80" workbookViewId="0">
      <selection activeCell="K46" sqref="K46"/>
    </sheetView>
  </sheetViews>
  <sheetFormatPr baseColWidth="10" defaultColWidth="11.42578125" defaultRowHeight="12.75"/>
  <cols>
    <col min="1" max="1" width="13.7109375" style="388" customWidth="1"/>
    <col min="2" max="2" width="12.85546875" style="388" customWidth="1"/>
    <col min="3" max="3" width="19.140625" style="388" customWidth="1"/>
    <col min="4" max="4" width="18.140625" style="388" customWidth="1"/>
    <col min="5" max="5" width="19.140625" style="388" customWidth="1"/>
    <col min="6" max="6" width="16.42578125" style="388" customWidth="1"/>
    <col min="7" max="7" width="8" style="388" customWidth="1"/>
    <col min="8" max="8" width="3.28515625" style="388" customWidth="1"/>
    <col min="9" max="9" width="14.7109375" style="388" customWidth="1"/>
    <col min="10" max="10" width="11.42578125" style="388"/>
    <col min="11" max="11" width="14.7109375" style="388" customWidth="1"/>
    <col min="12" max="12" width="11.42578125" style="388"/>
    <col min="13" max="13" width="18.28515625" style="388" customWidth="1"/>
    <col min="14" max="206" width="11.42578125" style="388"/>
    <col min="207" max="207" width="1.85546875" style="388" customWidth="1"/>
    <col min="208" max="209" width="2" style="388" customWidth="1"/>
    <col min="210" max="210" width="2.5703125" style="388" customWidth="1"/>
    <col min="211" max="211" width="2.28515625" style="388" customWidth="1"/>
    <col min="212" max="212" width="11.42578125" style="388"/>
    <col min="213" max="213" width="1.85546875" style="388" customWidth="1"/>
    <col min="214" max="214" width="2" style="388" customWidth="1"/>
    <col min="215" max="216" width="11.42578125" style="388" hidden="1" customWidth="1"/>
    <col min="217" max="217" width="2.140625" style="388" customWidth="1"/>
    <col min="218" max="218" width="2.28515625" style="388" customWidth="1"/>
    <col min="219" max="219" width="2" style="388" customWidth="1"/>
    <col min="220" max="220" width="1.7109375" style="388" customWidth="1"/>
    <col min="221" max="462" width="11.42578125" style="388"/>
    <col min="463" max="463" width="1.85546875" style="388" customWidth="1"/>
    <col min="464" max="465" width="2" style="388" customWidth="1"/>
    <col min="466" max="466" width="2.5703125" style="388" customWidth="1"/>
    <col min="467" max="467" width="2.28515625" style="388" customWidth="1"/>
    <col min="468" max="468" width="11.42578125" style="388"/>
    <col min="469" max="469" width="1.85546875" style="388" customWidth="1"/>
    <col min="470" max="470" width="2" style="388" customWidth="1"/>
    <col min="471" max="472" width="11.42578125" style="388" hidden="1" customWidth="1"/>
    <col min="473" max="473" width="2.140625" style="388" customWidth="1"/>
    <col min="474" max="474" width="2.28515625" style="388" customWidth="1"/>
    <col min="475" max="475" width="2" style="388" customWidth="1"/>
    <col min="476" max="476" width="1.7109375" style="388" customWidth="1"/>
    <col min="477" max="718" width="11.42578125" style="388"/>
    <col min="719" max="719" width="1.85546875" style="388" customWidth="1"/>
    <col min="720" max="721" width="2" style="388" customWidth="1"/>
    <col min="722" max="722" width="2.5703125" style="388" customWidth="1"/>
    <col min="723" max="723" width="2.28515625" style="388" customWidth="1"/>
    <col min="724" max="724" width="11.42578125" style="388"/>
    <col min="725" max="725" width="1.85546875" style="388" customWidth="1"/>
    <col min="726" max="726" width="2" style="388" customWidth="1"/>
    <col min="727" max="728" width="11.42578125" style="388" hidden="1" customWidth="1"/>
    <col min="729" max="729" width="2.140625" style="388" customWidth="1"/>
    <col min="730" max="730" width="2.28515625" style="388" customWidth="1"/>
    <col min="731" max="731" width="2" style="388" customWidth="1"/>
    <col min="732" max="732" width="1.7109375" style="388" customWidth="1"/>
    <col min="733" max="974" width="11.42578125" style="388"/>
    <col min="975" max="975" width="1.85546875" style="388" customWidth="1"/>
    <col min="976" max="977" width="2" style="388" customWidth="1"/>
    <col min="978" max="978" width="2.5703125" style="388" customWidth="1"/>
    <col min="979" max="979" width="2.28515625" style="388" customWidth="1"/>
    <col min="980" max="980" width="11.42578125" style="388"/>
    <col min="981" max="981" width="1.85546875" style="388" customWidth="1"/>
    <col min="982" max="982" width="2" style="388" customWidth="1"/>
    <col min="983" max="984" width="11.42578125" style="388" hidden="1" customWidth="1"/>
    <col min="985" max="985" width="2.140625" style="388" customWidth="1"/>
    <col min="986" max="986" width="2.28515625" style="388" customWidth="1"/>
    <col min="987" max="987" width="2" style="388" customWidth="1"/>
    <col min="988" max="988" width="1.7109375" style="388" customWidth="1"/>
    <col min="989" max="1230" width="11.42578125" style="388"/>
    <col min="1231" max="1231" width="1.85546875" style="388" customWidth="1"/>
    <col min="1232" max="1233" width="2" style="388" customWidth="1"/>
    <col min="1234" max="1234" width="2.5703125" style="388" customWidth="1"/>
    <col min="1235" max="1235" width="2.28515625" style="388" customWidth="1"/>
    <col min="1236" max="1236" width="11.42578125" style="388"/>
    <col min="1237" max="1237" width="1.85546875" style="388" customWidth="1"/>
    <col min="1238" max="1238" width="2" style="388" customWidth="1"/>
    <col min="1239" max="1240" width="11.42578125" style="388" hidden="1" customWidth="1"/>
    <col min="1241" max="1241" width="2.140625" style="388" customWidth="1"/>
    <col min="1242" max="1242" width="2.28515625" style="388" customWidth="1"/>
    <col min="1243" max="1243" width="2" style="388" customWidth="1"/>
    <col min="1244" max="1244" width="1.7109375" style="388" customWidth="1"/>
    <col min="1245" max="1486" width="11.42578125" style="388"/>
    <col min="1487" max="1487" width="1.85546875" style="388" customWidth="1"/>
    <col min="1488" max="1489" width="2" style="388" customWidth="1"/>
    <col min="1490" max="1490" width="2.5703125" style="388" customWidth="1"/>
    <col min="1491" max="1491" width="2.28515625" style="388" customWidth="1"/>
    <col min="1492" max="1492" width="11.42578125" style="388"/>
    <col min="1493" max="1493" width="1.85546875" style="388" customWidth="1"/>
    <col min="1494" max="1494" width="2" style="388" customWidth="1"/>
    <col min="1495" max="1496" width="11.42578125" style="388" hidden="1" customWidth="1"/>
    <col min="1497" max="1497" width="2.140625" style="388" customWidth="1"/>
    <col min="1498" max="1498" width="2.28515625" style="388" customWidth="1"/>
    <col min="1499" max="1499" width="2" style="388" customWidth="1"/>
    <col min="1500" max="1500" width="1.7109375" style="388" customWidth="1"/>
    <col min="1501" max="1742" width="11.42578125" style="388"/>
    <col min="1743" max="1743" width="1.85546875" style="388" customWidth="1"/>
    <col min="1744" max="1745" width="2" style="388" customWidth="1"/>
    <col min="1746" max="1746" width="2.5703125" style="388" customWidth="1"/>
    <col min="1747" max="1747" width="2.28515625" style="388" customWidth="1"/>
    <col min="1748" max="1748" width="11.42578125" style="388"/>
    <col min="1749" max="1749" width="1.85546875" style="388" customWidth="1"/>
    <col min="1750" max="1750" width="2" style="388" customWidth="1"/>
    <col min="1751" max="1752" width="11.42578125" style="388" hidden="1" customWidth="1"/>
    <col min="1753" max="1753" width="2.140625" style="388" customWidth="1"/>
    <col min="1754" max="1754" width="2.28515625" style="388" customWidth="1"/>
    <col min="1755" max="1755" width="2" style="388" customWidth="1"/>
    <col min="1756" max="1756" width="1.7109375" style="388" customWidth="1"/>
    <col min="1757" max="1998" width="11.42578125" style="388"/>
    <col min="1999" max="1999" width="1.85546875" style="388" customWidth="1"/>
    <col min="2000" max="2001" width="2" style="388" customWidth="1"/>
    <col min="2002" max="2002" width="2.5703125" style="388" customWidth="1"/>
    <col min="2003" max="2003" width="2.28515625" style="388" customWidth="1"/>
    <col min="2004" max="2004" width="11.42578125" style="388"/>
    <col min="2005" max="2005" width="1.85546875" style="388" customWidth="1"/>
    <col min="2006" max="2006" width="2" style="388" customWidth="1"/>
    <col min="2007" max="2008" width="11.42578125" style="388" hidden="1" customWidth="1"/>
    <col min="2009" max="2009" width="2.140625" style="388" customWidth="1"/>
    <col min="2010" max="2010" width="2.28515625" style="388" customWidth="1"/>
    <col min="2011" max="2011" width="2" style="388" customWidth="1"/>
    <col min="2012" max="2012" width="1.7109375" style="388" customWidth="1"/>
    <col min="2013" max="2254" width="11.42578125" style="388"/>
    <col min="2255" max="2255" width="1.85546875" style="388" customWidth="1"/>
    <col min="2256" max="2257" width="2" style="388" customWidth="1"/>
    <col min="2258" max="2258" width="2.5703125" style="388" customWidth="1"/>
    <col min="2259" max="2259" width="2.28515625" style="388" customWidth="1"/>
    <col min="2260" max="2260" width="11.42578125" style="388"/>
    <col min="2261" max="2261" width="1.85546875" style="388" customWidth="1"/>
    <col min="2262" max="2262" width="2" style="388" customWidth="1"/>
    <col min="2263" max="2264" width="11.42578125" style="388" hidden="1" customWidth="1"/>
    <col min="2265" max="2265" width="2.140625" style="388" customWidth="1"/>
    <col min="2266" max="2266" width="2.28515625" style="388" customWidth="1"/>
    <col min="2267" max="2267" width="2" style="388" customWidth="1"/>
    <col min="2268" max="2268" width="1.7109375" style="388" customWidth="1"/>
    <col min="2269" max="2510" width="11.42578125" style="388"/>
    <col min="2511" max="2511" width="1.85546875" style="388" customWidth="1"/>
    <col min="2512" max="2513" width="2" style="388" customWidth="1"/>
    <col min="2514" max="2514" width="2.5703125" style="388" customWidth="1"/>
    <col min="2515" max="2515" width="2.28515625" style="388" customWidth="1"/>
    <col min="2516" max="2516" width="11.42578125" style="388"/>
    <col min="2517" max="2517" width="1.85546875" style="388" customWidth="1"/>
    <col min="2518" max="2518" width="2" style="388" customWidth="1"/>
    <col min="2519" max="2520" width="11.42578125" style="388" hidden="1" customWidth="1"/>
    <col min="2521" max="2521" width="2.140625" style="388" customWidth="1"/>
    <col min="2522" max="2522" width="2.28515625" style="388" customWidth="1"/>
    <col min="2523" max="2523" width="2" style="388" customWidth="1"/>
    <col min="2524" max="2524" width="1.7109375" style="388" customWidth="1"/>
    <col min="2525" max="2766" width="11.42578125" style="388"/>
    <col min="2767" max="2767" width="1.85546875" style="388" customWidth="1"/>
    <col min="2768" max="2769" width="2" style="388" customWidth="1"/>
    <col min="2770" max="2770" width="2.5703125" style="388" customWidth="1"/>
    <col min="2771" max="2771" width="2.28515625" style="388" customWidth="1"/>
    <col min="2772" max="2772" width="11.42578125" style="388"/>
    <col min="2773" max="2773" width="1.85546875" style="388" customWidth="1"/>
    <col min="2774" max="2774" width="2" style="388" customWidth="1"/>
    <col min="2775" max="2776" width="11.42578125" style="388" hidden="1" customWidth="1"/>
    <col min="2777" max="2777" width="2.140625" style="388" customWidth="1"/>
    <col min="2778" max="2778" width="2.28515625" style="388" customWidth="1"/>
    <col min="2779" max="2779" width="2" style="388" customWidth="1"/>
    <col min="2780" max="2780" width="1.7109375" style="388" customWidth="1"/>
    <col min="2781" max="3022" width="11.42578125" style="388"/>
    <col min="3023" max="3023" width="1.85546875" style="388" customWidth="1"/>
    <col min="3024" max="3025" width="2" style="388" customWidth="1"/>
    <col min="3026" max="3026" width="2.5703125" style="388" customWidth="1"/>
    <col min="3027" max="3027" width="2.28515625" style="388" customWidth="1"/>
    <col min="3028" max="3028" width="11.42578125" style="388"/>
    <col min="3029" max="3029" width="1.85546875" style="388" customWidth="1"/>
    <col min="3030" max="3030" width="2" style="388" customWidth="1"/>
    <col min="3031" max="3032" width="11.42578125" style="388" hidden="1" customWidth="1"/>
    <col min="3033" max="3033" width="2.140625" style="388" customWidth="1"/>
    <col min="3034" max="3034" width="2.28515625" style="388" customWidth="1"/>
    <col min="3035" max="3035" width="2" style="388" customWidth="1"/>
    <col min="3036" max="3036" width="1.7109375" style="388" customWidth="1"/>
    <col min="3037" max="3278" width="11.42578125" style="388"/>
    <col min="3279" max="3279" width="1.85546875" style="388" customWidth="1"/>
    <col min="3280" max="3281" width="2" style="388" customWidth="1"/>
    <col min="3282" max="3282" width="2.5703125" style="388" customWidth="1"/>
    <col min="3283" max="3283" width="2.28515625" style="388" customWidth="1"/>
    <col min="3284" max="3284" width="11.42578125" style="388"/>
    <col min="3285" max="3285" width="1.85546875" style="388" customWidth="1"/>
    <col min="3286" max="3286" width="2" style="388" customWidth="1"/>
    <col min="3287" max="3288" width="11.42578125" style="388" hidden="1" customWidth="1"/>
    <col min="3289" max="3289" width="2.140625" style="388" customWidth="1"/>
    <col min="3290" max="3290" width="2.28515625" style="388" customWidth="1"/>
    <col min="3291" max="3291" width="2" style="388" customWidth="1"/>
    <col min="3292" max="3292" width="1.7109375" style="388" customWidth="1"/>
    <col min="3293" max="3534" width="11.42578125" style="388"/>
    <col min="3535" max="3535" width="1.85546875" style="388" customWidth="1"/>
    <col min="3536" max="3537" width="2" style="388" customWidth="1"/>
    <col min="3538" max="3538" width="2.5703125" style="388" customWidth="1"/>
    <col min="3539" max="3539" width="2.28515625" style="388" customWidth="1"/>
    <col min="3540" max="3540" width="11.42578125" style="388"/>
    <col min="3541" max="3541" width="1.85546875" style="388" customWidth="1"/>
    <col min="3542" max="3542" width="2" style="388" customWidth="1"/>
    <col min="3543" max="3544" width="11.42578125" style="388" hidden="1" customWidth="1"/>
    <col min="3545" max="3545" width="2.140625" style="388" customWidth="1"/>
    <col min="3546" max="3546" width="2.28515625" style="388" customWidth="1"/>
    <col min="3547" max="3547" width="2" style="388" customWidth="1"/>
    <col min="3548" max="3548" width="1.7109375" style="388" customWidth="1"/>
    <col min="3549" max="3790" width="11.42578125" style="388"/>
    <col min="3791" max="3791" width="1.85546875" style="388" customWidth="1"/>
    <col min="3792" max="3793" width="2" style="388" customWidth="1"/>
    <col min="3794" max="3794" width="2.5703125" style="388" customWidth="1"/>
    <col min="3795" max="3795" width="2.28515625" style="388" customWidth="1"/>
    <col min="3796" max="3796" width="11.42578125" style="388"/>
    <col min="3797" max="3797" width="1.85546875" style="388" customWidth="1"/>
    <col min="3798" max="3798" width="2" style="388" customWidth="1"/>
    <col min="3799" max="3800" width="11.42578125" style="388" hidden="1" customWidth="1"/>
    <col min="3801" max="3801" width="2.140625" style="388" customWidth="1"/>
    <col min="3802" max="3802" width="2.28515625" style="388" customWidth="1"/>
    <col min="3803" max="3803" width="2" style="388" customWidth="1"/>
    <col min="3804" max="3804" width="1.7109375" style="388" customWidth="1"/>
    <col min="3805" max="4046" width="11.42578125" style="388"/>
    <col min="4047" max="4047" width="1.85546875" style="388" customWidth="1"/>
    <col min="4048" max="4049" width="2" style="388" customWidth="1"/>
    <col min="4050" max="4050" width="2.5703125" style="388" customWidth="1"/>
    <col min="4051" max="4051" width="2.28515625" style="388" customWidth="1"/>
    <col min="4052" max="4052" width="11.42578125" style="388"/>
    <col min="4053" max="4053" width="1.85546875" style="388" customWidth="1"/>
    <col min="4054" max="4054" width="2" style="388" customWidth="1"/>
    <col min="4055" max="4056" width="11.42578125" style="388" hidden="1" customWidth="1"/>
    <col min="4057" max="4057" width="2.140625" style="388" customWidth="1"/>
    <col min="4058" max="4058" width="2.28515625" style="388" customWidth="1"/>
    <col min="4059" max="4059" width="2" style="388" customWidth="1"/>
    <col min="4060" max="4060" width="1.7109375" style="388" customWidth="1"/>
    <col min="4061" max="4302" width="11.42578125" style="388"/>
    <col min="4303" max="4303" width="1.85546875" style="388" customWidth="1"/>
    <col min="4304" max="4305" width="2" style="388" customWidth="1"/>
    <col min="4306" max="4306" width="2.5703125" style="388" customWidth="1"/>
    <col min="4307" max="4307" width="2.28515625" style="388" customWidth="1"/>
    <col min="4308" max="4308" width="11.42578125" style="388"/>
    <col min="4309" max="4309" width="1.85546875" style="388" customWidth="1"/>
    <col min="4310" max="4310" width="2" style="388" customWidth="1"/>
    <col min="4311" max="4312" width="11.42578125" style="388" hidden="1" customWidth="1"/>
    <col min="4313" max="4313" width="2.140625" style="388" customWidth="1"/>
    <col min="4314" max="4314" width="2.28515625" style="388" customWidth="1"/>
    <col min="4315" max="4315" width="2" style="388" customWidth="1"/>
    <col min="4316" max="4316" width="1.7109375" style="388" customWidth="1"/>
    <col min="4317" max="4558" width="11.42578125" style="388"/>
    <col min="4559" max="4559" width="1.85546875" style="388" customWidth="1"/>
    <col min="4560" max="4561" width="2" style="388" customWidth="1"/>
    <col min="4562" max="4562" width="2.5703125" style="388" customWidth="1"/>
    <col min="4563" max="4563" width="2.28515625" style="388" customWidth="1"/>
    <col min="4564" max="4564" width="11.42578125" style="388"/>
    <col min="4565" max="4565" width="1.85546875" style="388" customWidth="1"/>
    <col min="4566" max="4566" width="2" style="388" customWidth="1"/>
    <col min="4567" max="4568" width="11.42578125" style="388" hidden="1" customWidth="1"/>
    <col min="4569" max="4569" width="2.140625" style="388" customWidth="1"/>
    <col min="4570" max="4570" width="2.28515625" style="388" customWidth="1"/>
    <col min="4571" max="4571" width="2" style="388" customWidth="1"/>
    <col min="4572" max="4572" width="1.7109375" style="388" customWidth="1"/>
    <col min="4573" max="4814" width="11.42578125" style="388"/>
    <col min="4815" max="4815" width="1.85546875" style="388" customWidth="1"/>
    <col min="4816" max="4817" width="2" style="388" customWidth="1"/>
    <col min="4818" max="4818" width="2.5703125" style="388" customWidth="1"/>
    <col min="4819" max="4819" width="2.28515625" style="388" customWidth="1"/>
    <col min="4820" max="4820" width="11.42578125" style="388"/>
    <col min="4821" max="4821" width="1.85546875" style="388" customWidth="1"/>
    <col min="4822" max="4822" width="2" style="388" customWidth="1"/>
    <col min="4823" max="4824" width="11.42578125" style="388" hidden="1" customWidth="1"/>
    <col min="4825" max="4825" width="2.140625" style="388" customWidth="1"/>
    <col min="4826" max="4826" width="2.28515625" style="388" customWidth="1"/>
    <col min="4827" max="4827" width="2" style="388" customWidth="1"/>
    <col min="4828" max="4828" width="1.7109375" style="388" customWidth="1"/>
    <col min="4829" max="5070" width="11.42578125" style="388"/>
    <col min="5071" max="5071" width="1.85546875" style="388" customWidth="1"/>
    <col min="5072" max="5073" width="2" style="388" customWidth="1"/>
    <col min="5074" max="5074" width="2.5703125" style="388" customWidth="1"/>
    <col min="5075" max="5075" width="2.28515625" style="388" customWidth="1"/>
    <col min="5076" max="5076" width="11.42578125" style="388"/>
    <col min="5077" max="5077" width="1.85546875" style="388" customWidth="1"/>
    <col min="5078" max="5078" width="2" style="388" customWidth="1"/>
    <col min="5079" max="5080" width="11.42578125" style="388" hidden="1" customWidth="1"/>
    <col min="5081" max="5081" width="2.140625" style="388" customWidth="1"/>
    <col min="5082" max="5082" width="2.28515625" style="388" customWidth="1"/>
    <col min="5083" max="5083" width="2" style="388" customWidth="1"/>
    <col min="5084" max="5084" width="1.7109375" style="388" customWidth="1"/>
    <col min="5085" max="5326" width="11.42578125" style="388"/>
    <col min="5327" max="5327" width="1.85546875" style="388" customWidth="1"/>
    <col min="5328" max="5329" width="2" style="388" customWidth="1"/>
    <col min="5330" max="5330" width="2.5703125" style="388" customWidth="1"/>
    <col min="5331" max="5331" width="2.28515625" style="388" customWidth="1"/>
    <col min="5332" max="5332" width="11.42578125" style="388"/>
    <col min="5333" max="5333" width="1.85546875" style="388" customWidth="1"/>
    <col min="5334" max="5334" width="2" style="388" customWidth="1"/>
    <col min="5335" max="5336" width="11.42578125" style="388" hidden="1" customWidth="1"/>
    <col min="5337" max="5337" width="2.140625" style="388" customWidth="1"/>
    <col min="5338" max="5338" width="2.28515625" style="388" customWidth="1"/>
    <col min="5339" max="5339" width="2" style="388" customWidth="1"/>
    <col min="5340" max="5340" width="1.7109375" style="388" customWidth="1"/>
    <col min="5341" max="5582" width="11.42578125" style="388"/>
    <col min="5583" max="5583" width="1.85546875" style="388" customWidth="1"/>
    <col min="5584" max="5585" width="2" style="388" customWidth="1"/>
    <col min="5586" max="5586" width="2.5703125" style="388" customWidth="1"/>
    <col min="5587" max="5587" width="2.28515625" style="388" customWidth="1"/>
    <col min="5588" max="5588" width="11.42578125" style="388"/>
    <col min="5589" max="5589" width="1.85546875" style="388" customWidth="1"/>
    <col min="5590" max="5590" width="2" style="388" customWidth="1"/>
    <col min="5591" max="5592" width="11.42578125" style="388" hidden="1" customWidth="1"/>
    <col min="5593" max="5593" width="2.140625" style="388" customWidth="1"/>
    <col min="5594" max="5594" width="2.28515625" style="388" customWidth="1"/>
    <col min="5595" max="5595" width="2" style="388" customWidth="1"/>
    <col min="5596" max="5596" width="1.7109375" style="388" customWidth="1"/>
    <col min="5597" max="5838" width="11.42578125" style="388"/>
    <col min="5839" max="5839" width="1.85546875" style="388" customWidth="1"/>
    <col min="5840" max="5841" width="2" style="388" customWidth="1"/>
    <col min="5842" max="5842" width="2.5703125" style="388" customWidth="1"/>
    <col min="5843" max="5843" width="2.28515625" style="388" customWidth="1"/>
    <col min="5844" max="5844" width="11.42578125" style="388"/>
    <col min="5845" max="5845" width="1.85546875" style="388" customWidth="1"/>
    <col min="5846" max="5846" width="2" style="388" customWidth="1"/>
    <col min="5847" max="5848" width="11.42578125" style="388" hidden="1" customWidth="1"/>
    <col min="5849" max="5849" width="2.140625" style="388" customWidth="1"/>
    <col min="5850" max="5850" width="2.28515625" style="388" customWidth="1"/>
    <col min="5851" max="5851" width="2" style="388" customWidth="1"/>
    <col min="5852" max="5852" width="1.7109375" style="388" customWidth="1"/>
    <col min="5853" max="6094" width="11.42578125" style="388"/>
    <col min="6095" max="6095" width="1.85546875" style="388" customWidth="1"/>
    <col min="6096" max="6097" width="2" style="388" customWidth="1"/>
    <col min="6098" max="6098" width="2.5703125" style="388" customWidth="1"/>
    <col min="6099" max="6099" width="2.28515625" style="388" customWidth="1"/>
    <col min="6100" max="6100" width="11.42578125" style="388"/>
    <col min="6101" max="6101" width="1.85546875" style="388" customWidth="1"/>
    <col min="6102" max="6102" width="2" style="388" customWidth="1"/>
    <col min="6103" max="6104" width="11.42578125" style="388" hidden="1" customWidth="1"/>
    <col min="6105" max="6105" width="2.140625" style="388" customWidth="1"/>
    <col min="6106" max="6106" width="2.28515625" style="388" customWidth="1"/>
    <col min="6107" max="6107" width="2" style="388" customWidth="1"/>
    <col min="6108" max="6108" width="1.7109375" style="388" customWidth="1"/>
    <col min="6109" max="6350" width="11.42578125" style="388"/>
    <col min="6351" max="6351" width="1.85546875" style="388" customWidth="1"/>
    <col min="6352" max="6353" width="2" style="388" customWidth="1"/>
    <col min="6354" max="6354" width="2.5703125" style="388" customWidth="1"/>
    <col min="6355" max="6355" width="2.28515625" style="388" customWidth="1"/>
    <col min="6356" max="6356" width="11.42578125" style="388"/>
    <col min="6357" max="6357" width="1.85546875" style="388" customWidth="1"/>
    <col min="6358" max="6358" width="2" style="388" customWidth="1"/>
    <col min="6359" max="6360" width="11.42578125" style="388" hidden="1" customWidth="1"/>
    <col min="6361" max="6361" width="2.140625" style="388" customWidth="1"/>
    <col min="6362" max="6362" width="2.28515625" style="388" customWidth="1"/>
    <col min="6363" max="6363" width="2" style="388" customWidth="1"/>
    <col min="6364" max="6364" width="1.7109375" style="388" customWidth="1"/>
    <col min="6365" max="6606" width="11.42578125" style="388"/>
    <col min="6607" max="6607" width="1.85546875" style="388" customWidth="1"/>
    <col min="6608" max="6609" width="2" style="388" customWidth="1"/>
    <col min="6610" max="6610" width="2.5703125" style="388" customWidth="1"/>
    <col min="6611" max="6611" width="2.28515625" style="388" customWidth="1"/>
    <col min="6612" max="6612" width="11.42578125" style="388"/>
    <col min="6613" max="6613" width="1.85546875" style="388" customWidth="1"/>
    <col min="6614" max="6614" width="2" style="388" customWidth="1"/>
    <col min="6615" max="6616" width="11.42578125" style="388" hidden="1" customWidth="1"/>
    <col min="6617" max="6617" width="2.140625" style="388" customWidth="1"/>
    <col min="6618" max="6618" width="2.28515625" style="388" customWidth="1"/>
    <col min="6619" max="6619" width="2" style="388" customWidth="1"/>
    <col min="6620" max="6620" width="1.7109375" style="388" customWidth="1"/>
    <col min="6621" max="6862" width="11.42578125" style="388"/>
    <col min="6863" max="6863" width="1.85546875" style="388" customWidth="1"/>
    <col min="6864" max="6865" width="2" style="388" customWidth="1"/>
    <col min="6866" max="6866" width="2.5703125" style="388" customWidth="1"/>
    <col min="6867" max="6867" width="2.28515625" style="388" customWidth="1"/>
    <col min="6868" max="6868" width="11.42578125" style="388"/>
    <col min="6869" max="6869" width="1.85546875" style="388" customWidth="1"/>
    <col min="6870" max="6870" width="2" style="388" customWidth="1"/>
    <col min="6871" max="6872" width="11.42578125" style="388" hidden="1" customWidth="1"/>
    <col min="6873" max="6873" width="2.140625" style="388" customWidth="1"/>
    <col min="6874" max="6874" width="2.28515625" style="388" customWidth="1"/>
    <col min="6875" max="6875" width="2" style="388" customWidth="1"/>
    <col min="6876" max="6876" width="1.7109375" style="388" customWidth="1"/>
    <col min="6877" max="7118" width="11.42578125" style="388"/>
    <col min="7119" max="7119" width="1.85546875" style="388" customWidth="1"/>
    <col min="7120" max="7121" width="2" style="388" customWidth="1"/>
    <col min="7122" max="7122" width="2.5703125" style="388" customWidth="1"/>
    <col min="7123" max="7123" width="2.28515625" style="388" customWidth="1"/>
    <col min="7124" max="7124" width="11.42578125" style="388"/>
    <col min="7125" max="7125" width="1.85546875" style="388" customWidth="1"/>
    <col min="7126" max="7126" width="2" style="388" customWidth="1"/>
    <col min="7127" max="7128" width="11.42578125" style="388" hidden="1" customWidth="1"/>
    <col min="7129" max="7129" width="2.140625" style="388" customWidth="1"/>
    <col min="7130" max="7130" width="2.28515625" style="388" customWidth="1"/>
    <col min="7131" max="7131" width="2" style="388" customWidth="1"/>
    <col min="7132" max="7132" width="1.7109375" style="388" customWidth="1"/>
    <col min="7133" max="7374" width="11.42578125" style="388"/>
    <col min="7375" max="7375" width="1.85546875" style="388" customWidth="1"/>
    <col min="7376" max="7377" width="2" style="388" customWidth="1"/>
    <col min="7378" max="7378" width="2.5703125" style="388" customWidth="1"/>
    <col min="7379" max="7379" width="2.28515625" style="388" customWidth="1"/>
    <col min="7380" max="7380" width="11.42578125" style="388"/>
    <col min="7381" max="7381" width="1.85546875" style="388" customWidth="1"/>
    <col min="7382" max="7382" width="2" style="388" customWidth="1"/>
    <col min="7383" max="7384" width="11.42578125" style="388" hidden="1" customWidth="1"/>
    <col min="7385" max="7385" width="2.140625" style="388" customWidth="1"/>
    <col min="7386" max="7386" width="2.28515625" style="388" customWidth="1"/>
    <col min="7387" max="7387" width="2" style="388" customWidth="1"/>
    <col min="7388" max="7388" width="1.7109375" style="388" customWidth="1"/>
    <col min="7389" max="7630" width="11.42578125" style="388"/>
    <col min="7631" max="7631" width="1.85546875" style="388" customWidth="1"/>
    <col min="7632" max="7633" width="2" style="388" customWidth="1"/>
    <col min="7634" max="7634" width="2.5703125" style="388" customWidth="1"/>
    <col min="7635" max="7635" width="2.28515625" style="388" customWidth="1"/>
    <col min="7636" max="7636" width="11.42578125" style="388"/>
    <col min="7637" max="7637" width="1.85546875" style="388" customWidth="1"/>
    <col min="7638" max="7638" width="2" style="388" customWidth="1"/>
    <col min="7639" max="7640" width="11.42578125" style="388" hidden="1" customWidth="1"/>
    <col min="7641" max="7641" width="2.140625" style="388" customWidth="1"/>
    <col min="7642" max="7642" width="2.28515625" style="388" customWidth="1"/>
    <col min="7643" max="7643" width="2" style="388" customWidth="1"/>
    <col min="7644" max="7644" width="1.7109375" style="388" customWidth="1"/>
    <col min="7645" max="7886" width="11.42578125" style="388"/>
    <col min="7887" max="7887" width="1.85546875" style="388" customWidth="1"/>
    <col min="7888" max="7889" width="2" style="388" customWidth="1"/>
    <col min="7890" max="7890" width="2.5703125" style="388" customWidth="1"/>
    <col min="7891" max="7891" width="2.28515625" style="388" customWidth="1"/>
    <col min="7892" max="7892" width="11.42578125" style="388"/>
    <col min="7893" max="7893" width="1.85546875" style="388" customWidth="1"/>
    <col min="7894" max="7894" width="2" style="388" customWidth="1"/>
    <col min="7895" max="7896" width="11.42578125" style="388" hidden="1" customWidth="1"/>
    <col min="7897" max="7897" width="2.140625" style="388" customWidth="1"/>
    <col min="7898" max="7898" width="2.28515625" style="388" customWidth="1"/>
    <col min="7899" max="7899" width="2" style="388" customWidth="1"/>
    <col min="7900" max="7900" width="1.7109375" style="388" customWidth="1"/>
    <col min="7901" max="8142" width="11.42578125" style="388"/>
    <col min="8143" max="8143" width="1.85546875" style="388" customWidth="1"/>
    <col min="8144" max="8145" width="2" style="388" customWidth="1"/>
    <col min="8146" max="8146" width="2.5703125" style="388" customWidth="1"/>
    <col min="8147" max="8147" width="2.28515625" style="388" customWidth="1"/>
    <col min="8148" max="8148" width="11.42578125" style="388"/>
    <col min="8149" max="8149" width="1.85546875" style="388" customWidth="1"/>
    <col min="8150" max="8150" width="2" style="388" customWidth="1"/>
    <col min="8151" max="8152" width="11.42578125" style="388" hidden="1" customWidth="1"/>
    <col min="8153" max="8153" width="2.140625" style="388" customWidth="1"/>
    <col min="8154" max="8154" width="2.28515625" style="388" customWidth="1"/>
    <col min="8155" max="8155" width="2" style="388" customWidth="1"/>
    <col min="8156" max="8156" width="1.7109375" style="388" customWidth="1"/>
    <col min="8157" max="8398" width="11.42578125" style="388"/>
    <col min="8399" max="8399" width="1.85546875" style="388" customWidth="1"/>
    <col min="8400" max="8401" width="2" style="388" customWidth="1"/>
    <col min="8402" max="8402" width="2.5703125" style="388" customWidth="1"/>
    <col min="8403" max="8403" width="2.28515625" style="388" customWidth="1"/>
    <col min="8404" max="8404" width="11.42578125" style="388"/>
    <col min="8405" max="8405" width="1.85546875" style="388" customWidth="1"/>
    <col min="8406" max="8406" width="2" style="388" customWidth="1"/>
    <col min="8407" max="8408" width="11.42578125" style="388" hidden="1" customWidth="1"/>
    <col min="8409" max="8409" width="2.140625" style="388" customWidth="1"/>
    <col min="8410" max="8410" width="2.28515625" style="388" customWidth="1"/>
    <col min="8411" max="8411" width="2" style="388" customWidth="1"/>
    <col min="8412" max="8412" width="1.7109375" style="388" customWidth="1"/>
    <col min="8413" max="8654" width="11.42578125" style="388"/>
    <col min="8655" max="8655" width="1.85546875" style="388" customWidth="1"/>
    <col min="8656" max="8657" width="2" style="388" customWidth="1"/>
    <col min="8658" max="8658" width="2.5703125" style="388" customWidth="1"/>
    <col min="8659" max="8659" width="2.28515625" style="388" customWidth="1"/>
    <col min="8660" max="8660" width="11.42578125" style="388"/>
    <col min="8661" max="8661" width="1.85546875" style="388" customWidth="1"/>
    <col min="8662" max="8662" width="2" style="388" customWidth="1"/>
    <col min="8663" max="8664" width="11.42578125" style="388" hidden="1" customWidth="1"/>
    <col min="8665" max="8665" width="2.140625" style="388" customWidth="1"/>
    <col min="8666" max="8666" width="2.28515625" style="388" customWidth="1"/>
    <col min="8667" max="8667" width="2" style="388" customWidth="1"/>
    <col min="8668" max="8668" width="1.7109375" style="388" customWidth="1"/>
    <col min="8669" max="8910" width="11.42578125" style="388"/>
    <col min="8911" max="8911" width="1.85546875" style="388" customWidth="1"/>
    <col min="8912" max="8913" width="2" style="388" customWidth="1"/>
    <col min="8914" max="8914" width="2.5703125" style="388" customWidth="1"/>
    <col min="8915" max="8915" width="2.28515625" style="388" customWidth="1"/>
    <col min="8916" max="8916" width="11.42578125" style="388"/>
    <col min="8917" max="8917" width="1.85546875" style="388" customWidth="1"/>
    <col min="8918" max="8918" width="2" style="388" customWidth="1"/>
    <col min="8919" max="8920" width="11.42578125" style="388" hidden="1" customWidth="1"/>
    <col min="8921" max="8921" width="2.140625" style="388" customWidth="1"/>
    <col min="8922" max="8922" width="2.28515625" style="388" customWidth="1"/>
    <col min="8923" max="8923" width="2" style="388" customWidth="1"/>
    <col min="8924" max="8924" width="1.7109375" style="388" customWidth="1"/>
    <col min="8925" max="9166" width="11.42578125" style="388"/>
    <col min="9167" max="9167" width="1.85546875" style="388" customWidth="1"/>
    <col min="9168" max="9169" width="2" style="388" customWidth="1"/>
    <col min="9170" max="9170" width="2.5703125" style="388" customWidth="1"/>
    <col min="9171" max="9171" width="2.28515625" style="388" customWidth="1"/>
    <col min="9172" max="9172" width="11.42578125" style="388"/>
    <col min="9173" max="9173" width="1.85546875" style="388" customWidth="1"/>
    <col min="9174" max="9174" width="2" style="388" customWidth="1"/>
    <col min="9175" max="9176" width="11.42578125" style="388" hidden="1" customWidth="1"/>
    <col min="9177" max="9177" width="2.140625" style="388" customWidth="1"/>
    <col min="9178" max="9178" width="2.28515625" style="388" customWidth="1"/>
    <col min="9179" max="9179" width="2" style="388" customWidth="1"/>
    <col min="9180" max="9180" width="1.7109375" style="388" customWidth="1"/>
    <col min="9181" max="9422" width="11.42578125" style="388"/>
    <col min="9423" max="9423" width="1.85546875" style="388" customWidth="1"/>
    <col min="9424" max="9425" width="2" style="388" customWidth="1"/>
    <col min="9426" max="9426" width="2.5703125" style="388" customWidth="1"/>
    <col min="9427" max="9427" width="2.28515625" style="388" customWidth="1"/>
    <col min="9428" max="9428" width="11.42578125" style="388"/>
    <col min="9429" max="9429" width="1.85546875" style="388" customWidth="1"/>
    <col min="9430" max="9430" width="2" style="388" customWidth="1"/>
    <col min="9431" max="9432" width="11.42578125" style="388" hidden="1" customWidth="1"/>
    <col min="9433" max="9433" width="2.140625" style="388" customWidth="1"/>
    <col min="9434" max="9434" width="2.28515625" style="388" customWidth="1"/>
    <col min="9435" max="9435" width="2" style="388" customWidth="1"/>
    <col min="9436" max="9436" width="1.7109375" style="388" customWidth="1"/>
    <col min="9437" max="9678" width="11.42578125" style="388"/>
    <col min="9679" max="9679" width="1.85546875" style="388" customWidth="1"/>
    <col min="9680" max="9681" width="2" style="388" customWidth="1"/>
    <col min="9682" max="9682" width="2.5703125" style="388" customWidth="1"/>
    <col min="9683" max="9683" width="2.28515625" style="388" customWidth="1"/>
    <col min="9684" max="9684" width="11.42578125" style="388"/>
    <col min="9685" max="9685" width="1.85546875" style="388" customWidth="1"/>
    <col min="9686" max="9686" width="2" style="388" customWidth="1"/>
    <col min="9687" max="9688" width="11.42578125" style="388" hidden="1" customWidth="1"/>
    <col min="9689" max="9689" width="2.140625" style="388" customWidth="1"/>
    <col min="9690" max="9690" width="2.28515625" style="388" customWidth="1"/>
    <col min="9691" max="9691" width="2" style="388" customWidth="1"/>
    <col min="9692" max="9692" width="1.7109375" style="388" customWidth="1"/>
    <col min="9693" max="9934" width="11.42578125" style="388"/>
    <col min="9935" max="9935" width="1.85546875" style="388" customWidth="1"/>
    <col min="9936" max="9937" width="2" style="388" customWidth="1"/>
    <col min="9938" max="9938" width="2.5703125" style="388" customWidth="1"/>
    <col min="9939" max="9939" width="2.28515625" style="388" customWidth="1"/>
    <col min="9940" max="9940" width="11.42578125" style="388"/>
    <col min="9941" max="9941" width="1.85546875" style="388" customWidth="1"/>
    <col min="9942" max="9942" width="2" style="388" customWidth="1"/>
    <col min="9943" max="9944" width="11.42578125" style="388" hidden="1" customWidth="1"/>
    <col min="9945" max="9945" width="2.140625" style="388" customWidth="1"/>
    <col min="9946" max="9946" width="2.28515625" style="388" customWidth="1"/>
    <col min="9947" max="9947" width="2" style="388" customWidth="1"/>
    <col min="9948" max="9948" width="1.7109375" style="388" customWidth="1"/>
    <col min="9949" max="10190" width="11.42578125" style="388"/>
    <col min="10191" max="10191" width="1.85546875" style="388" customWidth="1"/>
    <col min="10192" max="10193" width="2" style="388" customWidth="1"/>
    <col min="10194" max="10194" width="2.5703125" style="388" customWidth="1"/>
    <col min="10195" max="10195" width="2.28515625" style="388" customWidth="1"/>
    <col min="10196" max="10196" width="11.42578125" style="388"/>
    <col min="10197" max="10197" width="1.85546875" style="388" customWidth="1"/>
    <col min="10198" max="10198" width="2" style="388" customWidth="1"/>
    <col min="10199" max="10200" width="11.42578125" style="388" hidden="1" customWidth="1"/>
    <col min="10201" max="10201" width="2.140625" style="388" customWidth="1"/>
    <col min="10202" max="10202" width="2.28515625" style="388" customWidth="1"/>
    <col min="10203" max="10203" width="2" style="388" customWidth="1"/>
    <col min="10204" max="10204" width="1.7109375" style="388" customWidth="1"/>
    <col min="10205" max="10446" width="11.42578125" style="388"/>
    <col min="10447" max="10447" width="1.85546875" style="388" customWidth="1"/>
    <col min="10448" max="10449" width="2" style="388" customWidth="1"/>
    <col min="10450" max="10450" width="2.5703125" style="388" customWidth="1"/>
    <col min="10451" max="10451" width="2.28515625" style="388" customWidth="1"/>
    <col min="10452" max="10452" width="11.42578125" style="388"/>
    <col min="10453" max="10453" width="1.85546875" style="388" customWidth="1"/>
    <col min="10454" max="10454" width="2" style="388" customWidth="1"/>
    <col min="10455" max="10456" width="11.42578125" style="388" hidden="1" customWidth="1"/>
    <col min="10457" max="10457" width="2.140625" style="388" customWidth="1"/>
    <col min="10458" max="10458" width="2.28515625" style="388" customWidth="1"/>
    <col min="10459" max="10459" width="2" style="388" customWidth="1"/>
    <col min="10460" max="10460" width="1.7109375" style="388" customWidth="1"/>
    <col min="10461" max="10702" width="11.42578125" style="388"/>
    <col min="10703" max="10703" width="1.85546875" style="388" customWidth="1"/>
    <col min="10704" max="10705" width="2" style="388" customWidth="1"/>
    <col min="10706" max="10706" width="2.5703125" style="388" customWidth="1"/>
    <col min="10707" max="10707" width="2.28515625" style="388" customWidth="1"/>
    <col min="10708" max="10708" width="11.42578125" style="388"/>
    <col min="10709" max="10709" width="1.85546875" style="388" customWidth="1"/>
    <col min="10710" max="10710" width="2" style="388" customWidth="1"/>
    <col min="10711" max="10712" width="11.42578125" style="388" hidden="1" customWidth="1"/>
    <col min="10713" max="10713" width="2.140625" style="388" customWidth="1"/>
    <col min="10714" max="10714" width="2.28515625" style="388" customWidth="1"/>
    <col min="10715" max="10715" width="2" style="388" customWidth="1"/>
    <col min="10716" max="10716" width="1.7109375" style="388" customWidth="1"/>
    <col min="10717" max="10958" width="11.42578125" style="388"/>
    <col min="10959" max="10959" width="1.85546875" style="388" customWidth="1"/>
    <col min="10960" max="10961" width="2" style="388" customWidth="1"/>
    <col min="10962" max="10962" width="2.5703125" style="388" customWidth="1"/>
    <col min="10963" max="10963" width="2.28515625" style="388" customWidth="1"/>
    <col min="10964" max="10964" width="11.42578125" style="388"/>
    <col min="10965" max="10965" width="1.85546875" style="388" customWidth="1"/>
    <col min="10966" max="10966" width="2" style="388" customWidth="1"/>
    <col min="10967" max="10968" width="11.42578125" style="388" hidden="1" customWidth="1"/>
    <col min="10969" max="10969" width="2.140625" style="388" customWidth="1"/>
    <col min="10970" max="10970" width="2.28515625" style="388" customWidth="1"/>
    <col min="10971" max="10971" width="2" style="388" customWidth="1"/>
    <col min="10972" max="10972" width="1.7109375" style="388" customWidth="1"/>
    <col min="10973" max="11214" width="11.42578125" style="388"/>
    <col min="11215" max="11215" width="1.85546875" style="388" customWidth="1"/>
    <col min="11216" max="11217" width="2" style="388" customWidth="1"/>
    <col min="11218" max="11218" width="2.5703125" style="388" customWidth="1"/>
    <col min="11219" max="11219" width="2.28515625" style="388" customWidth="1"/>
    <col min="11220" max="11220" width="11.42578125" style="388"/>
    <col min="11221" max="11221" width="1.85546875" style="388" customWidth="1"/>
    <col min="11222" max="11222" width="2" style="388" customWidth="1"/>
    <col min="11223" max="11224" width="11.42578125" style="388" hidden="1" customWidth="1"/>
    <col min="11225" max="11225" width="2.140625" style="388" customWidth="1"/>
    <col min="11226" max="11226" width="2.28515625" style="388" customWidth="1"/>
    <col min="11227" max="11227" width="2" style="388" customWidth="1"/>
    <col min="11228" max="11228" width="1.7109375" style="388" customWidth="1"/>
    <col min="11229" max="11470" width="11.42578125" style="388"/>
    <col min="11471" max="11471" width="1.85546875" style="388" customWidth="1"/>
    <col min="11472" max="11473" width="2" style="388" customWidth="1"/>
    <col min="11474" max="11474" width="2.5703125" style="388" customWidth="1"/>
    <col min="11475" max="11475" width="2.28515625" style="388" customWidth="1"/>
    <col min="11476" max="11476" width="11.42578125" style="388"/>
    <col min="11477" max="11477" width="1.85546875" style="388" customWidth="1"/>
    <col min="11478" max="11478" width="2" style="388" customWidth="1"/>
    <col min="11479" max="11480" width="11.42578125" style="388" hidden="1" customWidth="1"/>
    <col min="11481" max="11481" width="2.140625" style="388" customWidth="1"/>
    <col min="11482" max="11482" width="2.28515625" style="388" customWidth="1"/>
    <col min="11483" max="11483" width="2" style="388" customWidth="1"/>
    <col min="11484" max="11484" width="1.7109375" style="388" customWidth="1"/>
    <col min="11485" max="11726" width="11.42578125" style="388"/>
    <col min="11727" max="11727" width="1.85546875" style="388" customWidth="1"/>
    <col min="11728" max="11729" width="2" style="388" customWidth="1"/>
    <col min="11730" max="11730" width="2.5703125" style="388" customWidth="1"/>
    <col min="11731" max="11731" width="2.28515625" style="388" customWidth="1"/>
    <col min="11732" max="11732" width="11.42578125" style="388"/>
    <col min="11733" max="11733" width="1.85546875" style="388" customWidth="1"/>
    <col min="11734" max="11734" width="2" style="388" customWidth="1"/>
    <col min="11735" max="11736" width="11.42578125" style="388" hidden="1" customWidth="1"/>
    <col min="11737" max="11737" width="2.140625" style="388" customWidth="1"/>
    <col min="11738" max="11738" width="2.28515625" style="388" customWidth="1"/>
    <col min="11739" max="11739" width="2" style="388" customWidth="1"/>
    <col min="11740" max="11740" width="1.7109375" style="388" customWidth="1"/>
    <col min="11741" max="11982" width="11.42578125" style="388"/>
    <col min="11983" max="11983" width="1.85546875" style="388" customWidth="1"/>
    <col min="11984" max="11985" width="2" style="388" customWidth="1"/>
    <col min="11986" max="11986" width="2.5703125" style="388" customWidth="1"/>
    <col min="11987" max="11987" width="2.28515625" style="388" customWidth="1"/>
    <col min="11988" max="11988" width="11.42578125" style="388"/>
    <col min="11989" max="11989" width="1.85546875" style="388" customWidth="1"/>
    <col min="11990" max="11990" width="2" style="388" customWidth="1"/>
    <col min="11991" max="11992" width="11.42578125" style="388" hidden="1" customWidth="1"/>
    <col min="11993" max="11993" width="2.140625" style="388" customWidth="1"/>
    <col min="11994" max="11994" width="2.28515625" style="388" customWidth="1"/>
    <col min="11995" max="11995" width="2" style="388" customWidth="1"/>
    <col min="11996" max="11996" width="1.7109375" style="388" customWidth="1"/>
    <col min="11997" max="12238" width="11.42578125" style="388"/>
    <col min="12239" max="12239" width="1.85546875" style="388" customWidth="1"/>
    <col min="12240" max="12241" width="2" style="388" customWidth="1"/>
    <col min="12242" max="12242" width="2.5703125" style="388" customWidth="1"/>
    <col min="12243" max="12243" width="2.28515625" style="388" customWidth="1"/>
    <col min="12244" max="12244" width="11.42578125" style="388"/>
    <col min="12245" max="12245" width="1.85546875" style="388" customWidth="1"/>
    <col min="12246" max="12246" width="2" style="388" customWidth="1"/>
    <col min="12247" max="12248" width="11.42578125" style="388" hidden="1" customWidth="1"/>
    <col min="12249" max="12249" width="2.140625" style="388" customWidth="1"/>
    <col min="12250" max="12250" width="2.28515625" style="388" customWidth="1"/>
    <col min="12251" max="12251" width="2" style="388" customWidth="1"/>
    <col min="12252" max="12252" width="1.7109375" style="388" customWidth="1"/>
    <col min="12253" max="12494" width="11.42578125" style="388"/>
    <col min="12495" max="12495" width="1.85546875" style="388" customWidth="1"/>
    <col min="12496" max="12497" width="2" style="388" customWidth="1"/>
    <col min="12498" max="12498" width="2.5703125" style="388" customWidth="1"/>
    <col min="12499" max="12499" width="2.28515625" style="388" customWidth="1"/>
    <col min="12500" max="12500" width="11.42578125" style="388"/>
    <col min="12501" max="12501" width="1.85546875" style="388" customWidth="1"/>
    <col min="12502" max="12502" width="2" style="388" customWidth="1"/>
    <col min="12503" max="12504" width="11.42578125" style="388" hidden="1" customWidth="1"/>
    <col min="12505" max="12505" width="2.140625" style="388" customWidth="1"/>
    <col min="12506" max="12506" width="2.28515625" style="388" customWidth="1"/>
    <col min="12507" max="12507" width="2" style="388" customWidth="1"/>
    <col min="12508" max="12508" width="1.7109375" style="388" customWidth="1"/>
    <col min="12509" max="12750" width="11.42578125" style="388"/>
    <col min="12751" max="12751" width="1.85546875" style="388" customWidth="1"/>
    <col min="12752" max="12753" width="2" style="388" customWidth="1"/>
    <col min="12754" max="12754" width="2.5703125" style="388" customWidth="1"/>
    <col min="12755" max="12755" width="2.28515625" style="388" customWidth="1"/>
    <col min="12756" max="12756" width="11.42578125" style="388"/>
    <col min="12757" max="12757" width="1.85546875" style="388" customWidth="1"/>
    <col min="12758" max="12758" width="2" style="388" customWidth="1"/>
    <col min="12759" max="12760" width="11.42578125" style="388" hidden="1" customWidth="1"/>
    <col min="12761" max="12761" width="2.140625" style="388" customWidth="1"/>
    <col min="12762" max="12762" width="2.28515625" style="388" customWidth="1"/>
    <col min="12763" max="12763" width="2" style="388" customWidth="1"/>
    <col min="12764" max="12764" width="1.7109375" style="388" customWidth="1"/>
    <col min="12765" max="13006" width="11.42578125" style="388"/>
    <col min="13007" max="13007" width="1.85546875" style="388" customWidth="1"/>
    <col min="13008" max="13009" width="2" style="388" customWidth="1"/>
    <col min="13010" max="13010" width="2.5703125" style="388" customWidth="1"/>
    <col min="13011" max="13011" width="2.28515625" style="388" customWidth="1"/>
    <col min="13012" max="13012" width="11.42578125" style="388"/>
    <col min="13013" max="13013" width="1.85546875" style="388" customWidth="1"/>
    <col min="13014" max="13014" width="2" style="388" customWidth="1"/>
    <col min="13015" max="13016" width="11.42578125" style="388" hidden="1" customWidth="1"/>
    <col min="13017" max="13017" width="2.140625" style="388" customWidth="1"/>
    <col min="13018" max="13018" width="2.28515625" style="388" customWidth="1"/>
    <col min="13019" max="13019" width="2" style="388" customWidth="1"/>
    <col min="13020" max="13020" width="1.7109375" style="388" customWidth="1"/>
    <col min="13021" max="13262" width="11.42578125" style="388"/>
    <col min="13263" max="13263" width="1.85546875" style="388" customWidth="1"/>
    <col min="13264" max="13265" width="2" style="388" customWidth="1"/>
    <col min="13266" max="13266" width="2.5703125" style="388" customWidth="1"/>
    <col min="13267" max="13267" width="2.28515625" style="388" customWidth="1"/>
    <col min="13268" max="13268" width="11.42578125" style="388"/>
    <col min="13269" max="13269" width="1.85546875" style="388" customWidth="1"/>
    <col min="13270" max="13270" width="2" style="388" customWidth="1"/>
    <col min="13271" max="13272" width="11.42578125" style="388" hidden="1" customWidth="1"/>
    <col min="13273" max="13273" width="2.140625" style="388" customWidth="1"/>
    <col min="13274" max="13274" width="2.28515625" style="388" customWidth="1"/>
    <col min="13275" max="13275" width="2" style="388" customWidth="1"/>
    <col min="13276" max="13276" width="1.7109375" style="388" customWidth="1"/>
    <col min="13277" max="13518" width="11.42578125" style="388"/>
    <col min="13519" max="13519" width="1.85546875" style="388" customWidth="1"/>
    <col min="13520" max="13521" width="2" style="388" customWidth="1"/>
    <col min="13522" max="13522" width="2.5703125" style="388" customWidth="1"/>
    <col min="13523" max="13523" width="2.28515625" style="388" customWidth="1"/>
    <col min="13524" max="13524" width="11.42578125" style="388"/>
    <col min="13525" max="13525" width="1.85546875" style="388" customWidth="1"/>
    <col min="13526" max="13526" width="2" style="388" customWidth="1"/>
    <col min="13527" max="13528" width="11.42578125" style="388" hidden="1" customWidth="1"/>
    <col min="13529" max="13529" width="2.140625" style="388" customWidth="1"/>
    <col min="13530" max="13530" width="2.28515625" style="388" customWidth="1"/>
    <col min="13531" max="13531" width="2" style="388" customWidth="1"/>
    <col min="13532" max="13532" width="1.7109375" style="388" customWidth="1"/>
    <col min="13533" max="13774" width="11.42578125" style="388"/>
    <col min="13775" max="13775" width="1.85546875" style="388" customWidth="1"/>
    <col min="13776" max="13777" width="2" style="388" customWidth="1"/>
    <col min="13778" max="13778" width="2.5703125" style="388" customWidth="1"/>
    <col min="13779" max="13779" width="2.28515625" style="388" customWidth="1"/>
    <col min="13780" max="13780" width="11.42578125" style="388"/>
    <col min="13781" max="13781" width="1.85546875" style="388" customWidth="1"/>
    <col min="13782" max="13782" width="2" style="388" customWidth="1"/>
    <col min="13783" max="13784" width="11.42578125" style="388" hidden="1" customWidth="1"/>
    <col min="13785" max="13785" width="2.140625" style="388" customWidth="1"/>
    <col min="13786" max="13786" width="2.28515625" style="388" customWidth="1"/>
    <col min="13787" max="13787" width="2" style="388" customWidth="1"/>
    <col min="13788" max="13788" width="1.7109375" style="388" customWidth="1"/>
    <col min="13789" max="14030" width="11.42578125" style="388"/>
    <col min="14031" max="14031" width="1.85546875" style="388" customWidth="1"/>
    <col min="14032" max="14033" width="2" style="388" customWidth="1"/>
    <col min="14034" max="14034" width="2.5703125" style="388" customWidth="1"/>
    <col min="14035" max="14035" width="2.28515625" style="388" customWidth="1"/>
    <col min="14036" max="14036" width="11.42578125" style="388"/>
    <col min="14037" max="14037" width="1.85546875" style="388" customWidth="1"/>
    <col min="14038" max="14038" width="2" style="388" customWidth="1"/>
    <col min="14039" max="14040" width="11.42578125" style="388" hidden="1" customWidth="1"/>
    <col min="14041" max="14041" width="2.140625" style="388" customWidth="1"/>
    <col min="14042" max="14042" width="2.28515625" style="388" customWidth="1"/>
    <col min="14043" max="14043" width="2" style="388" customWidth="1"/>
    <col min="14044" max="14044" width="1.7109375" style="388" customWidth="1"/>
    <col min="14045" max="14286" width="11.42578125" style="388"/>
    <col min="14287" max="14287" width="1.85546875" style="388" customWidth="1"/>
    <col min="14288" max="14289" width="2" style="388" customWidth="1"/>
    <col min="14290" max="14290" width="2.5703125" style="388" customWidth="1"/>
    <col min="14291" max="14291" width="2.28515625" style="388" customWidth="1"/>
    <col min="14292" max="14292" width="11.42578125" style="388"/>
    <col min="14293" max="14293" width="1.85546875" style="388" customWidth="1"/>
    <col min="14294" max="14294" width="2" style="388" customWidth="1"/>
    <col min="14295" max="14296" width="11.42578125" style="388" hidden="1" customWidth="1"/>
    <col min="14297" max="14297" width="2.140625" style="388" customWidth="1"/>
    <col min="14298" max="14298" width="2.28515625" style="388" customWidth="1"/>
    <col min="14299" max="14299" width="2" style="388" customWidth="1"/>
    <col min="14300" max="14300" width="1.7109375" style="388" customWidth="1"/>
    <col min="14301" max="14542" width="11.42578125" style="388"/>
    <col min="14543" max="14543" width="1.85546875" style="388" customWidth="1"/>
    <col min="14544" max="14545" width="2" style="388" customWidth="1"/>
    <col min="14546" max="14546" width="2.5703125" style="388" customWidth="1"/>
    <col min="14547" max="14547" width="2.28515625" style="388" customWidth="1"/>
    <col min="14548" max="14548" width="11.42578125" style="388"/>
    <col min="14549" max="14549" width="1.85546875" style="388" customWidth="1"/>
    <col min="14550" max="14550" width="2" style="388" customWidth="1"/>
    <col min="14551" max="14552" width="11.42578125" style="388" hidden="1" customWidth="1"/>
    <col min="14553" max="14553" width="2.140625" style="388" customWidth="1"/>
    <col min="14554" max="14554" width="2.28515625" style="388" customWidth="1"/>
    <col min="14555" max="14555" width="2" style="388" customWidth="1"/>
    <col min="14556" max="14556" width="1.7109375" style="388" customWidth="1"/>
    <col min="14557" max="14798" width="11.42578125" style="388"/>
    <col min="14799" max="14799" width="1.85546875" style="388" customWidth="1"/>
    <col min="14800" max="14801" width="2" style="388" customWidth="1"/>
    <col min="14802" max="14802" width="2.5703125" style="388" customWidth="1"/>
    <col min="14803" max="14803" width="2.28515625" style="388" customWidth="1"/>
    <col min="14804" max="14804" width="11.42578125" style="388"/>
    <col min="14805" max="14805" width="1.85546875" style="388" customWidth="1"/>
    <col min="14806" max="14806" width="2" style="388" customWidth="1"/>
    <col min="14807" max="14808" width="11.42578125" style="388" hidden="1" customWidth="1"/>
    <col min="14809" max="14809" width="2.140625" style="388" customWidth="1"/>
    <col min="14810" max="14810" width="2.28515625" style="388" customWidth="1"/>
    <col min="14811" max="14811" width="2" style="388" customWidth="1"/>
    <col min="14812" max="14812" width="1.7109375" style="388" customWidth="1"/>
    <col min="14813" max="15054" width="11.42578125" style="388"/>
    <col min="15055" max="15055" width="1.85546875" style="388" customWidth="1"/>
    <col min="15056" max="15057" width="2" style="388" customWidth="1"/>
    <col min="15058" max="15058" width="2.5703125" style="388" customWidth="1"/>
    <col min="15059" max="15059" width="2.28515625" style="388" customWidth="1"/>
    <col min="15060" max="15060" width="11.42578125" style="388"/>
    <col min="15061" max="15061" width="1.85546875" style="388" customWidth="1"/>
    <col min="15062" max="15062" width="2" style="388" customWidth="1"/>
    <col min="15063" max="15064" width="11.42578125" style="388" hidden="1" customWidth="1"/>
    <col min="15065" max="15065" width="2.140625" style="388" customWidth="1"/>
    <col min="15066" max="15066" width="2.28515625" style="388" customWidth="1"/>
    <col min="15067" max="15067" width="2" style="388" customWidth="1"/>
    <col min="15068" max="15068" width="1.7109375" style="388" customWidth="1"/>
    <col min="15069" max="15310" width="11.42578125" style="388"/>
    <col min="15311" max="15311" width="1.85546875" style="388" customWidth="1"/>
    <col min="15312" max="15313" width="2" style="388" customWidth="1"/>
    <col min="15314" max="15314" width="2.5703125" style="388" customWidth="1"/>
    <col min="15315" max="15315" width="2.28515625" style="388" customWidth="1"/>
    <col min="15316" max="15316" width="11.42578125" style="388"/>
    <col min="15317" max="15317" width="1.85546875" style="388" customWidth="1"/>
    <col min="15318" max="15318" width="2" style="388" customWidth="1"/>
    <col min="15319" max="15320" width="11.42578125" style="388" hidden="1" customWidth="1"/>
    <col min="15321" max="15321" width="2.140625" style="388" customWidth="1"/>
    <col min="15322" max="15322" width="2.28515625" style="388" customWidth="1"/>
    <col min="15323" max="15323" width="2" style="388" customWidth="1"/>
    <col min="15324" max="15324" width="1.7109375" style="388" customWidth="1"/>
    <col min="15325" max="15566" width="11.42578125" style="388"/>
    <col min="15567" max="15567" width="1.85546875" style="388" customWidth="1"/>
    <col min="15568" max="15569" width="2" style="388" customWidth="1"/>
    <col min="15570" max="15570" width="2.5703125" style="388" customWidth="1"/>
    <col min="15571" max="15571" width="2.28515625" style="388" customWidth="1"/>
    <col min="15572" max="15572" width="11.42578125" style="388"/>
    <col min="15573" max="15573" width="1.85546875" style="388" customWidth="1"/>
    <col min="15574" max="15574" width="2" style="388" customWidth="1"/>
    <col min="15575" max="15576" width="11.42578125" style="388" hidden="1" customWidth="1"/>
    <col min="15577" max="15577" width="2.140625" style="388" customWidth="1"/>
    <col min="15578" max="15578" width="2.28515625" style="388" customWidth="1"/>
    <col min="15579" max="15579" width="2" style="388" customWidth="1"/>
    <col min="15580" max="15580" width="1.7109375" style="388" customWidth="1"/>
    <col min="15581" max="15822" width="11.42578125" style="388"/>
    <col min="15823" max="15823" width="1.85546875" style="388" customWidth="1"/>
    <col min="15824" max="15825" width="2" style="388" customWidth="1"/>
    <col min="15826" max="15826" width="2.5703125" style="388" customWidth="1"/>
    <col min="15827" max="15827" width="2.28515625" style="388" customWidth="1"/>
    <col min="15828" max="15828" width="11.42578125" style="388"/>
    <col min="15829" max="15829" width="1.85546875" style="388" customWidth="1"/>
    <col min="15830" max="15830" width="2" style="388" customWidth="1"/>
    <col min="15831" max="15832" width="11.42578125" style="388" hidden="1" customWidth="1"/>
    <col min="15833" max="15833" width="2.140625" style="388" customWidth="1"/>
    <col min="15834" max="15834" width="2.28515625" style="388" customWidth="1"/>
    <col min="15835" max="15835" width="2" style="388" customWidth="1"/>
    <col min="15836" max="15836" width="1.7109375" style="388" customWidth="1"/>
    <col min="15837" max="16078" width="11.42578125" style="388"/>
    <col min="16079" max="16079" width="1.85546875" style="388" customWidth="1"/>
    <col min="16080" max="16081" width="2" style="388" customWidth="1"/>
    <col min="16082" max="16082" width="2.5703125" style="388" customWidth="1"/>
    <col min="16083" max="16083" width="2.28515625" style="388" customWidth="1"/>
    <col min="16084" max="16084" width="11.42578125" style="388"/>
    <col min="16085" max="16085" width="1.85546875" style="388" customWidth="1"/>
    <col min="16086" max="16086" width="2" style="388" customWidth="1"/>
    <col min="16087" max="16088" width="11.42578125" style="388" hidden="1" customWidth="1"/>
    <col min="16089" max="16089" width="2.140625" style="388" customWidth="1"/>
    <col min="16090" max="16090" width="2.28515625" style="388" customWidth="1"/>
    <col min="16091" max="16091" width="2" style="388" customWidth="1"/>
    <col min="16092" max="16092" width="1.7109375" style="388" customWidth="1"/>
    <col min="16093" max="16384" width="11.42578125" style="388"/>
  </cols>
  <sheetData>
    <row r="3" ht="12" customHeight="1"/>
    <row r="4" hidden="1"/>
    <row r="5" hidden="1"/>
    <row r="6" ht="78" customHeight="1"/>
    <row r="7" ht="46.5" customHeight="1"/>
    <row r="36" spans="1:10" ht="38.25">
      <c r="B36" s="521"/>
      <c r="C36" s="618" t="s">
        <v>0</v>
      </c>
      <c r="D36" s="618" t="s">
        <v>1</v>
      </c>
      <c r="E36" s="742" t="s">
        <v>2</v>
      </c>
      <c r="F36" s="618" t="s">
        <v>1759</v>
      </c>
      <c r="I36" s="611" t="s">
        <v>15</v>
      </c>
      <c r="J36" s="611" t="s">
        <v>16</v>
      </c>
    </row>
    <row r="37" spans="1:10">
      <c r="A37" s="420"/>
      <c r="B37" s="619" t="s">
        <v>3</v>
      </c>
      <c r="C37" s="620">
        <v>80474279</v>
      </c>
      <c r="D37" s="441">
        <v>5523424.2520000003</v>
      </c>
      <c r="E37" s="743">
        <f>+D37</f>
        <v>5523424.2520000003</v>
      </c>
      <c r="F37" s="620"/>
      <c r="I37" s="615">
        <f t="shared" ref="I37:I47" si="0">+E37/C37</f>
        <v>6.8635896097932109E-2</v>
      </c>
      <c r="J37" s="809">
        <v>4.1000000000000002E-2</v>
      </c>
    </row>
    <row r="38" spans="1:10">
      <c r="A38" s="420"/>
      <c r="B38" s="619" t="s">
        <v>4</v>
      </c>
      <c r="C38" s="620">
        <v>83942858</v>
      </c>
      <c r="D38" s="441">
        <v>7082868.5310000004</v>
      </c>
      <c r="E38" s="743">
        <f t="shared" ref="E38:E43" si="1">+E37+D38</f>
        <v>12606292.783</v>
      </c>
      <c r="F38" s="620"/>
      <c r="G38" s="851">
        <f t="shared" ref="G38:G45" si="2">+I38-I37</f>
        <v>8.1541177727693398E-2</v>
      </c>
      <c r="I38" s="615">
        <f t="shared" si="0"/>
        <v>0.15017707382562551</v>
      </c>
      <c r="J38" s="809">
        <v>8.8999999999999996E-2</v>
      </c>
    </row>
    <row r="39" spans="1:10">
      <c r="A39" s="420"/>
      <c r="B39" s="619" t="s">
        <v>5</v>
      </c>
      <c r="C39" s="620">
        <v>83398189</v>
      </c>
      <c r="D39" s="441">
        <v>6589090.6370000001</v>
      </c>
      <c r="E39" s="743">
        <f t="shared" si="1"/>
        <v>19195383.420000002</v>
      </c>
      <c r="F39" s="620"/>
      <c r="G39" s="851">
        <f t="shared" si="2"/>
        <v>7.9988396793886418E-2</v>
      </c>
      <c r="I39" s="615">
        <f t="shared" si="0"/>
        <v>0.23016547061951192</v>
      </c>
      <c r="J39" s="809">
        <v>0.14699999999999999</v>
      </c>
    </row>
    <row r="40" spans="1:10">
      <c r="A40" s="420"/>
      <c r="B40" s="619" t="s">
        <v>6</v>
      </c>
      <c r="C40" s="620">
        <v>79761344</v>
      </c>
      <c r="D40" s="735">
        <f>+'ESTADO SITUACION'!AN810/1000</f>
        <v>6520346.324</v>
      </c>
      <c r="E40" s="743">
        <f t="shared" si="1"/>
        <v>25715729.744000003</v>
      </c>
      <c r="F40" s="620"/>
      <c r="G40" s="851">
        <f t="shared" si="2"/>
        <v>9.2242960010744279E-2</v>
      </c>
      <c r="I40" s="615">
        <f t="shared" si="0"/>
        <v>0.3224084306302562</v>
      </c>
      <c r="J40" s="809">
        <v>0.20300000000000001</v>
      </c>
    </row>
    <row r="41" spans="1:10">
      <c r="A41" s="420"/>
      <c r="B41" s="619" t="s">
        <v>7</v>
      </c>
      <c r="C41" s="620">
        <v>76043871</v>
      </c>
      <c r="D41" s="735">
        <f>+'ESTADO SITUACION'!AM808/1000</f>
        <v>5022881.1229999997</v>
      </c>
      <c r="E41" s="743">
        <f t="shared" si="1"/>
        <v>30738610.867000002</v>
      </c>
      <c r="F41" s="620"/>
      <c r="G41" s="851">
        <f t="shared" si="2"/>
        <v>8.181363832517613E-2</v>
      </c>
      <c r="I41" s="615">
        <f t="shared" si="0"/>
        <v>0.40422206895543233</v>
      </c>
      <c r="J41" s="809">
        <v>0.29299999999999998</v>
      </c>
    </row>
    <row r="42" spans="1:10">
      <c r="A42" s="420"/>
      <c r="B42" s="619" t="s">
        <v>8</v>
      </c>
      <c r="C42" s="620">
        <v>77158129</v>
      </c>
      <c r="D42" s="441">
        <f>+'ESTADO SITUACION'!AL810/1000</f>
        <v>5684834.7139999997</v>
      </c>
      <c r="E42" s="743">
        <f t="shared" si="1"/>
        <v>36423445.581</v>
      </c>
      <c r="F42" s="620"/>
      <c r="G42" s="851">
        <f t="shared" si="2"/>
        <v>6.7840253615919832E-2</v>
      </c>
      <c r="I42" s="615">
        <f t="shared" si="0"/>
        <v>0.47206232257135217</v>
      </c>
      <c r="J42" s="809">
        <v>0.35299999999999998</v>
      </c>
    </row>
    <row r="43" spans="1:10">
      <c r="A43" s="420"/>
      <c r="B43" s="619" t="s">
        <v>9</v>
      </c>
      <c r="C43" s="620">
        <v>73848948</v>
      </c>
      <c r="D43" s="441">
        <f>+'ESTADO SITUACION'!AK808/1000</f>
        <v>3666740.6880000001</v>
      </c>
      <c r="E43" s="743">
        <f t="shared" si="1"/>
        <v>40090186.269000001</v>
      </c>
      <c r="F43" s="620"/>
      <c r="G43" s="851">
        <f t="shared" si="2"/>
        <v>7.0805075742839119E-2</v>
      </c>
      <c r="I43" s="615">
        <f t="shared" si="0"/>
        <v>0.54286739831419129</v>
      </c>
      <c r="J43" s="809">
        <v>0.40600000000000003</v>
      </c>
    </row>
    <row r="44" spans="1:10">
      <c r="A44" s="420"/>
      <c r="B44" s="619" t="s">
        <v>10</v>
      </c>
      <c r="C44" s="620">
        <v>73848948</v>
      </c>
      <c r="D44" s="621">
        <f>+'ESTADO SITUACION'!AJ808/1000</f>
        <v>4701666.91</v>
      </c>
      <c r="E44" s="743">
        <f>+D44+E43</f>
        <v>44791853.179000005</v>
      </c>
      <c r="F44" s="620"/>
      <c r="G44" s="851">
        <f t="shared" si="2"/>
        <v>6.3665997110751049E-2</v>
      </c>
      <c r="I44" s="615">
        <f t="shared" si="0"/>
        <v>0.60653339542494233</v>
      </c>
      <c r="J44" s="809">
        <v>0.47499999999999998</v>
      </c>
    </row>
    <row r="45" spans="1:10">
      <c r="A45" s="420"/>
      <c r="B45" s="619" t="s">
        <v>11</v>
      </c>
      <c r="C45" s="620">
        <v>75785686</v>
      </c>
      <c r="D45" s="621">
        <f>+'ESTADO SITUACION'!AI808/1000</f>
        <v>5201553.9709999999</v>
      </c>
      <c r="E45" s="743">
        <f>+E44+D45</f>
        <v>49993407.150000006</v>
      </c>
      <c r="F45" s="620"/>
      <c r="G45" s="851">
        <f t="shared" si="2"/>
        <v>5.3134805638778371E-2</v>
      </c>
      <c r="I45" s="612">
        <f t="shared" si="0"/>
        <v>0.6596682010637207</v>
      </c>
      <c r="J45" s="809">
        <v>0.56040000000000001</v>
      </c>
    </row>
    <row r="46" spans="1:10">
      <c r="B46" s="619" t="s">
        <v>12</v>
      </c>
      <c r="C46" s="620">
        <v>76193279</v>
      </c>
      <c r="D46" s="621">
        <f>+'ESTADO SITUACION'!AH808/1000</f>
        <v>6772056.0829999996</v>
      </c>
      <c r="E46" s="743">
        <f>+E45+D46</f>
        <v>56765463.233000003</v>
      </c>
      <c r="F46" s="620"/>
      <c r="I46" s="612">
        <f t="shared" si="0"/>
        <v>0.74501929800133693</v>
      </c>
      <c r="J46" s="613">
        <v>0.65</v>
      </c>
    </row>
    <row r="47" spans="1:10">
      <c r="B47" s="619" t="s">
        <v>13</v>
      </c>
      <c r="C47" s="620">
        <f>+SUBTITULO!F16/1000</f>
        <v>79810114</v>
      </c>
      <c r="D47" s="621">
        <f>+'ESTADO SITUACION'!AG808/1000</f>
        <v>8224622.5199999996</v>
      </c>
      <c r="E47" s="743">
        <f>+E46+D47</f>
        <v>64990085.753000006</v>
      </c>
      <c r="F47" s="620"/>
      <c r="I47" s="612">
        <f t="shared" si="0"/>
        <v>0.81430889514830174</v>
      </c>
      <c r="J47" s="614"/>
    </row>
    <row r="48" spans="1:10">
      <c r="B48" s="619" t="s">
        <v>14</v>
      </c>
      <c r="C48" s="620"/>
      <c r="D48" s="621"/>
      <c r="E48" s="743"/>
      <c r="F48" s="620"/>
      <c r="I48" s="615"/>
      <c r="J48" s="614"/>
    </row>
    <row r="50" spans="5:9">
      <c r="E50" s="388">
        <v>80000000</v>
      </c>
      <c r="F50" s="622"/>
      <c r="I50" s="622"/>
    </row>
    <row r="51" spans="5:9">
      <c r="E51" s="420">
        <f>+E50-E45-6000000</f>
        <v>24006592.849999994</v>
      </c>
      <c r="F51" s="420">
        <f>+E50*15%</f>
        <v>12000000</v>
      </c>
      <c r="I51" s="623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7" scale="8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7:WUC43"/>
  <sheetViews>
    <sheetView view="pageBreakPreview" topLeftCell="A4" zoomScale="90" zoomScaleNormal="100" zoomScaleSheetLayoutView="90" workbookViewId="0">
      <selection activeCell="O17" sqref="O17"/>
    </sheetView>
  </sheetViews>
  <sheetFormatPr baseColWidth="10" defaultColWidth="11.42578125" defaultRowHeight="12.75"/>
  <cols>
    <col min="1" max="1" width="8" style="388" customWidth="1"/>
    <col min="2" max="2" width="12.85546875" style="388" customWidth="1"/>
    <col min="3" max="3" width="14.5703125" style="388" customWidth="1"/>
    <col min="4" max="4" width="13.85546875" style="388" customWidth="1"/>
    <col min="5" max="5" width="11.28515625" style="388" customWidth="1"/>
    <col min="6" max="6" width="24.42578125" style="388" customWidth="1"/>
    <col min="7" max="7" width="2" style="388" customWidth="1"/>
    <col min="8" max="8" width="7.7109375" style="388" customWidth="1"/>
    <col min="9" max="9" width="2" style="388" customWidth="1"/>
    <col min="10" max="10" width="18.42578125" style="388" customWidth="1"/>
    <col min="11" max="11" width="14.7109375" style="388" customWidth="1"/>
    <col min="12" max="12" width="18.140625" style="388" customWidth="1"/>
    <col min="13" max="13" width="3.28515625" style="388" customWidth="1"/>
    <col min="14" max="15" width="13.7109375" style="388" customWidth="1"/>
    <col min="16" max="16" width="11.42578125" style="388"/>
    <col min="17" max="17" width="13.7109375" style="388" customWidth="1"/>
    <col min="18" max="215" width="11.42578125" style="388"/>
    <col min="216" max="216" width="1.85546875" style="388" customWidth="1"/>
    <col min="217" max="218" width="2" style="388" customWidth="1"/>
    <col min="219" max="219" width="2.5703125" style="388" customWidth="1"/>
    <col min="220" max="220" width="2.28515625" style="388" customWidth="1"/>
    <col min="221" max="221" width="11.42578125" style="388"/>
    <col min="222" max="222" width="1.85546875" style="388" customWidth="1"/>
    <col min="223" max="223" width="2" style="388" customWidth="1"/>
    <col min="224" max="225" width="11.42578125" style="388" hidden="1" customWidth="1"/>
    <col min="226" max="226" width="2.140625" style="388" customWidth="1"/>
    <col min="227" max="227" width="2.28515625" style="388" customWidth="1"/>
    <col min="228" max="228" width="2" style="388" customWidth="1"/>
    <col min="229" max="229" width="1.7109375" style="388" customWidth="1"/>
    <col min="230" max="471" width="11.42578125" style="388"/>
    <col min="472" max="472" width="1.85546875" style="388" customWidth="1"/>
    <col min="473" max="474" width="2" style="388" customWidth="1"/>
    <col min="475" max="475" width="2.5703125" style="388" customWidth="1"/>
    <col min="476" max="476" width="2.28515625" style="388" customWidth="1"/>
    <col min="477" max="477" width="11.42578125" style="388"/>
    <col min="478" max="478" width="1.85546875" style="388" customWidth="1"/>
    <col min="479" max="479" width="2" style="388" customWidth="1"/>
    <col min="480" max="481" width="11.42578125" style="388" hidden="1" customWidth="1"/>
    <col min="482" max="482" width="2.140625" style="388" customWidth="1"/>
    <col min="483" max="483" width="2.28515625" style="388" customWidth="1"/>
    <col min="484" max="484" width="2" style="388" customWidth="1"/>
    <col min="485" max="485" width="1.7109375" style="388" customWidth="1"/>
    <col min="486" max="727" width="11.42578125" style="388"/>
    <col min="728" max="728" width="1.85546875" style="388" customWidth="1"/>
    <col min="729" max="730" width="2" style="388" customWidth="1"/>
    <col min="731" max="731" width="2.5703125" style="388" customWidth="1"/>
    <col min="732" max="732" width="2.28515625" style="388" customWidth="1"/>
    <col min="733" max="733" width="11.42578125" style="388"/>
    <col min="734" max="734" width="1.85546875" style="388" customWidth="1"/>
    <col min="735" max="735" width="2" style="388" customWidth="1"/>
    <col min="736" max="737" width="11.42578125" style="388" hidden="1" customWidth="1"/>
    <col min="738" max="738" width="2.140625" style="388" customWidth="1"/>
    <col min="739" max="739" width="2.28515625" style="388" customWidth="1"/>
    <col min="740" max="740" width="2" style="388" customWidth="1"/>
    <col min="741" max="741" width="1.7109375" style="388" customWidth="1"/>
    <col min="742" max="983" width="11.42578125" style="388"/>
    <col min="984" max="984" width="1.85546875" style="388" customWidth="1"/>
    <col min="985" max="986" width="2" style="388" customWidth="1"/>
    <col min="987" max="987" width="2.5703125" style="388" customWidth="1"/>
    <col min="988" max="988" width="2.28515625" style="388" customWidth="1"/>
    <col min="989" max="989" width="11.42578125" style="388"/>
    <col min="990" max="990" width="1.85546875" style="388" customWidth="1"/>
    <col min="991" max="991" width="2" style="388" customWidth="1"/>
    <col min="992" max="993" width="11.42578125" style="388" hidden="1" customWidth="1"/>
    <col min="994" max="994" width="2.140625" style="388" customWidth="1"/>
    <col min="995" max="995" width="2.28515625" style="388" customWidth="1"/>
    <col min="996" max="996" width="2" style="388" customWidth="1"/>
    <col min="997" max="997" width="1.7109375" style="388" customWidth="1"/>
    <col min="998" max="1239" width="11.42578125" style="388"/>
    <col min="1240" max="1240" width="1.85546875" style="388" customWidth="1"/>
    <col min="1241" max="1242" width="2" style="388" customWidth="1"/>
    <col min="1243" max="1243" width="2.5703125" style="388" customWidth="1"/>
    <col min="1244" max="1244" width="2.28515625" style="388" customWidth="1"/>
    <col min="1245" max="1245" width="11.42578125" style="388"/>
    <col min="1246" max="1246" width="1.85546875" style="388" customWidth="1"/>
    <col min="1247" max="1247" width="2" style="388" customWidth="1"/>
    <col min="1248" max="1249" width="11.42578125" style="388" hidden="1" customWidth="1"/>
    <col min="1250" max="1250" width="2.140625" style="388" customWidth="1"/>
    <col min="1251" max="1251" width="2.28515625" style="388" customWidth="1"/>
    <col min="1252" max="1252" width="2" style="388" customWidth="1"/>
    <col min="1253" max="1253" width="1.7109375" style="388" customWidth="1"/>
    <col min="1254" max="1495" width="11.42578125" style="388"/>
    <col min="1496" max="1496" width="1.85546875" style="388" customWidth="1"/>
    <col min="1497" max="1498" width="2" style="388" customWidth="1"/>
    <col min="1499" max="1499" width="2.5703125" style="388" customWidth="1"/>
    <col min="1500" max="1500" width="2.28515625" style="388" customWidth="1"/>
    <col min="1501" max="1501" width="11.42578125" style="388"/>
    <col min="1502" max="1502" width="1.85546875" style="388" customWidth="1"/>
    <col min="1503" max="1503" width="2" style="388" customWidth="1"/>
    <col min="1504" max="1505" width="11.42578125" style="388" hidden="1" customWidth="1"/>
    <col min="1506" max="1506" width="2.140625" style="388" customWidth="1"/>
    <col min="1507" max="1507" width="2.28515625" style="388" customWidth="1"/>
    <col min="1508" max="1508" width="2" style="388" customWidth="1"/>
    <col min="1509" max="1509" width="1.7109375" style="388" customWidth="1"/>
    <col min="1510" max="1751" width="11.42578125" style="388"/>
    <col min="1752" max="1752" width="1.85546875" style="388" customWidth="1"/>
    <col min="1753" max="1754" width="2" style="388" customWidth="1"/>
    <col min="1755" max="1755" width="2.5703125" style="388" customWidth="1"/>
    <col min="1756" max="1756" width="2.28515625" style="388" customWidth="1"/>
    <col min="1757" max="1757" width="11.42578125" style="388"/>
    <col min="1758" max="1758" width="1.85546875" style="388" customWidth="1"/>
    <col min="1759" max="1759" width="2" style="388" customWidth="1"/>
    <col min="1760" max="1761" width="11.42578125" style="388" hidden="1" customWidth="1"/>
    <col min="1762" max="1762" width="2.140625" style="388" customWidth="1"/>
    <col min="1763" max="1763" width="2.28515625" style="388" customWidth="1"/>
    <col min="1764" max="1764" width="2" style="388" customWidth="1"/>
    <col min="1765" max="1765" width="1.7109375" style="388" customWidth="1"/>
    <col min="1766" max="2007" width="11.42578125" style="388"/>
    <col min="2008" max="2008" width="1.85546875" style="388" customWidth="1"/>
    <col min="2009" max="2010" width="2" style="388" customWidth="1"/>
    <col min="2011" max="2011" width="2.5703125" style="388" customWidth="1"/>
    <col min="2012" max="2012" width="2.28515625" style="388" customWidth="1"/>
    <col min="2013" max="2013" width="11.42578125" style="388"/>
    <col min="2014" max="2014" width="1.85546875" style="388" customWidth="1"/>
    <col min="2015" max="2015" width="2" style="388" customWidth="1"/>
    <col min="2016" max="2017" width="11.42578125" style="388" hidden="1" customWidth="1"/>
    <col min="2018" max="2018" width="2.140625" style="388" customWidth="1"/>
    <col min="2019" max="2019" width="2.28515625" style="388" customWidth="1"/>
    <col min="2020" max="2020" width="2" style="388" customWidth="1"/>
    <col min="2021" max="2021" width="1.7109375" style="388" customWidth="1"/>
    <col min="2022" max="2263" width="11.42578125" style="388"/>
    <col min="2264" max="2264" width="1.85546875" style="388" customWidth="1"/>
    <col min="2265" max="2266" width="2" style="388" customWidth="1"/>
    <col min="2267" max="2267" width="2.5703125" style="388" customWidth="1"/>
    <col min="2268" max="2268" width="2.28515625" style="388" customWidth="1"/>
    <col min="2269" max="2269" width="11.42578125" style="388"/>
    <col min="2270" max="2270" width="1.85546875" style="388" customWidth="1"/>
    <col min="2271" max="2271" width="2" style="388" customWidth="1"/>
    <col min="2272" max="2273" width="11.42578125" style="388" hidden="1" customWidth="1"/>
    <col min="2274" max="2274" width="2.140625" style="388" customWidth="1"/>
    <col min="2275" max="2275" width="2.28515625" style="388" customWidth="1"/>
    <col min="2276" max="2276" width="2" style="388" customWidth="1"/>
    <col min="2277" max="2277" width="1.7109375" style="388" customWidth="1"/>
    <col min="2278" max="2519" width="11.42578125" style="388"/>
    <col min="2520" max="2520" width="1.85546875" style="388" customWidth="1"/>
    <col min="2521" max="2522" width="2" style="388" customWidth="1"/>
    <col min="2523" max="2523" width="2.5703125" style="388" customWidth="1"/>
    <col min="2524" max="2524" width="2.28515625" style="388" customWidth="1"/>
    <col min="2525" max="2525" width="11.42578125" style="388"/>
    <col min="2526" max="2526" width="1.85546875" style="388" customWidth="1"/>
    <col min="2527" max="2527" width="2" style="388" customWidth="1"/>
    <col min="2528" max="2529" width="11.42578125" style="388" hidden="1" customWidth="1"/>
    <col min="2530" max="2530" width="2.140625" style="388" customWidth="1"/>
    <col min="2531" max="2531" width="2.28515625" style="388" customWidth="1"/>
    <col min="2532" max="2532" width="2" style="388" customWidth="1"/>
    <col min="2533" max="2533" width="1.7109375" style="388" customWidth="1"/>
    <col min="2534" max="2775" width="11.42578125" style="388"/>
    <col min="2776" max="2776" width="1.85546875" style="388" customWidth="1"/>
    <col min="2777" max="2778" width="2" style="388" customWidth="1"/>
    <col min="2779" max="2779" width="2.5703125" style="388" customWidth="1"/>
    <col min="2780" max="2780" width="2.28515625" style="388" customWidth="1"/>
    <col min="2781" max="2781" width="11.42578125" style="388"/>
    <col min="2782" max="2782" width="1.85546875" style="388" customWidth="1"/>
    <col min="2783" max="2783" width="2" style="388" customWidth="1"/>
    <col min="2784" max="2785" width="11.42578125" style="388" hidden="1" customWidth="1"/>
    <col min="2786" max="2786" width="2.140625" style="388" customWidth="1"/>
    <col min="2787" max="2787" width="2.28515625" style="388" customWidth="1"/>
    <col min="2788" max="2788" width="2" style="388" customWidth="1"/>
    <col min="2789" max="2789" width="1.7109375" style="388" customWidth="1"/>
    <col min="2790" max="3031" width="11.42578125" style="388"/>
    <col min="3032" max="3032" width="1.85546875" style="388" customWidth="1"/>
    <col min="3033" max="3034" width="2" style="388" customWidth="1"/>
    <col min="3035" max="3035" width="2.5703125" style="388" customWidth="1"/>
    <col min="3036" max="3036" width="2.28515625" style="388" customWidth="1"/>
    <col min="3037" max="3037" width="11.42578125" style="388"/>
    <col min="3038" max="3038" width="1.85546875" style="388" customWidth="1"/>
    <col min="3039" max="3039" width="2" style="388" customWidth="1"/>
    <col min="3040" max="3041" width="11.42578125" style="388" hidden="1" customWidth="1"/>
    <col min="3042" max="3042" width="2.140625" style="388" customWidth="1"/>
    <col min="3043" max="3043" width="2.28515625" style="388" customWidth="1"/>
    <col min="3044" max="3044" width="2" style="388" customWidth="1"/>
    <col min="3045" max="3045" width="1.7109375" style="388" customWidth="1"/>
    <col min="3046" max="3287" width="11.42578125" style="388"/>
    <col min="3288" max="3288" width="1.85546875" style="388" customWidth="1"/>
    <col min="3289" max="3290" width="2" style="388" customWidth="1"/>
    <col min="3291" max="3291" width="2.5703125" style="388" customWidth="1"/>
    <col min="3292" max="3292" width="2.28515625" style="388" customWidth="1"/>
    <col min="3293" max="3293" width="11.42578125" style="388"/>
    <col min="3294" max="3294" width="1.85546875" style="388" customWidth="1"/>
    <col min="3295" max="3295" width="2" style="388" customWidth="1"/>
    <col min="3296" max="3297" width="11.42578125" style="388" hidden="1" customWidth="1"/>
    <col min="3298" max="3298" width="2.140625" style="388" customWidth="1"/>
    <col min="3299" max="3299" width="2.28515625" style="388" customWidth="1"/>
    <col min="3300" max="3300" width="2" style="388" customWidth="1"/>
    <col min="3301" max="3301" width="1.7109375" style="388" customWidth="1"/>
    <col min="3302" max="3543" width="11.42578125" style="388"/>
    <col min="3544" max="3544" width="1.85546875" style="388" customWidth="1"/>
    <col min="3545" max="3546" width="2" style="388" customWidth="1"/>
    <col min="3547" max="3547" width="2.5703125" style="388" customWidth="1"/>
    <col min="3548" max="3548" width="2.28515625" style="388" customWidth="1"/>
    <col min="3549" max="3549" width="11.42578125" style="388"/>
    <col min="3550" max="3550" width="1.85546875" style="388" customWidth="1"/>
    <col min="3551" max="3551" width="2" style="388" customWidth="1"/>
    <col min="3552" max="3553" width="11.42578125" style="388" hidden="1" customWidth="1"/>
    <col min="3554" max="3554" width="2.140625" style="388" customWidth="1"/>
    <col min="3555" max="3555" width="2.28515625" style="388" customWidth="1"/>
    <col min="3556" max="3556" width="2" style="388" customWidth="1"/>
    <col min="3557" max="3557" width="1.7109375" style="388" customWidth="1"/>
    <col min="3558" max="3799" width="11.42578125" style="388"/>
    <col min="3800" max="3800" width="1.85546875" style="388" customWidth="1"/>
    <col min="3801" max="3802" width="2" style="388" customWidth="1"/>
    <col min="3803" max="3803" width="2.5703125" style="388" customWidth="1"/>
    <col min="3804" max="3804" width="2.28515625" style="388" customWidth="1"/>
    <col min="3805" max="3805" width="11.42578125" style="388"/>
    <col min="3806" max="3806" width="1.85546875" style="388" customWidth="1"/>
    <col min="3807" max="3807" width="2" style="388" customWidth="1"/>
    <col min="3808" max="3809" width="11.42578125" style="388" hidden="1" customWidth="1"/>
    <col min="3810" max="3810" width="2.140625" style="388" customWidth="1"/>
    <col min="3811" max="3811" width="2.28515625" style="388" customWidth="1"/>
    <col min="3812" max="3812" width="2" style="388" customWidth="1"/>
    <col min="3813" max="3813" width="1.7109375" style="388" customWidth="1"/>
    <col min="3814" max="4055" width="11.42578125" style="388"/>
    <col min="4056" max="4056" width="1.85546875" style="388" customWidth="1"/>
    <col min="4057" max="4058" width="2" style="388" customWidth="1"/>
    <col min="4059" max="4059" width="2.5703125" style="388" customWidth="1"/>
    <col min="4060" max="4060" width="2.28515625" style="388" customWidth="1"/>
    <col min="4061" max="4061" width="11.42578125" style="388"/>
    <col min="4062" max="4062" width="1.85546875" style="388" customWidth="1"/>
    <col min="4063" max="4063" width="2" style="388" customWidth="1"/>
    <col min="4064" max="4065" width="11.42578125" style="388" hidden="1" customWidth="1"/>
    <col min="4066" max="4066" width="2.140625" style="388" customWidth="1"/>
    <col min="4067" max="4067" width="2.28515625" style="388" customWidth="1"/>
    <col min="4068" max="4068" width="2" style="388" customWidth="1"/>
    <col min="4069" max="4069" width="1.7109375" style="388" customWidth="1"/>
    <col min="4070" max="4311" width="11.42578125" style="388"/>
    <col min="4312" max="4312" width="1.85546875" style="388" customWidth="1"/>
    <col min="4313" max="4314" width="2" style="388" customWidth="1"/>
    <col min="4315" max="4315" width="2.5703125" style="388" customWidth="1"/>
    <col min="4316" max="4316" width="2.28515625" style="388" customWidth="1"/>
    <col min="4317" max="4317" width="11.42578125" style="388"/>
    <col min="4318" max="4318" width="1.85546875" style="388" customWidth="1"/>
    <col min="4319" max="4319" width="2" style="388" customWidth="1"/>
    <col min="4320" max="4321" width="11.42578125" style="388" hidden="1" customWidth="1"/>
    <col min="4322" max="4322" width="2.140625" style="388" customWidth="1"/>
    <col min="4323" max="4323" width="2.28515625" style="388" customWidth="1"/>
    <col min="4324" max="4324" width="2" style="388" customWidth="1"/>
    <col min="4325" max="4325" width="1.7109375" style="388" customWidth="1"/>
    <col min="4326" max="4567" width="11.42578125" style="388"/>
    <col min="4568" max="4568" width="1.85546875" style="388" customWidth="1"/>
    <col min="4569" max="4570" width="2" style="388" customWidth="1"/>
    <col min="4571" max="4571" width="2.5703125" style="388" customWidth="1"/>
    <col min="4572" max="4572" width="2.28515625" style="388" customWidth="1"/>
    <col min="4573" max="4573" width="11.42578125" style="388"/>
    <col min="4574" max="4574" width="1.85546875" style="388" customWidth="1"/>
    <col min="4575" max="4575" width="2" style="388" customWidth="1"/>
    <col min="4576" max="4577" width="11.42578125" style="388" hidden="1" customWidth="1"/>
    <col min="4578" max="4578" width="2.140625" style="388" customWidth="1"/>
    <col min="4579" max="4579" width="2.28515625" style="388" customWidth="1"/>
    <col min="4580" max="4580" width="2" style="388" customWidth="1"/>
    <col min="4581" max="4581" width="1.7109375" style="388" customWidth="1"/>
    <col min="4582" max="4823" width="11.42578125" style="388"/>
    <col min="4824" max="4824" width="1.85546875" style="388" customWidth="1"/>
    <col min="4825" max="4826" width="2" style="388" customWidth="1"/>
    <col min="4827" max="4827" width="2.5703125" style="388" customWidth="1"/>
    <col min="4828" max="4828" width="2.28515625" style="388" customWidth="1"/>
    <col min="4829" max="4829" width="11.42578125" style="388"/>
    <col min="4830" max="4830" width="1.85546875" style="388" customWidth="1"/>
    <col min="4831" max="4831" width="2" style="388" customWidth="1"/>
    <col min="4832" max="4833" width="11.42578125" style="388" hidden="1" customWidth="1"/>
    <col min="4834" max="4834" width="2.140625" style="388" customWidth="1"/>
    <col min="4835" max="4835" width="2.28515625" style="388" customWidth="1"/>
    <col min="4836" max="4836" width="2" style="388" customWidth="1"/>
    <col min="4837" max="4837" width="1.7109375" style="388" customWidth="1"/>
    <col min="4838" max="5079" width="11.42578125" style="388"/>
    <col min="5080" max="5080" width="1.85546875" style="388" customWidth="1"/>
    <col min="5081" max="5082" width="2" style="388" customWidth="1"/>
    <col min="5083" max="5083" width="2.5703125" style="388" customWidth="1"/>
    <col min="5084" max="5084" width="2.28515625" style="388" customWidth="1"/>
    <col min="5085" max="5085" width="11.42578125" style="388"/>
    <col min="5086" max="5086" width="1.85546875" style="388" customWidth="1"/>
    <col min="5087" max="5087" width="2" style="388" customWidth="1"/>
    <col min="5088" max="5089" width="11.42578125" style="388" hidden="1" customWidth="1"/>
    <col min="5090" max="5090" width="2.140625" style="388" customWidth="1"/>
    <col min="5091" max="5091" width="2.28515625" style="388" customWidth="1"/>
    <col min="5092" max="5092" width="2" style="388" customWidth="1"/>
    <col min="5093" max="5093" width="1.7109375" style="388" customWidth="1"/>
    <col min="5094" max="5335" width="11.42578125" style="388"/>
    <col min="5336" max="5336" width="1.85546875" style="388" customWidth="1"/>
    <col min="5337" max="5338" width="2" style="388" customWidth="1"/>
    <col min="5339" max="5339" width="2.5703125" style="388" customWidth="1"/>
    <col min="5340" max="5340" width="2.28515625" style="388" customWidth="1"/>
    <col min="5341" max="5341" width="11.42578125" style="388"/>
    <col min="5342" max="5342" width="1.85546875" style="388" customWidth="1"/>
    <col min="5343" max="5343" width="2" style="388" customWidth="1"/>
    <col min="5344" max="5345" width="11.42578125" style="388" hidden="1" customWidth="1"/>
    <col min="5346" max="5346" width="2.140625" style="388" customWidth="1"/>
    <col min="5347" max="5347" width="2.28515625" style="388" customWidth="1"/>
    <col min="5348" max="5348" width="2" style="388" customWidth="1"/>
    <col min="5349" max="5349" width="1.7109375" style="388" customWidth="1"/>
    <col min="5350" max="5591" width="11.42578125" style="388"/>
    <col min="5592" max="5592" width="1.85546875" style="388" customWidth="1"/>
    <col min="5593" max="5594" width="2" style="388" customWidth="1"/>
    <col min="5595" max="5595" width="2.5703125" style="388" customWidth="1"/>
    <col min="5596" max="5596" width="2.28515625" style="388" customWidth="1"/>
    <col min="5597" max="5597" width="11.42578125" style="388"/>
    <col min="5598" max="5598" width="1.85546875" style="388" customWidth="1"/>
    <col min="5599" max="5599" width="2" style="388" customWidth="1"/>
    <col min="5600" max="5601" width="11.42578125" style="388" hidden="1" customWidth="1"/>
    <col min="5602" max="5602" width="2.140625" style="388" customWidth="1"/>
    <col min="5603" max="5603" width="2.28515625" style="388" customWidth="1"/>
    <col min="5604" max="5604" width="2" style="388" customWidth="1"/>
    <col min="5605" max="5605" width="1.7109375" style="388" customWidth="1"/>
    <col min="5606" max="5847" width="11.42578125" style="388"/>
    <col min="5848" max="5848" width="1.85546875" style="388" customWidth="1"/>
    <col min="5849" max="5850" width="2" style="388" customWidth="1"/>
    <col min="5851" max="5851" width="2.5703125" style="388" customWidth="1"/>
    <col min="5852" max="5852" width="2.28515625" style="388" customWidth="1"/>
    <col min="5853" max="5853" width="11.42578125" style="388"/>
    <col min="5854" max="5854" width="1.85546875" style="388" customWidth="1"/>
    <col min="5855" max="5855" width="2" style="388" customWidth="1"/>
    <col min="5856" max="5857" width="11.42578125" style="388" hidden="1" customWidth="1"/>
    <col min="5858" max="5858" width="2.140625" style="388" customWidth="1"/>
    <col min="5859" max="5859" width="2.28515625" style="388" customWidth="1"/>
    <col min="5860" max="5860" width="2" style="388" customWidth="1"/>
    <col min="5861" max="5861" width="1.7109375" style="388" customWidth="1"/>
    <col min="5862" max="6103" width="11.42578125" style="388"/>
    <col min="6104" max="6104" width="1.85546875" style="388" customWidth="1"/>
    <col min="6105" max="6106" width="2" style="388" customWidth="1"/>
    <col min="6107" max="6107" width="2.5703125" style="388" customWidth="1"/>
    <col min="6108" max="6108" width="2.28515625" style="388" customWidth="1"/>
    <col min="6109" max="6109" width="11.42578125" style="388"/>
    <col min="6110" max="6110" width="1.85546875" style="388" customWidth="1"/>
    <col min="6111" max="6111" width="2" style="388" customWidth="1"/>
    <col min="6112" max="6113" width="11.42578125" style="388" hidden="1" customWidth="1"/>
    <col min="6114" max="6114" width="2.140625" style="388" customWidth="1"/>
    <col min="6115" max="6115" width="2.28515625" style="388" customWidth="1"/>
    <col min="6116" max="6116" width="2" style="388" customWidth="1"/>
    <col min="6117" max="6117" width="1.7109375" style="388" customWidth="1"/>
    <col min="6118" max="6359" width="11.42578125" style="388"/>
    <col min="6360" max="6360" width="1.85546875" style="388" customWidth="1"/>
    <col min="6361" max="6362" width="2" style="388" customWidth="1"/>
    <col min="6363" max="6363" width="2.5703125" style="388" customWidth="1"/>
    <col min="6364" max="6364" width="2.28515625" style="388" customWidth="1"/>
    <col min="6365" max="6365" width="11.42578125" style="388"/>
    <col min="6366" max="6366" width="1.85546875" style="388" customWidth="1"/>
    <col min="6367" max="6367" width="2" style="388" customWidth="1"/>
    <col min="6368" max="6369" width="11.42578125" style="388" hidden="1" customWidth="1"/>
    <col min="6370" max="6370" width="2.140625" style="388" customWidth="1"/>
    <col min="6371" max="6371" width="2.28515625" style="388" customWidth="1"/>
    <col min="6372" max="6372" width="2" style="388" customWidth="1"/>
    <col min="6373" max="6373" width="1.7109375" style="388" customWidth="1"/>
    <col min="6374" max="6615" width="11.42578125" style="388"/>
    <col min="6616" max="6616" width="1.85546875" style="388" customWidth="1"/>
    <col min="6617" max="6618" width="2" style="388" customWidth="1"/>
    <col min="6619" max="6619" width="2.5703125" style="388" customWidth="1"/>
    <col min="6620" max="6620" width="2.28515625" style="388" customWidth="1"/>
    <col min="6621" max="6621" width="11.42578125" style="388"/>
    <col min="6622" max="6622" width="1.85546875" style="388" customWidth="1"/>
    <col min="6623" max="6623" width="2" style="388" customWidth="1"/>
    <col min="6624" max="6625" width="11.42578125" style="388" hidden="1" customWidth="1"/>
    <col min="6626" max="6626" width="2.140625" style="388" customWidth="1"/>
    <col min="6627" max="6627" width="2.28515625" style="388" customWidth="1"/>
    <col min="6628" max="6628" width="2" style="388" customWidth="1"/>
    <col min="6629" max="6629" width="1.7109375" style="388" customWidth="1"/>
    <col min="6630" max="6871" width="11.42578125" style="388"/>
    <col min="6872" max="6872" width="1.85546875" style="388" customWidth="1"/>
    <col min="6873" max="6874" width="2" style="388" customWidth="1"/>
    <col min="6875" max="6875" width="2.5703125" style="388" customWidth="1"/>
    <col min="6876" max="6876" width="2.28515625" style="388" customWidth="1"/>
    <col min="6877" max="6877" width="11.42578125" style="388"/>
    <col min="6878" max="6878" width="1.85546875" style="388" customWidth="1"/>
    <col min="6879" max="6879" width="2" style="388" customWidth="1"/>
    <col min="6880" max="6881" width="11.42578125" style="388" hidden="1" customWidth="1"/>
    <col min="6882" max="6882" width="2.140625" style="388" customWidth="1"/>
    <col min="6883" max="6883" width="2.28515625" style="388" customWidth="1"/>
    <col min="6884" max="6884" width="2" style="388" customWidth="1"/>
    <col min="6885" max="6885" width="1.7109375" style="388" customWidth="1"/>
    <col min="6886" max="7127" width="11.42578125" style="388"/>
    <col min="7128" max="7128" width="1.85546875" style="388" customWidth="1"/>
    <col min="7129" max="7130" width="2" style="388" customWidth="1"/>
    <col min="7131" max="7131" width="2.5703125" style="388" customWidth="1"/>
    <col min="7132" max="7132" width="2.28515625" style="388" customWidth="1"/>
    <col min="7133" max="7133" width="11.42578125" style="388"/>
    <col min="7134" max="7134" width="1.85546875" style="388" customWidth="1"/>
    <col min="7135" max="7135" width="2" style="388" customWidth="1"/>
    <col min="7136" max="7137" width="11.42578125" style="388" hidden="1" customWidth="1"/>
    <col min="7138" max="7138" width="2.140625" style="388" customWidth="1"/>
    <col min="7139" max="7139" width="2.28515625" style="388" customWidth="1"/>
    <col min="7140" max="7140" width="2" style="388" customWidth="1"/>
    <col min="7141" max="7141" width="1.7109375" style="388" customWidth="1"/>
    <col min="7142" max="7383" width="11.42578125" style="388"/>
    <col min="7384" max="7384" width="1.85546875" style="388" customWidth="1"/>
    <col min="7385" max="7386" width="2" style="388" customWidth="1"/>
    <col min="7387" max="7387" width="2.5703125" style="388" customWidth="1"/>
    <col min="7388" max="7388" width="2.28515625" style="388" customWidth="1"/>
    <col min="7389" max="7389" width="11.42578125" style="388"/>
    <col min="7390" max="7390" width="1.85546875" style="388" customWidth="1"/>
    <col min="7391" max="7391" width="2" style="388" customWidth="1"/>
    <col min="7392" max="7393" width="11.42578125" style="388" hidden="1" customWidth="1"/>
    <col min="7394" max="7394" width="2.140625" style="388" customWidth="1"/>
    <col min="7395" max="7395" width="2.28515625" style="388" customWidth="1"/>
    <col min="7396" max="7396" width="2" style="388" customWidth="1"/>
    <col min="7397" max="7397" width="1.7109375" style="388" customWidth="1"/>
    <col min="7398" max="7639" width="11.42578125" style="388"/>
    <col min="7640" max="7640" width="1.85546875" style="388" customWidth="1"/>
    <col min="7641" max="7642" width="2" style="388" customWidth="1"/>
    <col min="7643" max="7643" width="2.5703125" style="388" customWidth="1"/>
    <col min="7644" max="7644" width="2.28515625" style="388" customWidth="1"/>
    <col min="7645" max="7645" width="11.42578125" style="388"/>
    <col min="7646" max="7646" width="1.85546875" style="388" customWidth="1"/>
    <col min="7647" max="7647" width="2" style="388" customWidth="1"/>
    <col min="7648" max="7649" width="11.42578125" style="388" hidden="1" customWidth="1"/>
    <col min="7650" max="7650" width="2.140625" style="388" customWidth="1"/>
    <col min="7651" max="7651" width="2.28515625" style="388" customWidth="1"/>
    <col min="7652" max="7652" width="2" style="388" customWidth="1"/>
    <col min="7653" max="7653" width="1.7109375" style="388" customWidth="1"/>
    <col min="7654" max="7895" width="11.42578125" style="388"/>
    <col min="7896" max="7896" width="1.85546875" style="388" customWidth="1"/>
    <col min="7897" max="7898" width="2" style="388" customWidth="1"/>
    <col min="7899" max="7899" width="2.5703125" style="388" customWidth="1"/>
    <col min="7900" max="7900" width="2.28515625" style="388" customWidth="1"/>
    <col min="7901" max="7901" width="11.42578125" style="388"/>
    <col min="7902" max="7902" width="1.85546875" style="388" customWidth="1"/>
    <col min="7903" max="7903" width="2" style="388" customWidth="1"/>
    <col min="7904" max="7905" width="11.42578125" style="388" hidden="1" customWidth="1"/>
    <col min="7906" max="7906" width="2.140625" style="388" customWidth="1"/>
    <col min="7907" max="7907" width="2.28515625" style="388" customWidth="1"/>
    <col min="7908" max="7908" width="2" style="388" customWidth="1"/>
    <col min="7909" max="7909" width="1.7109375" style="388" customWidth="1"/>
    <col min="7910" max="8151" width="11.42578125" style="388"/>
    <col min="8152" max="8152" width="1.85546875" style="388" customWidth="1"/>
    <col min="8153" max="8154" width="2" style="388" customWidth="1"/>
    <col min="8155" max="8155" width="2.5703125" style="388" customWidth="1"/>
    <col min="8156" max="8156" width="2.28515625" style="388" customWidth="1"/>
    <col min="8157" max="8157" width="11.42578125" style="388"/>
    <col min="8158" max="8158" width="1.85546875" style="388" customWidth="1"/>
    <col min="8159" max="8159" width="2" style="388" customWidth="1"/>
    <col min="8160" max="8161" width="11.42578125" style="388" hidden="1" customWidth="1"/>
    <col min="8162" max="8162" width="2.140625" style="388" customWidth="1"/>
    <col min="8163" max="8163" width="2.28515625" style="388" customWidth="1"/>
    <col min="8164" max="8164" width="2" style="388" customWidth="1"/>
    <col min="8165" max="8165" width="1.7109375" style="388" customWidth="1"/>
    <col min="8166" max="8407" width="11.42578125" style="388"/>
    <col min="8408" max="8408" width="1.85546875" style="388" customWidth="1"/>
    <col min="8409" max="8410" width="2" style="388" customWidth="1"/>
    <col min="8411" max="8411" width="2.5703125" style="388" customWidth="1"/>
    <col min="8412" max="8412" width="2.28515625" style="388" customWidth="1"/>
    <col min="8413" max="8413" width="11.42578125" style="388"/>
    <col min="8414" max="8414" width="1.85546875" style="388" customWidth="1"/>
    <col min="8415" max="8415" width="2" style="388" customWidth="1"/>
    <col min="8416" max="8417" width="11.42578125" style="388" hidden="1" customWidth="1"/>
    <col min="8418" max="8418" width="2.140625" style="388" customWidth="1"/>
    <col min="8419" max="8419" width="2.28515625" style="388" customWidth="1"/>
    <col min="8420" max="8420" width="2" style="388" customWidth="1"/>
    <col min="8421" max="8421" width="1.7109375" style="388" customWidth="1"/>
    <col min="8422" max="8663" width="11.42578125" style="388"/>
    <col min="8664" max="8664" width="1.85546875" style="388" customWidth="1"/>
    <col min="8665" max="8666" width="2" style="388" customWidth="1"/>
    <col min="8667" max="8667" width="2.5703125" style="388" customWidth="1"/>
    <col min="8668" max="8668" width="2.28515625" style="388" customWidth="1"/>
    <col min="8669" max="8669" width="11.42578125" style="388"/>
    <col min="8670" max="8670" width="1.85546875" style="388" customWidth="1"/>
    <col min="8671" max="8671" width="2" style="388" customWidth="1"/>
    <col min="8672" max="8673" width="11.42578125" style="388" hidden="1" customWidth="1"/>
    <col min="8674" max="8674" width="2.140625" style="388" customWidth="1"/>
    <col min="8675" max="8675" width="2.28515625" style="388" customWidth="1"/>
    <col min="8676" max="8676" width="2" style="388" customWidth="1"/>
    <col min="8677" max="8677" width="1.7109375" style="388" customWidth="1"/>
    <col min="8678" max="8919" width="11.42578125" style="388"/>
    <col min="8920" max="8920" width="1.85546875" style="388" customWidth="1"/>
    <col min="8921" max="8922" width="2" style="388" customWidth="1"/>
    <col min="8923" max="8923" width="2.5703125" style="388" customWidth="1"/>
    <col min="8924" max="8924" width="2.28515625" style="388" customWidth="1"/>
    <col min="8925" max="8925" width="11.42578125" style="388"/>
    <col min="8926" max="8926" width="1.85546875" style="388" customWidth="1"/>
    <col min="8927" max="8927" width="2" style="388" customWidth="1"/>
    <col min="8928" max="8929" width="11.42578125" style="388" hidden="1" customWidth="1"/>
    <col min="8930" max="8930" width="2.140625" style="388" customWidth="1"/>
    <col min="8931" max="8931" width="2.28515625" style="388" customWidth="1"/>
    <col min="8932" max="8932" width="2" style="388" customWidth="1"/>
    <col min="8933" max="8933" width="1.7109375" style="388" customWidth="1"/>
    <col min="8934" max="9175" width="11.42578125" style="388"/>
    <col min="9176" max="9176" width="1.85546875" style="388" customWidth="1"/>
    <col min="9177" max="9178" width="2" style="388" customWidth="1"/>
    <col min="9179" max="9179" width="2.5703125" style="388" customWidth="1"/>
    <col min="9180" max="9180" width="2.28515625" style="388" customWidth="1"/>
    <col min="9181" max="9181" width="11.42578125" style="388"/>
    <col min="9182" max="9182" width="1.85546875" style="388" customWidth="1"/>
    <col min="9183" max="9183" width="2" style="388" customWidth="1"/>
    <col min="9184" max="9185" width="11.42578125" style="388" hidden="1" customWidth="1"/>
    <col min="9186" max="9186" width="2.140625" style="388" customWidth="1"/>
    <col min="9187" max="9187" width="2.28515625" style="388" customWidth="1"/>
    <col min="9188" max="9188" width="2" style="388" customWidth="1"/>
    <col min="9189" max="9189" width="1.7109375" style="388" customWidth="1"/>
    <col min="9190" max="9431" width="11.42578125" style="388"/>
    <col min="9432" max="9432" width="1.85546875" style="388" customWidth="1"/>
    <col min="9433" max="9434" width="2" style="388" customWidth="1"/>
    <col min="9435" max="9435" width="2.5703125" style="388" customWidth="1"/>
    <col min="9436" max="9436" width="2.28515625" style="388" customWidth="1"/>
    <col min="9437" max="9437" width="11.42578125" style="388"/>
    <col min="9438" max="9438" width="1.85546875" style="388" customWidth="1"/>
    <col min="9439" max="9439" width="2" style="388" customWidth="1"/>
    <col min="9440" max="9441" width="11.42578125" style="388" hidden="1" customWidth="1"/>
    <col min="9442" max="9442" width="2.140625" style="388" customWidth="1"/>
    <col min="9443" max="9443" width="2.28515625" style="388" customWidth="1"/>
    <col min="9444" max="9444" width="2" style="388" customWidth="1"/>
    <col min="9445" max="9445" width="1.7109375" style="388" customWidth="1"/>
    <col min="9446" max="9687" width="11.42578125" style="388"/>
    <col min="9688" max="9688" width="1.85546875" style="388" customWidth="1"/>
    <col min="9689" max="9690" width="2" style="388" customWidth="1"/>
    <col min="9691" max="9691" width="2.5703125" style="388" customWidth="1"/>
    <col min="9692" max="9692" width="2.28515625" style="388" customWidth="1"/>
    <col min="9693" max="9693" width="11.42578125" style="388"/>
    <col min="9694" max="9694" width="1.85546875" style="388" customWidth="1"/>
    <col min="9695" max="9695" width="2" style="388" customWidth="1"/>
    <col min="9696" max="9697" width="11.42578125" style="388" hidden="1" customWidth="1"/>
    <col min="9698" max="9698" width="2.140625" style="388" customWidth="1"/>
    <col min="9699" max="9699" width="2.28515625" style="388" customWidth="1"/>
    <col min="9700" max="9700" width="2" style="388" customWidth="1"/>
    <col min="9701" max="9701" width="1.7109375" style="388" customWidth="1"/>
    <col min="9702" max="9943" width="11.42578125" style="388"/>
    <col min="9944" max="9944" width="1.85546875" style="388" customWidth="1"/>
    <col min="9945" max="9946" width="2" style="388" customWidth="1"/>
    <col min="9947" max="9947" width="2.5703125" style="388" customWidth="1"/>
    <col min="9948" max="9948" width="2.28515625" style="388" customWidth="1"/>
    <col min="9949" max="9949" width="11.42578125" style="388"/>
    <col min="9950" max="9950" width="1.85546875" style="388" customWidth="1"/>
    <col min="9951" max="9951" width="2" style="388" customWidth="1"/>
    <col min="9952" max="9953" width="11.42578125" style="388" hidden="1" customWidth="1"/>
    <col min="9954" max="9954" width="2.140625" style="388" customWidth="1"/>
    <col min="9955" max="9955" width="2.28515625" style="388" customWidth="1"/>
    <col min="9956" max="9956" width="2" style="388" customWidth="1"/>
    <col min="9957" max="9957" width="1.7109375" style="388" customWidth="1"/>
    <col min="9958" max="10199" width="11.42578125" style="388"/>
    <col min="10200" max="10200" width="1.85546875" style="388" customWidth="1"/>
    <col min="10201" max="10202" width="2" style="388" customWidth="1"/>
    <col min="10203" max="10203" width="2.5703125" style="388" customWidth="1"/>
    <col min="10204" max="10204" width="2.28515625" style="388" customWidth="1"/>
    <col min="10205" max="10205" width="11.42578125" style="388"/>
    <col min="10206" max="10206" width="1.85546875" style="388" customWidth="1"/>
    <col min="10207" max="10207" width="2" style="388" customWidth="1"/>
    <col min="10208" max="10209" width="11.42578125" style="388" hidden="1" customWidth="1"/>
    <col min="10210" max="10210" width="2.140625" style="388" customWidth="1"/>
    <col min="10211" max="10211" width="2.28515625" style="388" customWidth="1"/>
    <col min="10212" max="10212" width="2" style="388" customWidth="1"/>
    <col min="10213" max="10213" width="1.7109375" style="388" customWidth="1"/>
    <col min="10214" max="10455" width="11.42578125" style="388"/>
    <col min="10456" max="10456" width="1.85546875" style="388" customWidth="1"/>
    <col min="10457" max="10458" width="2" style="388" customWidth="1"/>
    <col min="10459" max="10459" width="2.5703125" style="388" customWidth="1"/>
    <col min="10460" max="10460" width="2.28515625" style="388" customWidth="1"/>
    <col min="10461" max="10461" width="11.42578125" style="388"/>
    <col min="10462" max="10462" width="1.85546875" style="388" customWidth="1"/>
    <col min="10463" max="10463" width="2" style="388" customWidth="1"/>
    <col min="10464" max="10465" width="11.42578125" style="388" hidden="1" customWidth="1"/>
    <col min="10466" max="10466" width="2.140625" style="388" customWidth="1"/>
    <col min="10467" max="10467" width="2.28515625" style="388" customWidth="1"/>
    <col min="10468" max="10468" width="2" style="388" customWidth="1"/>
    <col min="10469" max="10469" width="1.7109375" style="388" customWidth="1"/>
    <col min="10470" max="10711" width="11.42578125" style="388"/>
    <col min="10712" max="10712" width="1.85546875" style="388" customWidth="1"/>
    <col min="10713" max="10714" width="2" style="388" customWidth="1"/>
    <col min="10715" max="10715" width="2.5703125" style="388" customWidth="1"/>
    <col min="10716" max="10716" width="2.28515625" style="388" customWidth="1"/>
    <col min="10717" max="10717" width="11.42578125" style="388"/>
    <col min="10718" max="10718" width="1.85546875" style="388" customWidth="1"/>
    <col min="10719" max="10719" width="2" style="388" customWidth="1"/>
    <col min="10720" max="10721" width="11.42578125" style="388" hidden="1" customWidth="1"/>
    <col min="10722" max="10722" width="2.140625" style="388" customWidth="1"/>
    <col min="10723" max="10723" width="2.28515625" style="388" customWidth="1"/>
    <col min="10724" max="10724" width="2" style="388" customWidth="1"/>
    <col min="10725" max="10725" width="1.7109375" style="388" customWidth="1"/>
    <col min="10726" max="10967" width="11.42578125" style="388"/>
    <col min="10968" max="10968" width="1.85546875" style="388" customWidth="1"/>
    <col min="10969" max="10970" width="2" style="388" customWidth="1"/>
    <col min="10971" max="10971" width="2.5703125" style="388" customWidth="1"/>
    <col min="10972" max="10972" width="2.28515625" style="388" customWidth="1"/>
    <col min="10973" max="10973" width="11.42578125" style="388"/>
    <col min="10974" max="10974" width="1.85546875" style="388" customWidth="1"/>
    <col min="10975" max="10975" width="2" style="388" customWidth="1"/>
    <col min="10976" max="10977" width="11.42578125" style="388" hidden="1" customWidth="1"/>
    <col min="10978" max="10978" width="2.140625" style="388" customWidth="1"/>
    <col min="10979" max="10979" width="2.28515625" style="388" customWidth="1"/>
    <col min="10980" max="10980" width="2" style="388" customWidth="1"/>
    <col min="10981" max="10981" width="1.7109375" style="388" customWidth="1"/>
    <col min="10982" max="11223" width="11.42578125" style="388"/>
    <col min="11224" max="11224" width="1.85546875" style="388" customWidth="1"/>
    <col min="11225" max="11226" width="2" style="388" customWidth="1"/>
    <col min="11227" max="11227" width="2.5703125" style="388" customWidth="1"/>
    <col min="11228" max="11228" width="2.28515625" style="388" customWidth="1"/>
    <col min="11229" max="11229" width="11.42578125" style="388"/>
    <col min="11230" max="11230" width="1.85546875" style="388" customWidth="1"/>
    <col min="11231" max="11231" width="2" style="388" customWidth="1"/>
    <col min="11232" max="11233" width="11.42578125" style="388" hidden="1" customWidth="1"/>
    <col min="11234" max="11234" width="2.140625" style="388" customWidth="1"/>
    <col min="11235" max="11235" width="2.28515625" style="388" customWidth="1"/>
    <col min="11236" max="11236" width="2" style="388" customWidth="1"/>
    <col min="11237" max="11237" width="1.7109375" style="388" customWidth="1"/>
    <col min="11238" max="11479" width="11.42578125" style="388"/>
    <col min="11480" max="11480" width="1.85546875" style="388" customWidth="1"/>
    <col min="11481" max="11482" width="2" style="388" customWidth="1"/>
    <col min="11483" max="11483" width="2.5703125" style="388" customWidth="1"/>
    <col min="11484" max="11484" width="2.28515625" style="388" customWidth="1"/>
    <col min="11485" max="11485" width="11.42578125" style="388"/>
    <col min="11486" max="11486" width="1.85546875" style="388" customWidth="1"/>
    <col min="11487" max="11487" width="2" style="388" customWidth="1"/>
    <col min="11488" max="11489" width="11.42578125" style="388" hidden="1" customWidth="1"/>
    <col min="11490" max="11490" width="2.140625" style="388" customWidth="1"/>
    <col min="11491" max="11491" width="2.28515625" style="388" customWidth="1"/>
    <col min="11492" max="11492" width="2" style="388" customWidth="1"/>
    <col min="11493" max="11493" width="1.7109375" style="388" customWidth="1"/>
    <col min="11494" max="11735" width="11.42578125" style="388"/>
    <col min="11736" max="11736" width="1.85546875" style="388" customWidth="1"/>
    <col min="11737" max="11738" width="2" style="388" customWidth="1"/>
    <col min="11739" max="11739" width="2.5703125" style="388" customWidth="1"/>
    <col min="11740" max="11740" width="2.28515625" style="388" customWidth="1"/>
    <col min="11741" max="11741" width="11.42578125" style="388"/>
    <col min="11742" max="11742" width="1.85546875" style="388" customWidth="1"/>
    <col min="11743" max="11743" width="2" style="388" customWidth="1"/>
    <col min="11744" max="11745" width="11.42578125" style="388" hidden="1" customWidth="1"/>
    <col min="11746" max="11746" width="2.140625" style="388" customWidth="1"/>
    <col min="11747" max="11747" width="2.28515625" style="388" customWidth="1"/>
    <col min="11748" max="11748" width="2" style="388" customWidth="1"/>
    <col min="11749" max="11749" width="1.7109375" style="388" customWidth="1"/>
    <col min="11750" max="11991" width="11.42578125" style="388"/>
    <col min="11992" max="11992" width="1.85546875" style="388" customWidth="1"/>
    <col min="11993" max="11994" width="2" style="388" customWidth="1"/>
    <col min="11995" max="11995" width="2.5703125" style="388" customWidth="1"/>
    <col min="11996" max="11996" width="2.28515625" style="388" customWidth="1"/>
    <col min="11997" max="11997" width="11.42578125" style="388"/>
    <col min="11998" max="11998" width="1.85546875" style="388" customWidth="1"/>
    <col min="11999" max="11999" width="2" style="388" customWidth="1"/>
    <col min="12000" max="12001" width="11.42578125" style="388" hidden="1" customWidth="1"/>
    <col min="12002" max="12002" width="2.140625" style="388" customWidth="1"/>
    <col min="12003" max="12003" width="2.28515625" style="388" customWidth="1"/>
    <col min="12004" max="12004" width="2" style="388" customWidth="1"/>
    <col min="12005" max="12005" width="1.7109375" style="388" customWidth="1"/>
    <col min="12006" max="12247" width="11.42578125" style="388"/>
    <col min="12248" max="12248" width="1.85546875" style="388" customWidth="1"/>
    <col min="12249" max="12250" width="2" style="388" customWidth="1"/>
    <col min="12251" max="12251" width="2.5703125" style="388" customWidth="1"/>
    <col min="12252" max="12252" width="2.28515625" style="388" customWidth="1"/>
    <col min="12253" max="12253" width="11.42578125" style="388"/>
    <col min="12254" max="12254" width="1.85546875" style="388" customWidth="1"/>
    <col min="12255" max="12255" width="2" style="388" customWidth="1"/>
    <col min="12256" max="12257" width="11.42578125" style="388" hidden="1" customWidth="1"/>
    <col min="12258" max="12258" width="2.140625" style="388" customWidth="1"/>
    <col min="12259" max="12259" width="2.28515625" style="388" customWidth="1"/>
    <col min="12260" max="12260" width="2" style="388" customWidth="1"/>
    <col min="12261" max="12261" width="1.7109375" style="388" customWidth="1"/>
    <col min="12262" max="12503" width="11.42578125" style="388"/>
    <col min="12504" max="12504" width="1.85546875" style="388" customWidth="1"/>
    <col min="12505" max="12506" width="2" style="388" customWidth="1"/>
    <col min="12507" max="12507" width="2.5703125" style="388" customWidth="1"/>
    <col min="12508" max="12508" width="2.28515625" style="388" customWidth="1"/>
    <col min="12509" max="12509" width="11.42578125" style="388"/>
    <col min="12510" max="12510" width="1.85546875" style="388" customWidth="1"/>
    <col min="12511" max="12511" width="2" style="388" customWidth="1"/>
    <col min="12512" max="12513" width="11.42578125" style="388" hidden="1" customWidth="1"/>
    <col min="12514" max="12514" width="2.140625" style="388" customWidth="1"/>
    <col min="12515" max="12515" width="2.28515625" style="388" customWidth="1"/>
    <col min="12516" max="12516" width="2" style="388" customWidth="1"/>
    <col min="12517" max="12517" width="1.7109375" style="388" customWidth="1"/>
    <col min="12518" max="12759" width="11.42578125" style="388"/>
    <col min="12760" max="12760" width="1.85546875" style="388" customWidth="1"/>
    <col min="12761" max="12762" width="2" style="388" customWidth="1"/>
    <col min="12763" max="12763" width="2.5703125" style="388" customWidth="1"/>
    <col min="12764" max="12764" width="2.28515625" style="388" customWidth="1"/>
    <col min="12765" max="12765" width="11.42578125" style="388"/>
    <col min="12766" max="12766" width="1.85546875" style="388" customWidth="1"/>
    <col min="12767" max="12767" width="2" style="388" customWidth="1"/>
    <col min="12768" max="12769" width="11.42578125" style="388" hidden="1" customWidth="1"/>
    <col min="12770" max="12770" width="2.140625" style="388" customWidth="1"/>
    <col min="12771" max="12771" width="2.28515625" style="388" customWidth="1"/>
    <col min="12772" max="12772" width="2" style="388" customWidth="1"/>
    <col min="12773" max="12773" width="1.7109375" style="388" customWidth="1"/>
    <col min="12774" max="13015" width="11.42578125" style="388"/>
    <col min="13016" max="13016" width="1.85546875" style="388" customWidth="1"/>
    <col min="13017" max="13018" width="2" style="388" customWidth="1"/>
    <col min="13019" max="13019" width="2.5703125" style="388" customWidth="1"/>
    <col min="13020" max="13020" width="2.28515625" style="388" customWidth="1"/>
    <col min="13021" max="13021" width="11.42578125" style="388"/>
    <col min="13022" max="13022" width="1.85546875" style="388" customWidth="1"/>
    <col min="13023" max="13023" width="2" style="388" customWidth="1"/>
    <col min="13024" max="13025" width="11.42578125" style="388" hidden="1" customWidth="1"/>
    <col min="13026" max="13026" width="2.140625" style="388" customWidth="1"/>
    <col min="13027" max="13027" width="2.28515625" style="388" customWidth="1"/>
    <col min="13028" max="13028" width="2" style="388" customWidth="1"/>
    <col min="13029" max="13029" width="1.7109375" style="388" customWidth="1"/>
    <col min="13030" max="13271" width="11.42578125" style="388"/>
    <col min="13272" max="13272" width="1.85546875" style="388" customWidth="1"/>
    <col min="13273" max="13274" width="2" style="388" customWidth="1"/>
    <col min="13275" max="13275" width="2.5703125" style="388" customWidth="1"/>
    <col min="13276" max="13276" width="2.28515625" style="388" customWidth="1"/>
    <col min="13277" max="13277" width="11.42578125" style="388"/>
    <col min="13278" max="13278" width="1.85546875" style="388" customWidth="1"/>
    <col min="13279" max="13279" width="2" style="388" customWidth="1"/>
    <col min="13280" max="13281" width="11.42578125" style="388" hidden="1" customWidth="1"/>
    <col min="13282" max="13282" width="2.140625" style="388" customWidth="1"/>
    <col min="13283" max="13283" width="2.28515625" style="388" customWidth="1"/>
    <col min="13284" max="13284" width="2" style="388" customWidth="1"/>
    <col min="13285" max="13285" width="1.7109375" style="388" customWidth="1"/>
    <col min="13286" max="13527" width="11.42578125" style="388"/>
    <col min="13528" max="13528" width="1.85546875" style="388" customWidth="1"/>
    <col min="13529" max="13530" width="2" style="388" customWidth="1"/>
    <col min="13531" max="13531" width="2.5703125" style="388" customWidth="1"/>
    <col min="13532" max="13532" width="2.28515625" style="388" customWidth="1"/>
    <col min="13533" max="13533" width="11.42578125" style="388"/>
    <col min="13534" max="13534" width="1.85546875" style="388" customWidth="1"/>
    <col min="13535" max="13535" width="2" style="388" customWidth="1"/>
    <col min="13536" max="13537" width="11.42578125" style="388" hidden="1" customWidth="1"/>
    <col min="13538" max="13538" width="2.140625" style="388" customWidth="1"/>
    <col min="13539" max="13539" width="2.28515625" style="388" customWidth="1"/>
    <col min="13540" max="13540" width="2" style="388" customWidth="1"/>
    <col min="13541" max="13541" width="1.7109375" style="388" customWidth="1"/>
    <col min="13542" max="13783" width="11.42578125" style="388"/>
    <col min="13784" max="13784" width="1.85546875" style="388" customWidth="1"/>
    <col min="13785" max="13786" width="2" style="388" customWidth="1"/>
    <col min="13787" max="13787" width="2.5703125" style="388" customWidth="1"/>
    <col min="13788" max="13788" width="2.28515625" style="388" customWidth="1"/>
    <col min="13789" max="13789" width="11.42578125" style="388"/>
    <col min="13790" max="13790" width="1.85546875" style="388" customWidth="1"/>
    <col min="13791" max="13791" width="2" style="388" customWidth="1"/>
    <col min="13792" max="13793" width="11.42578125" style="388" hidden="1" customWidth="1"/>
    <col min="13794" max="13794" width="2.140625" style="388" customWidth="1"/>
    <col min="13795" max="13795" width="2.28515625" style="388" customWidth="1"/>
    <col min="13796" max="13796" width="2" style="388" customWidth="1"/>
    <col min="13797" max="13797" width="1.7109375" style="388" customWidth="1"/>
    <col min="13798" max="14039" width="11.42578125" style="388"/>
    <col min="14040" max="14040" width="1.85546875" style="388" customWidth="1"/>
    <col min="14041" max="14042" width="2" style="388" customWidth="1"/>
    <col min="14043" max="14043" width="2.5703125" style="388" customWidth="1"/>
    <col min="14044" max="14044" width="2.28515625" style="388" customWidth="1"/>
    <col min="14045" max="14045" width="11.42578125" style="388"/>
    <col min="14046" max="14046" width="1.85546875" style="388" customWidth="1"/>
    <col min="14047" max="14047" width="2" style="388" customWidth="1"/>
    <col min="14048" max="14049" width="11.42578125" style="388" hidden="1" customWidth="1"/>
    <col min="14050" max="14050" width="2.140625" style="388" customWidth="1"/>
    <col min="14051" max="14051" width="2.28515625" style="388" customWidth="1"/>
    <col min="14052" max="14052" width="2" style="388" customWidth="1"/>
    <col min="14053" max="14053" width="1.7109375" style="388" customWidth="1"/>
    <col min="14054" max="14295" width="11.42578125" style="388"/>
    <col min="14296" max="14296" width="1.85546875" style="388" customWidth="1"/>
    <col min="14297" max="14298" width="2" style="388" customWidth="1"/>
    <col min="14299" max="14299" width="2.5703125" style="388" customWidth="1"/>
    <col min="14300" max="14300" width="2.28515625" style="388" customWidth="1"/>
    <col min="14301" max="14301" width="11.42578125" style="388"/>
    <col min="14302" max="14302" width="1.85546875" style="388" customWidth="1"/>
    <col min="14303" max="14303" width="2" style="388" customWidth="1"/>
    <col min="14304" max="14305" width="11.42578125" style="388" hidden="1" customWidth="1"/>
    <col min="14306" max="14306" width="2.140625" style="388" customWidth="1"/>
    <col min="14307" max="14307" width="2.28515625" style="388" customWidth="1"/>
    <col min="14308" max="14308" width="2" style="388" customWidth="1"/>
    <col min="14309" max="14309" width="1.7109375" style="388" customWidth="1"/>
    <col min="14310" max="14551" width="11.42578125" style="388"/>
    <col min="14552" max="14552" width="1.85546875" style="388" customWidth="1"/>
    <col min="14553" max="14554" width="2" style="388" customWidth="1"/>
    <col min="14555" max="14555" width="2.5703125" style="388" customWidth="1"/>
    <col min="14556" max="14556" width="2.28515625" style="388" customWidth="1"/>
    <col min="14557" max="14557" width="11.42578125" style="388"/>
    <col min="14558" max="14558" width="1.85546875" style="388" customWidth="1"/>
    <col min="14559" max="14559" width="2" style="388" customWidth="1"/>
    <col min="14560" max="14561" width="11.42578125" style="388" hidden="1" customWidth="1"/>
    <col min="14562" max="14562" width="2.140625" style="388" customWidth="1"/>
    <col min="14563" max="14563" width="2.28515625" style="388" customWidth="1"/>
    <col min="14564" max="14564" width="2" style="388" customWidth="1"/>
    <col min="14565" max="14565" width="1.7109375" style="388" customWidth="1"/>
    <col min="14566" max="14807" width="11.42578125" style="388"/>
    <col min="14808" max="14808" width="1.85546875" style="388" customWidth="1"/>
    <col min="14809" max="14810" width="2" style="388" customWidth="1"/>
    <col min="14811" max="14811" width="2.5703125" style="388" customWidth="1"/>
    <col min="14812" max="14812" width="2.28515625" style="388" customWidth="1"/>
    <col min="14813" max="14813" width="11.42578125" style="388"/>
    <col min="14814" max="14814" width="1.85546875" style="388" customWidth="1"/>
    <col min="14815" max="14815" width="2" style="388" customWidth="1"/>
    <col min="14816" max="14817" width="11.42578125" style="388" hidden="1" customWidth="1"/>
    <col min="14818" max="14818" width="2.140625" style="388" customWidth="1"/>
    <col min="14819" max="14819" width="2.28515625" style="388" customWidth="1"/>
    <col min="14820" max="14820" width="2" style="388" customWidth="1"/>
    <col min="14821" max="14821" width="1.7109375" style="388" customWidth="1"/>
    <col min="14822" max="15063" width="11.42578125" style="388"/>
    <col min="15064" max="15064" width="1.85546875" style="388" customWidth="1"/>
    <col min="15065" max="15066" width="2" style="388" customWidth="1"/>
    <col min="15067" max="15067" width="2.5703125" style="388" customWidth="1"/>
    <col min="15068" max="15068" width="2.28515625" style="388" customWidth="1"/>
    <col min="15069" max="15069" width="11.42578125" style="388"/>
    <col min="15070" max="15070" width="1.85546875" style="388" customWidth="1"/>
    <col min="15071" max="15071" width="2" style="388" customWidth="1"/>
    <col min="15072" max="15073" width="11.42578125" style="388" hidden="1" customWidth="1"/>
    <col min="15074" max="15074" width="2.140625" style="388" customWidth="1"/>
    <col min="15075" max="15075" width="2.28515625" style="388" customWidth="1"/>
    <col min="15076" max="15076" width="2" style="388" customWidth="1"/>
    <col min="15077" max="15077" width="1.7109375" style="388" customWidth="1"/>
    <col min="15078" max="15319" width="11.42578125" style="388"/>
    <col min="15320" max="15320" width="1.85546875" style="388" customWidth="1"/>
    <col min="15321" max="15322" width="2" style="388" customWidth="1"/>
    <col min="15323" max="15323" width="2.5703125" style="388" customWidth="1"/>
    <col min="15324" max="15324" width="2.28515625" style="388" customWidth="1"/>
    <col min="15325" max="15325" width="11.42578125" style="388"/>
    <col min="15326" max="15326" width="1.85546875" style="388" customWidth="1"/>
    <col min="15327" max="15327" width="2" style="388" customWidth="1"/>
    <col min="15328" max="15329" width="11.42578125" style="388" hidden="1" customWidth="1"/>
    <col min="15330" max="15330" width="2.140625" style="388" customWidth="1"/>
    <col min="15331" max="15331" width="2.28515625" style="388" customWidth="1"/>
    <col min="15332" max="15332" width="2" style="388" customWidth="1"/>
    <col min="15333" max="15333" width="1.7109375" style="388" customWidth="1"/>
    <col min="15334" max="15575" width="11.42578125" style="388"/>
    <col min="15576" max="15576" width="1.85546875" style="388" customWidth="1"/>
    <col min="15577" max="15578" width="2" style="388" customWidth="1"/>
    <col min="15579" max="15579" width="2.5703125" style="388" customWidth="1"/>
    <col min="15580" max="15580" width="2.28515625" style="388" customWidth="1"/>
    <col min="15581" max="15581" width="11.42578125" style="388"/>
    <col min="15582" max="15582" width="1.85546875" style="388" customWidth="1"/>
    <col min="15583" max="15583" width="2" style="388" customWidth="1"/>
    <col min="15584" max="15585" width="11.42578125" style="388" hidden="1" customWidth="1"/>
    <col min="15586" max="15586" width="2.140625" style="388" customWidth="1"/>
    <col min="15587" max="15587" width="2.28515625" style="388" customWidth="1"/>
    <col min="15588" max="15588" width="2" style="388" customWidth="1"/>
    <col min="15589" max="15589" width="1.7109375" style="388" customWidth="1"/>
    <col min="15590" max="15831" width="11.42578125" style="388"/>
    <col min="15832" max="15832" width="1.85546875" style="388" customWidth="1"/>
    <col min="15833" max="15834" width="2" style="388" customWidth="1"/>
    <col min="15835" max="15835" width="2.5703125" style="388" customWidth="1"/>
    <col min="15836" max="15836" width="2.28515625" style="388" customWidth="1"/>
    <col min="15837" max="15837" width="11.42578125" style="388"/>
    <col min="15838" max="15838" width="1.85546875" style="388" customWidth="1"/>
    <col min="15839" max="15839" width="2" style="388" customWidth="1"/>
    <col min="15840" max="15841" width="11.42578125" style="388" hidden="1" customWidth="1"/>
    <col min="15842" max="15842" width="2.140625" style="388" customWidth="1"/>
    <col min="15843" max="15843" width="2.28515625" style="388" customWidth="1"/>
    <col min="15844" max="15844" width="2" style="388" customWidth="1"/>
    <col min="15845" max="15845" width="1.7109375" style="388" customWidth="1"/>
    <col min="15846" max="16087" width="11.42578125" style="388"/>
    <col min="16088" max="16088" width="1.85546875" style="388" customWidth="1"/>
    <col min="16089" max="16090" width="2" style="388" customWidth="1"/>
    <col min="16091" max="16091" width="2.5703125" style="388" customWidth="1"/>
    <col min="16092" max="16092" width="2.28515625" style="388" customWidth="1"/>
    <col min="16093" max="16093" width="11.42578125" style="388"/>
    <col min="16094" max="16094" width="1.85546875" style="388" customWidth="1"/>
    <col min="16095" max="16095" width="2" style="388" customWidth="1"/>
    <col min="16096" max="16097" width="11.42578125" style="388" hidden="1" customWidth="1"/>
    <col min="16098" max="16098" width="2.140625" style="388" customWidth="1"/>
    <col min="16099" max="16099" width="2.28515625" style="388" customWidth="1"/>
    <col min="16100" max="16100" width="2" style="388" customWidth="1"/>
    <col min="16101" max="16101" width="1.7109375" style="388" customWidth="1"/>
    <col min="16102" max="16384" width="11.42578125" style="388"/>
  </cols>
  <sheetData>
    <row r="17" spans="2:17">
      <c r="C17" s="420"/>
    </row>
    <row r="18" spans="2:17">
      <c r="E18" s="594"/>
      <c r="F18" s="420"/>
    </row>
    <row r="19" spans="2:17">
      <c r="E19" s="595"/>
      <c r="F19" s="420"/>
      <c r="J19" s="420"/>
      <c r="K19" s="616"/>
    </row>
    <row r="20" spans="2:17">
      <c r="E20" s="596"/>
      <c r="F20" s="420"/>
      <c r="J20" s="420"/>
    </row>
    <row r="21" spans="2:17">
      <c r="E21" s="597"/>
      <c r="F21" s="420"/>
      <c r="J21" s="600"/>
      <c r="K21" s="617"/>
    </row>
    <row r="22" spans="2:17">
      <c r="E22" s="597"/>
      <c r="F22" s="420"/>
      <c r="J22" s="600"/>
      <c r="K22" s="420"/>
      <c r="L22" s="420"/>
    </row>
    <row r="23" spans="2:17">
      <c r="E23" s="597"/>
      <c r="F23" s="598"/>
      <c r="G23" s="389"/>
      <c r="J23" s="420"/>
      <c r="K23" s="420"/>
    </row>
    <row r="24" spans="2:17">
      <c r="E24" s="599"/>
      <c r="F24" s="600"/>
      <c r="G24" s="420"/>
      <c r="J24" s="420"/>
      <c r="K24" s="420"/>
      <c r="N24" s="420"/>
    </row>
    <row r="25" spans="2:17">
      <c r="E25" s="597"/>
      <c r="F25" s="420"/>
    </row>
    <row r="26" spans="2:17" ht="13.5" customHeight="1">
      <c r="E26" s="597"/>
      <c r="F26" s="601"/>
      <c r="G26" s="602"/>
      <c r="J26" s="420"/>
      <c r="K26" s="616"/>
      <c r="L26" s="420"/>
      <c r="N26" s="616"/>
    </row>
    <row r="27" spans="2:17">
      <c r="E27" s="603"/>
      <c r="F27" s="420"/>
      <c r="G27" s="420"/>
      <c r="K27" s="420"/>
      <c r="L27" s="420"/>
      <c r="M27" s="420"/>
    </row>
    <row r="28" spans="2:17">
      <c r="E28" s="604"/>
      <c r="F28" s="420"/>
      <c r="G28" s="605"/>
      <c r="I28" s="420"/>
    </row>
    <row r="29" spans="2:17">
      <c r="E29" s="606"/>
      <c r="F29" s="607"/>
      <c r="K29" s="420"/>
    </row>
    <row r="30" spans="2:17">
      <c r="E30" s="608"/>
      <c r="F30" s="420"/>
      <c r="J30" s="420"/>
      <c r="O30" s="420"/>
      <c r="Q30" s="420"/>
    </row>
    <row r="31" spans="2:17" ht="18" customHeight="1">
      <c r="C31" s="420"/>
      <c r="H31" s="609"/>
    </row>
    <row r="32" spans="2:17">
      <c r="B32" s="610"/>
      <c r="C32" s="420"/>
    </row>
    <row r="33" spans="3:8">
      <c r="C33" s="420"/>
    </row>
    <row r="34" spans="3:8">
      <c r="C34" s="420"/>
      <c r="H34" s="420"/>
    </row>
    <row r="35" spans="3:8">
      <c r="C35" s="420"/>
    </row>
    <row r="36" spans="3:8">
      <c r="C36" s="420"/>
    </row>
    <row r="37" spans="3:8">
      <c r="C37" s="420"/>
    </row>
    <row r="38" spans="3:8">
      <c r="C38" s="420"/>
    </row>
    <row r="39" spans="3:8">
      <c r="C39" s="420"/>
    </row>
    <row r="40" spans="3:8">
      <c r="C40" s="420"/>
    </row>
    <row r="41" spans="3:8">
      <c r="C41" s="420"/>
    </row>
    <row r="42" spans="3:8">
      <c r="C42" s="420"/>
    </row>
    <row r="43" spans="3:8">
      <c r="C43" s="420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view="pageBreakPreview" zoomScale="90" zoomScaleNormal="100" zoomScaleSheetLayoutView="90" workbookViewId="0">
      <selection activeCell="N5" sqref="N5"/>
    </sheetView>
  </sheetViews>
  <sheetFormatPr baseColWidth="10" defaultColWidth="11.42578125" defaultRowHeight="15"/>
  <cols>
    <col min="1" max="1" width="6.7109375" style="506" customWidth="1"/>
    <col min="2" max="2" width="12.85546875" style="506" customWidth="1"/>
    <col min="3" max="3" width="15.7109375" style="506" customWidth="1"/>
    <col min="4" max="4" width="10.42578125" style="506" customWidth="1"/>
    <col min="5" max="6" width="15.7109375" style="506" customWidth="1"/>
    <col min="7" max="7" width="14.28515625" style="506" customWidth="1"/>
    <col min="8" max="8" width="15.7109375" style="506" customWidth="1"/>
    <col min="9" max="9" width="13.7109375" style="506" hidden="1" customWidth="1"/>
    <col min="10" max="10" width="16.28515625" style="506" customWidth="1"/>
    <col min="11" max="11" width="11.28515625" style="506" customWidth="1"/>
    <col min="12" max="12" width="15.7109375" style="506" customWidth="1"/>
    <col min="13" max="13" width="6.7109375" style="506" customWidth="1"/>
    <col min="14" max="161" width="11.42578125" style="506"/>
    <col min="162" max="162" width="2.28515625" style="506" customWidth="1"/>
    <col min="163" max="163" width="2.140625" style="506" customWidth="1"/>
    <col min="164" max="164" width="1.140625" style="506" customWidth="1"/>
    <col min="165" max="166" width="2" style="506" customWidth="1"/>
    <col min="167" max="168" width="2.140625" style="506" customWidth="1"/>
    <col min="169" max="169" width="1.7109375" style="506" customWidth="1"/>
    <col min="170" max="170" width="0.85546875" style="506" customWidth="1"/>
    <col min="171" max="171" width="2" style="506" customWidth="1"/>
    <col min="172" max="172" width="2.140625" style="506" customWidth="1"/>
    <col min="173" max="417" width="11.42578125" style="506"/>
    <col min="418" max="418" width="2.28515625" style="506" customWidth="1"/>
    <col min="419" max="419" width="2.140625" style="506" customWidth="1"/>
    <col min="420" max="420" width="1.140625" style="506" customWidth="1"/>
    <col min="421" max="422" width="2" style="506" customWidth="1"/>
    <col min="423" max="424" width="2.140625" style="506" customWidth="1"/>
    <col min="425" max="425" width="1.7109375" style="506" customWidth="1"/>
    <col min="426" max="426" width="0.85546875" style="506" customWidth="1"/>
    <col min="427" max="427" width="2" style="506" customWidth="1"/>
    <col min="428" max="428" width="2.140625" style="506" customWidth="1"/>
    <col min="429" max="673" width="11.42578125" style="506"/>
    <col min="674" max="674" width="2.28515625" style="506" customWidth="1"/>
    <col min="675" max="675" width="2.140625" style="506" customWidth="1"/>
    <col min="676" max="676" width="1.140625" style="506" customWidth="1"/>
    <col min="677" max="678" width="2" style="506" customWidth="1"/>
    <col min="679" max="680" width="2.140625" style="506" customWidth="1"/>
    <col min="681" max="681" width="1.7109375" style="506" customWidth="1"/>
    <col min="682" max="682" width="0.85546875" style="506" customWidth="1"/>
    <col min="683" max="683" width="2" style="506" customWidth="1"/>
    <col min="684" max="684" width="2.140625" style="506" customWidth="1"/>
    <col min="685" max="929" width="11.42578125" style="506"/>
    <col min="930" max="930" width="2.28515625" style="506" customWidth="1"/>
    <col min="931" max="931" width="2.140625" style="506" customWidth="1"/>
    <col min="932" max="932" width="1.140625" style="506" customWidth="1"/>
    <col min="933" max="934" width="2" style="506" customWidth="1"/>
    <col min="935" max="936" width="2.140625" style="506" customWidth="1"/>
    <col min="937" max="937" width="1.7109375" style="506" customWidth="1"/>
    <col min="938" max="938" width="0.85546875" style="506" customWidth="1"/>
    <col min="939" max="939" width="2" style="506" customWidth="1"/>
    <col min="940" max="940" width="2.140625" style="506" customWidth="1"/>
    <col min="941" max="1185" width="11.42578125" style="506"/>
    <col min="1186" max="1186" width="2.28515625" style="506" customWidth="1"/>
    <col min="1187" max="1187" width="2.140625" style="506" customWidth="1"/>
    <col min="1188" max="1188" width="1.140625" style="506" customWidth="1"/>
    <col min="1189" max="1190" width="2" style="506" customWidth="1"/>
    <col min="1191" max="1192" width="2.140625" style="506" customWidth="1"/>
    <col min="1193" max="1193" width="1.7109375" style="506" customWidth="1"/>
    <col min="1194" max="1194" width="0.85546875" style="506" customWidth="1"/>
    <col min="1195" max="1195" width="2" style="506" customWidth="1"/>
    <col min="1196" max="1196" width="2.140625" style="506" customWidth="1"/>
    <col min="1197" max="1441" width="11.42578125" style="506"/>
    <col min="1442" max="1442" width="2.28515625" style="506" customWidth="1"/>
    <col min="1443" max="1443" width="2.140625" style="506" customWidth="1"/>
    <col min="1444" max="1444" width="1.140625" style="506" customWidth="1"/>
    <col min="1445" max="1446" width="2" style="506" customWidth="1"/>
    <col min="1447" max="1448" width="2.140625" style="506" customWidth="1"/>
    <col min="1449" max="1449" width="1.7109375" style="506" customWidth="1"/>
    <col min="1450" max="1450" width="0.85546875" style="506" customWidth="1"/>
    <col min="1451" max="1451" width="2" style="506" customWidth="1"/>
    <col min="1452" max="1452" width="2.140625" style="506" customWidth="1"/>
    <col min="1453" max="1697" width="11.42578125" style="506"/>
    <col min="1698" max="1698" width="2.28515625" style="506" customWidth="1"/>
    <col min="1699" max="1699" width="2.140625" style="506" customWidth="1"/>
    <col min="1700" max="1700" width="1.140625" style="506" customWidth="1"/>
    <col min="1701" max="1702" width="2" style="506" customWidth="1"/>
    <col min="1703" max="1704" width="2.140625" style="506" customWidth="1"/>
    <col min="1705" max="1705" width="1.7109375" style="506" customWidth="1"/>
    <col min="1706" max="1706" width="0.85546875" style="506" customWidth="1"/>
    <col min="1707" max="1707" width="2" style="506" customWidth="1"/>
    <col min="1708" max="1708" width="2.140625" style="506" customWidth="1"/>
    <col min="1709" max="1953" width="11.42578125" style="506"/>
    <col min="1954" max="1954" width="2.28515625" style="506" customWidth="1"/>
    <col min="1955" max="1955" width="2.140625" style="506" customWidth="1"/>
    <col min="1956" max="1956" width="1.140625" style="506" customWidth="1"/>
    <col min="1957" max="1958" width="2" style="506" customWidth="1"/>
    <col min="1959" max="1960" width="2.140625" style="506" customWidth="1"/>
    <col min="1961" max="1961" width="1.7109375" style="506" customWidth="1"/>
    <col min="1962" max="1962" width="0.85546875" style="506" customWidth="1"/>
    <col min="1963" max="1963" width="2" style="506" customWidth="1"/>
    <col min="1964" max="1964" width="2.140625" style="506" customWidth="1"/>
    <col min="1965" max="2209" width="11.42578125" style="506"/>
    <col min="2210" max="2210" width="2.28515625" style="506" customWidth="1"/>
    <col min="2211" max="2211" width="2.140625" style="506" customWidth="1"/>
    <col min="2212" max="2212" width="1.140625" style="506" customWidth="1"/>
    <col min="2213" max="2214" width="2" style="506" customWidth="1"/>
    <col min="2215" max="2216" width="2.140625" style="506" customWidth="1"/>
    <col min="2217" max="2217" width="1.7109375" style="506" customWidth="1"/>
    <col min="2218" max="2218" width="0.85546875" style="506" customWidth="1"/>
    <col min="2219" max="2219" width="2" style="506" customWidth="1"/>
    <col min="2220" max="2220" width="2.140625" style="506" customWidth="1"/>
    <col min="2221" max="2465" width="11.42578125" style="506"/>
    <col min="2466" max="2466" width="2.28515625" style="506" customWidth="1"/>
    <col min="2467" max="2467" width="2.140625" style="506" customWidth="1"/>
    <col min="2468" max="2468" width="1.140625" style="506" customWidth="1"/>
    <col min="2469" max="2470" width="2" style="506" customWidth="1"/>
    <col min="2471" max="2472" width="2.140625" style="506" customWidth="1"/>
    <col min="2473" max="2473" width="1.7109375" style="506" customWidth="1"/>
    <col min="2474" max="2474" width="0.85546875" style="506" customWidth="1"/>
    <col min="2475" max="2475" width="2" style="506" customWidth="1"/>
    <col min="2476" max="2476" width="2.140625" style="506" customWidth="1"/>
    <col min="2477" max="2721" width="11.42578125" style="506"/>
    <col min="2722" max="2722" width="2.28515625" style="506" customWidth="1"/>
    <col min="2723" max="2723" width="2.140625" style="506" customWidth="1"/>
    <col min="2724" max="2724" width="1.140625" style="506" customWidth="1"/>
    <col min="2725" max="2726" width="2" style="506" customWidth="1"/>
    <col min="2727" max="2728" width="2.140625" style="506" customWidth="1"/>
    <col min="2729" max="2729" width="1.7109375" style="506" customWidth="1"/>
    <col min="2730" max="2730" width="0.85546875" style="506" customWidth="1"/>
    <col min="2731" max="2731" width="2" style="506" customWidth="1"/>
    <col min="2732" max="2732" width="2.140625" style="506" customWidth="1"/>
    <col min="2733" max="2977" width="11.42578125" style="506"/>
    <col min="2978" max="2978" width="2.28515625" style="506" customWidth="1"/>
    <col min="2979" max="2979" width="2.140625" style="506" customWidth="1"/>
    <col min="2980" max="2980" width="1.140625" style="506" customWidth="1"/>
    <col min="2981" max="2982" width="2" style="506" customWidth="1"/>
    <col min="2983" max="2984" width="2.140625" style="506" customWidth="1"/>
    <col min="2985" max="2985" width="1.7109375" style="506" customWidth="1"/>
    <col min="2986" max="2986" width="0.85546875" style="506" customWidth="1"/>
    <col min="2987" max="2987" width="2" style="506" customWidth="1"/>
    <col min="2988" max="2988" width="2.140625" style="506" customWidth="1"/>
    <col min="2989" max="3233" width="11.42578125" style="506"/>
    <col min="3234" max="3234" width="2.28515625" style="506" customWidth="1"/>
    <col min="3235" max="3235" width="2.140625" style="506" customWidth="1"/>
    <col min="3236" max="3236" width="1.140625" style="506" customWidth="1"/>
    <col min="3237" max="3238" width="2" style="506" customWidth="1"/>
    <col min="3239" max="3240" width="2.140625" style="506" customWidth="1"/>
    <col min="3241" max="3241" width="1.7109375" style="506" customWidth="1"/>
    <col min="3242" max="3242" width="0.85546875" style="506" customWidth="1"/>
    <col min="3243" max="3243" width="2" style="506" customWidth="1"/>
    <col min="3244" max="3244" width="2.140625" style="506" customWidth="1"/>
    <col min="3245" max="3489" width="11.42578125" style="506"/>
    <col min="3490" max="3490" width="2.28515625" style="506" customWidth="1"/>
    <col min="3491" max="3491" width="2.140625" style="506" customWidth="1"/>
    <col min="3492" max="3492" width="1.140625" style="506" customWidth="1"/>
    <col min="3493" max="3494" width="2" style="506" customWidth="1"/>
    <col min="3495" max="3496" width="2.140625" style="506" customWidth="1"/>
    <col min="3497" max="3497" width="1.7109375" style="506" customWidth="1"/>
    <col min="3498" max="3498" width="0.85546875" style="506" customWidth="1"/>
    <col min="3499" max="3499" width="2" style="506" customWidth="1"/>
    <col min="3500" max="3500" width="2.140625" style="506" customWidth="1"/>
    <col min="3501" max="3745" width="11.42578125" style="506"/>
    <col min="3746" max="3746" width="2.28515625" style="506" customWidth="1"/>
    <col min="3747" max="3747" width="2.140625" style="506" customWidth="1"/>
    <col min="3748" max="3748" width="1.140625" style="506" customWidth="1"/>
    <col min="3749" max="3750" width="2" style="506" customWidth="1"/>
    <col min="3751" max="3752" width="2.140625" style="506" customWidth="1"/>
    <col min="3753" max="3753" width="1.7109375" style="506" customWidth="1"/>
    <col min="3754" max="3754" width="0.85546875" style="506" customWidth="1"/>
    <col min="3755" max="3755" width="2" style="506" customWidth="1"/>
    <col min="3756" max="3756" width="2.140625" style="506" customWidth="1"/>
    <col min="3757" max="4001" width="11.42578125" style="506"/>
    <col min="4002" max="4002" width="2.28515625" style="506" customWidth="1"/>
    <col min="4003" max="4003" width="2.140625" style="506" customWidth="1"/>
    <col min="4004" max="4004" width="1.140625" style="506" customWidth="1"/>
    <col min="4005" max="4006" width="2" style="506" customWidth="1"/>
    <col min="4007" max="4008" width="2.140625" style="506" customWidth="1"/>
    <col min="4009" max="4009" width="1.7109375" style="506" customWidth="1"/>
    <col min="4010" max="4010" width="0.85546875" style="506" customWidth="1"/>
    <col min="4011" max="4011" width="2" style="506" customWidth="1"/>
    <col min="4012" max="4012" width="2.140625" style="506" customWidth="1"/>
    <col min="4013" max="4257" width="11.42578125" style="506"/>
    <col min="4258" max="4258" width="2.28515625" style="506" customWidth="1"/>
    <col min="4259" max="4259" width="2.140625" style="506" customWidth="1"/>
    <col min="4260" max="4260" width="1.140625" style="506" customWidth="1"/>
    <col min="4261" max="4262" width="2" style="506" customWidth="1"/>
    <col min="4263" max="4264" width="2.140625" style="506" customWidth="1"/>
    <col min="4265" max="4265" width="1.7109375" style="506" customWidth="1"/>
    <col min="4266" max="4266" width="0.85546875" style="506" customWidth="1"/>
    <col min="4267" max="4267" width="2" style="506" customWidth="1"/>
    <col min="4268" max="4268" width="2.140625" style="506" customWidth="1"/>
    <col min="4269" max="4513" width="11.42578125" style="506"/>
    <col min="4514" max="4514" width="2.28515625" style="506" customWidth="1"/>
    <col min="4515" max="4515" width="2.140625" style="506" customWidth="1"/>
    <col min="4516" max="4516" width="1.140625" style="506" customWidth="1"/>
    <col min="4517" max="4518" width="2" style="506" customWidth="1"/>
    <col min="4519" max="4520" width="2.140625" style="506" customWidth="1"/>
    <col min="4521" max="4521" width="1.7109375" style="506" customWidth="1"/>
    <col min="4522" max="4522" width="0.85546875" style="506" customWidth="1"/>
    <col min="4523" max="4523" width="2" style="506" customWidth="1"/>
    <col min="4524" max="4524" width="2.140625" style="506" customWidth="1"/>
    <col min="4525" max="4769" width="11.42578125" style="506"/>
    <col min="4770" max="4770" width="2.28515625" style="506" customWidth="1"/>
    <col min="4771" max="4771" width="2.140625" style="506" customWidth="1"/>
    <col min="4772" max="4772" width="1.140625" style="506" customWidth="1"/>
    <col min="4773" max="4774" width="2" style="506" customWidth="1"/>
    <col min="4775" max="4776" width="2.140625" style="506" customWidth="1"/>
    <col min="4777" max="4777" width="1.7109375" style="506" customWidth="1"/>
    <col min="4778" max="4778" width="0.85546875" style="506" customWidth="1"/>
    <col min="4779" max="4779" width="2" style="506" customWidth="1"/>
    <col min="4780" max="4780" width="2.140625" style="506" customWidth="1"/>
    <col min="4781" max="5025" width="11.42578125" style="506"/>
    <col min="5026" max="5026" width="2.28515625" style="506" customWidth="1"/>
    <col min="5027" max="5027" width="2.140625" style="506" customWidth="1"/>
    <col min="5028" max="5028" width="1.140625" style="506" customWidth="1"/>
    <col min="5029" max="5030" width="2" style="506" customWidth="1"/>
    <col min="5031" max="5032" width="2.140625" style="506" customWidth="1"/>
    <col min="5033" max="5033" width="1.7109375" style="506" customWidth="1"/>
    <col min="5034" max="5034" width="0.85546875" style="506" customWidth="1"/>
    <col min="5035" max="5035" width="2" style="506" customWidth="1"/>
    <col min="5036" max="5036" width="2.140625" style="506" customWidth="1"/>
    <col min="5037" max="5281" width="11.42578125" style="506"/>
    <col min="5282" max="5282" width="2.28515625" style="506" customWidth="1"/>
    <col min="5283" max="5283" width="2.140625" style="506" customWidth="1"/>
    <col min="5284" max="5284" width="1.140625" style="506" customWidth="1"/>
    <col min="5285" max="5286" width="2" style="506" customWidth="1"/>
    <col min="5287" max="5288" width="2.140625" style="506" customWidth="1"/>
    <col min="5289" max="5289" width="1.7109375" style="506" customWidth="1"/>
    <col min="5290" max="5290" width="0.85546875" style="506" customWidth="1"/>
    <col min="5291" max="5291" width="2" style="506" customWidth="1"/>
    <col min="5292" max="5292" width="2.140625" style="506" customWidth="1"/>
    <col min="5293" max="5537" width="11.42578125" style="506"/>
    <col min="5538" max="5538" width="2.28515625" style="506" customWidth="1"/>
    <col min="5539" max="5539" width="2.140625" style="506" customWidth="1"/>
    <col min="5540" max="5540" width="1.140625" style="506" customWidth="1"/>
    <col min="5541" max="5542" width="2" style="506" customWidth="1"/>
    <col min="5543" max="5544" width="2.140625" style="506" customWidth="1"/>
    <col min="5545" max="5545" width="1.7109375" style="506" customWidth="1"/>
    <col min="5546" max="5546" width="0.85546875" style="506" customWidth="1"/>
    <col min="5547" max="5547" width="2" style="506" customWidth="1"/>
    <col min="5548" max="5548" width="2.140625" style="506" customWidth="1"/>
    <col min="5549" max="5793" width="11.42578125" style="506"/>
    <col min="5794" max="5794" width="2.28515625" style="506" customWidth="1"/>
    <col min="5795" max="5795" width="2.140625" style="506" customWidth="1"/>
    <col min="5796" max="5796" width="1.140625" style="506" customWidth="1"/>
    <col min="5797" max="5798" width="2" style="506" customWidth="1"/>
    <col min="5799" max="5800" width="2.140625" style="506" customWidth="1"/>
    <col min="5801" max="5801" width="1.7109375" style="506" customWidth="1"/>
    <col min="5802" max="5802" width="0.85546875" style="506" customWidth="1"/>
    <col min="5803" max="5803" width="2" style="506" customWidth="1"/>
    <col min="5804" max="5804" width="2.140625" style="506" customWidth="1"/>
    <col min="5805" max="6049" width="11.42578125" style="506"/>
    <col min="6050" max="6050" width="2.28515625" style="506" customWidth="1"/>
    <col min="6051" max="6051" width="2.140625" style="506" customWidth="1"/>
    <col min="6052" max="6052" width="1.140625" style="506" customWidth="1"/>
    <col min="6053" max="6054" width="2" style="506" customWidth="1"/>
    <col min="6055" max="6056" width="2.140625" style="506" customWidth="1"/>
    <col min="6057" max="6057" width="1.7109375" style="506" customWidth="1"/>
    <col min="6058" max="6058" width="0.85546875" style="506" customWidth="1"/>
    <col min="6059" max="6059" width="2" style="506" customWidth="1"/>
    <col min="6060" max="6060" width="2.140625" style="506" customWidth="1"/>
    <col min="6061" max="6305" width="11.42578125" style="506"/>
    <col min="6306" max="6306" width="2.28515625" style="506" customWidth="1"/>
    <col min="6307" max="6307" width="2.140625" style="506" customWidth="1"/>
    <col min="6308" max="6308" width="1.140625" style="506" customWidth="1"/>
    <col min="6309" max="6310" width="2" style="506" customWidth="1"/>
    <col min="6311" max="6312" width="2.140625" style="506" customWidth="1"/>
    <col min="6313" max="6313" width="1.7109375" style="506" customWidth="1"/>
    <col min="6314" max="6314" width="0.85546875" style="506" customWidth="1"/>
    <col min="6315" max="6315" width="2" style="506" customWidth="1"/>
    <col min="6316" max="6316" width="2.140625" style="506" customWidth="1"/>
    <col min="6317" max="6561" width="11.42578125" style="506"/>
    <col min="6562" max="6562" width="2.28515625" style="506" customWidth="1"/>
    <col min="6563" max="6563" width="2.140625" style="506" customWidth="1"/>
    <col min="6564" max="6564" width="1.140625" style="506" customWidth="1"/>
    <col min="6565" max="6566" width="2" style="506" customWidth="1"/>
    <col min="6567" max="6568" width="2.140625" style="506" customWidth="1"/>
    <col min="6569" max="6569" width="1.7109375" style="506" customWidth="1"/>
    <col min="6570" max="6570" width="0.85546875" style="506" customWidth="1"/>
    <col min="6571" max="6571" width="2" style="506" customWidth="1"/>
    <col min="6572" max="6572" width="2.140625" style="506" customWidth="1"/>
    <col min="6573" max="6817" width="11.42578125" style="506"/>
    <col min="6818" max="6818" width="2.28515625" style="506" customWidth="1"/>
    <col min="6819" max="6819" width="2.140625" style="506" customWidth="1"/>
    <col min="6820" max="6820" width="1.140625" style="506" customWidth="1"/>
    <col min="6821" max="6822" width="2" style="506" customWidth="1"/>
    <col min="6823" max="6824" width="2.140625" style="506" customWidth="1"/>
    <col min="6825" max="6825" width="1.7109375" style="506" customWidth="1"/>
    <col min="6826" max="6826" width="0.85546875" style="506" customWidth="1"/>
    <col min="6827" max="6827" width="2" style="506" customWidth="1"/>
    <col min="6828" max="6828" width="2.140625" style="506" customWidth="1"/>
    <col min="6829" max="7073" width="11.42578125" style="506"/>
    <col min="7074" max="7074" width="2.28515625" style="506" customWidth="1"/>
    <col min="7075" max="7075" width="2.140625" style="506" customWidth="1"/>
    <col min="7076" max="7076" width="1.140625" style="506" customWidth="1"/>
    <col min="7077" max="7078" width="2" style="506" customWidth="1"/>
    <col min="7079" max="7080" width="2.140625" style="506" customWidth="1"/>
    <col min="7081" max="7081" width="1.7109375" style="506" customWidth="1"/>
    <col min="7082" max="7082" width="0.85546875" style="506" customWidth="1"/>
    <col min="7083" max="7083" width="2" style="506" customWidth="1"/>
    <col min="7084" max="7084" width="2.140625" style="506" customWidth="1"/>
    <col min="7085" max="7329" width="11.42578125" style="506"/>
    <col min="7330" max="7330" width="2.28515625" style="506" customWidth="1"/>
    <col min="7331" max="7331" width="2.140625" style="506" customWidth="1"/>
    <col min="7332" max="7332" width="1.140625" style="506" customWidth="1"/>
    <col min="7333" max="7334" width="2" style="506" customWidth="1"/>
    <col min="7335" max="7336" width="2.140625" style="506" customWidth="1"/>
    <col min="7337" max="7337" width="1.7109375" style="506" customWidth="1"/>
    <col min="7338" max="7338" width="0.85546875" style="506" customWidth="1"/>
    <col min="7339" max="7339" width="2" style="506" customWidth="1"/>
    <col min="7340" max="7340" width="2.140625" style="506" customWidth="1"/>
    <col min="7341" max="7585" width="11.42578125" style="506"/>
    <col min="7586" max="7586" width="2.28515625" style="506" customWidth="1"/>
    <col min="7587" max="7587" width="2.140625" style="506" customWidth="1"/>
    <col min="7588" max="7588" width="1.140625" style="506" customWidth="1"/>
    <col min="7589" max="7590" width="2" style="506" customWidth="1"/>
    <col min="7591" max="7592" width="2.140625" style="506" customWidth="1"/>
    <col min="7593" max="7593" width="1.7109375" style="506" customWidth="1"/>
    <col min="7594" max="7594" width="0.85546875" style="506" customWidth="1"/>
    <col min="7595" max="7595" width="2" style="506" customWidth="1"/>
    <col min="7596" max="7596" width="2.140625" style="506" customWidth="1"/>
    <col min="7597" max="7841" width="11.42578125" style="506"/>
    <col min="7842" max="7842" width="2.28515625" style="506" customWidth="1"/>
    <col min="7843" max="7843" width="2.140625" style="506" customWidth="1"/>
    <col min="7844" max="7844" width="1.140625" style="506" customWidth="1"/>
    <col min="7845" max="7846" width="2" style="506" customWidth="1"/>
    <col min="7847" max="7848" width="2.140625" style="506" customWidth="1"/>
    <col min="7849" max="7849" width="1.7109375" style="506" customWidth="1"/>
    <col min="7850" max="7850" width="0.85546875" style="506" customWidth="1"/>
    <col min="7851" max="7851" width="2" style="506" customWidth="1"/>
    <col min="7852" max="7852" width="2.140625" style="506" customWidth="1"/>
    <col min="7853" max="8097" width="11.42578125" style="506"/>
    <col min="8098" max="8098" width="2.28515625" style="506" customWidth="1"/>
    <col min="8099" max="8099" width="2.140625" style="506" customWidth="1"/>
    <col min="8100" max="8100" width="1.140625" style="506" customWidth="1"/>
    <col min="8101" max="8102" width="2" style="506" customWidth="1"/>
    <col min="8103" max="8104" width="2.140625" style="506" customWidth="1"/>
    <col min="8105" max="8105" width="1.7109375" style="506" customWidth="1"/>
    <col min="8106" max="8106" width="0.85546875" style="506" customWidth="1"/>
    <col min="8107" max="8107" width="2" style="506" customWidth="1"/>
    <col min="8108" max="8108" width="2.140625" style="506" customWidth="1"/>
    <col min="8109" max="8353" width="11.42578125" style="506"/>
    <col min="8354" max="8354" width="2.28515625" style="506" customWidth="1"/>
    <col min="8355" max="8355" width="2.140625" style="506" customWidth="1"/>
    <col min="8356" max="8356" width="1.140625" style="506" customWidth="1"/>
    <col min="8357" max="8358" width="2" style="506" customWidth="1"/>
    <col min="8359" max="8360" width="2.140625" style="506" customWidth="1"/>
    <col min="8361" max="8361" width="1.7109375" style="506" customWidth="1"/>
    <col min="8362" max="8362" width="0.85546875" style="506" customWidth="1"/>
    <col min="8363" max="8363" width="2" style="506" customWidth="1"/>
    <col min="8364" max="8364" width="2.140625" style="506" customWidth="1"/>
    <col min="8365" max="8609" width="11.42578125" style="506"/>
    <col min="8610" max="8610" width="2.28515625" style="506" customWidth="1"/>
    <col min="8611" max="8611" width="2.140625" style="506" customWidth="1"/>
    <col min="8612" max="8612" width="1.140625" style="506" customWidth="1"/>
    <col min="8613" max="8614" width="2" style="506" customWidth="1"/>
    <col min="8615" max="8616" width="2.140625" style="506" customWidth="1"/>
    <col min="8617" max="8617" width="1.7109375" style="506" customWidth="1"/>
    <col min="8618" max="8618" width="0.85546875" style="506" customWidth="1"/>
    <col min="8619" max="8619" width="2" style="506" customWidth="1"/>
    <col min="8620" max="8620" width="2.140625" style="506" customWidth="1"/>
    <col min="8621" max="8865" width="11.42578125" style="506"/>
    <col min="8866" max="8866" width="2.28515625" style="506" customWidth="1"/>
    <col min="8867" max="8867" width="2.140625" style="506" customWidth="1"/>
    <col min="8868" max="8868" width="1.140625" style="506" customWidth="1"/>
    <col min="8869" max="8870" width="2" style="506" customWidth="1"/>
    <col min="8871" max="8872" width="2.140625" style="506" customWidth="1"/>
    <col min="8873" max="8873" width="1.7109375" style="506" customWidth="1"/>
    <col min="8874" max="8874" width="0.85546875" style="506" customWidth="1"/>
    <col min="8875" max="8875" width="2" style="506" customWidth="1"/>
    <col min="8876" max="8876" width="2.140625" style="506" customWidth="1"/>
    <col min="8877" max="9121" width="11.42578125" style="506"/>
    <col min="9122" max="9122" width="2.28515625" style="506" customWidth="1"/>
    <col min="9123" max="9123" width="2.140625" style="506" customWidth="1"/>
    <col min="9124" max="9124" width="1.140625" style="506" customWidth="1"/>
    <col min="9125" max="9126" width="2" style="506" customWidth="1"/>
    <col min="9127" max="9128" width="2.140625" style="506" customWidth="1"/>
    <col min="9129" max="9129" width="1.7109375" style="506" customWidth="1"/>
    <col min="9130" max="9130" width="0.85546875" style="506" customWidth="1"/>
    <col min="9131" max="9131" width="2" style="506" customWidth="1"/>
    <col min="9132" max="9132" width="2.140625" style="506" customWidth="1"/>
    <col min="9133" max="9377" width="11.42578125" style="506"/>
    <col min="9378" max="9378" width="2.28515625" style="506" customWidth="1"/>
    <col min="9379" max="9379" width="2.140625" style="506" customWidth="1"/>
    <col min="9380" max="9380" width="1.140625" style="506" customWidth="1"/>
    <col min="9381" max="9382" width="2" style="506" customWidth="1"/>
    <col min="9383" max="9384" width="2.140625" style="506" customWidth="1"/>
    <col min="9385" max="9385" width="1.7109375" style="506" customWidth="1"/>
    <col min="9386" max="9386" width="0.85546875" style="506" customWidth="1"/>
    <col min="9387" max="9387" width="2" style="506" customWidth="1"/>
    <col min="9388" max="9388" width="2.140625" style="506" customWidth="1"/>
    <col min="9389" max="9633" width="11.42578125" style="506"/>
    <col min="9634" max="9634" width="2.28515625" style="506" customWidth="1"/>
    <col min="9635" max="9635" width="2.140625" style="506" customWidth="1"/>
    <col min="9636" max="9636" width="1.140625" style="506" customWidth="1"/>
    <col min="9637" max="9638" width="2" style="506" customWidth="1"/>
    <col min="9639" max="9640" width="2.140625" style="506" customWidth="1"/>
    <col min="9641" max="9641" width="1.7109375" style="506" customWidth="1"/>
    <col min="9642" max="9642" width="0.85546875" style="506" customWidth="1"/>
    <col min="9643" max="9643" width="2" style="506" customWidth="1"/>
    <col min="9644" max="9644" width="2.140625" style="506" customWidth="1"/>
    <col min="9645" max="9889" width="11.42578125" style="506"/>
    <col min="9890" max="9890" width="2.28515625" style="506" customWidth="1"/>
    <col min="9891" max="9891" width="2.140625" style="506" customWidth="1"/>
    <col min="9892" max="9892" width="1.140625" style="506" customWidth="1"/>
    <col min="9893" max="9894" width="2" style="506" customWidth="1"/>
    <col min="9895" max="9896" width="2.140625" style="506" customWidth="1"/>
    <col min="9897" max="9897" width="1.7109375" style="506" customWidth="1"/>
    <col min="9898" max="9898" width="0.85546875" style="506" customWidth="1"/>
    <col min="9899" max="9899" width="2" style="506" customWidth="1"/>
    <col min="9900" max="9900" width="2.140625" style="506" customWidth="1"/>
    <col min="9901" max="10145" width="11.42578125" style="506"/>
    <col min="10146" max="10146" width="2.28515625" style="506" customWidth="1"/>
    <col min="10147" max="10147" width="2.140625" style="506" customWidth="1"/>
    <col min="10148" max="10148" width="1.140625" style="506" customWidth="1"/>
    <col min="10149" max="10150" width="2" style="506" customWidth="1"/>
    <col min="10151" max="10152" width="2.140625" style="506" customWidth="1"/>
    <col min="10153" max="10153" width="1.7109375" style="506" customWidth="1"/>
    <col min="10154" max="10154" width="0.85546875" style="506" customWidth="1"/>
    <col min="10155" max="10155" width="2" style="506" customWidth="1"/>
    <col min="10156" max="10156" width="2.140625" style="506" customWidth="1"/>
    <col min="10157" max="10401" width="11.42578125" style="506"/>
    <col min="10402" max="10402" width="2.28515625" style="506" customWidth="1"/>
    <col min="10403" max="10403" width="2.140625" style="506" customWidth="1"/>
    <col min="10404" max="10404" width="1.140625" style="506" customWidth="1"/>
    <col min="10405" max="10406" width="2" style="506" customWidth="1"/>
    <col min="10407" max="10408" width="2.140625" style="506" customWidth="1"/>
    <col min="10409" max="10409" width="1.7109375" style="506" customWidth="1"/>
    <col min="10410" max="10410" width="0.85546875" style="506" customWidth="1"/>
    <col min="10411" max="10411" width="2" style="506" customWidth="1"/>
    <col min="10412" max="10412" width="2.140625" style="506" customWidth="1"/>
    <col min="10413" max="10657" width="11.42578125" style="506"/>
    <col min="10658" max="10658" width="2.28515625" style="506" customWidth="1"/>
    <col min="10659" max="10659" width="2.140625" style="506" customWidth="1"/>
    <col min="10660" max="10660" width="1.140625" style="506" customWidth="1"/>
    <col min="10661" max="10662" width="2" style="506" customWidth="1"/>
    <col min="10663" max="10664" width="2.140625" style="506" customWidth="1"/>
    <col min="10665" max="10665" width="1.7109375" style="506" customWidth="1"/>
    <col min="10666" max="10666" width="0.85546875" style="506" customWidth="1"/>
    <col min="10667" max="10667" width="2" style="506" customWidth="1"/>
    <col min="10668" max="10668" width="2.140625" style="506" customWidth="1"/>
    <col min="10669" max="10913" width="11.42578125" style="506"/>
    <col min="10914" max="10914" width="2.28515625" style="506" customWidth="1"/>
    <col min="10915" max="10915" width="2.140625" style="506" customWidth="1"/>
    <col min="10916" max="10916" width="1.140625" style="506" customWidth="1"/>
    <col min="10917" max="10918" width="2" style="506" customWidth="1"/>
    <col min="10919" max="10920" width="2.140625" style="506" customWidth="1"/>
    <col min="10921" max="10921" width="1.7109375" style="506" customWidth="1"/>
    <col min="10922" max="10922" width="0.85546875" style="506" customWidth="1"/>
    <col min="10923" max="10923" width="2" style="506" customWidth="1"/>
    <col min="10924" max="10924" width="2.140625" style="506" customWidth="1"/>
    <col min="10925" max="11169" width="11.42578125" style="506"/>
    <col min="11170" max="11170" width="2.28515625" style="506" customWidth="1"/>
    <col min="11171" max="11171" width="2.140625" style="506" customWidth="1"/>
    <col min="11172" max="11172" width="1.140625" style="506" customWidth="1"/>
    <col min="11173" max="11174" width="2" style="506" customWidth="1"/>
    <col min="11175" max="11176" width="2.140625" style="506" customWidth="1"/>
    <col min="11177" max="11177" width="1.7109375" style="506" customWidth="1"/>
    <col min="11178" max="11178" width="0.85546875" style="506" customWidth="1"/>
    <col min="11179" max="11179" width="2" style="506" customWidth="1"/>
    <col min="11180" max="11180" width="2.140625" style="506" customWidth="1"/>
    <col min="11181" max="11425" width="11.42578125" style="506"/>
    <col min="11426" max="11426" width="2.28515625" style="506" customWidth="1"/>
    <col min="11427" max="11427" width="2.140625" style="506" customWidth="1"/>
    <col min="11428" max="11428" width="1.140625" style="506" customWidth="1"/>
    <col min="11429" max="11430" width="2" style="506" customWidth="1"/>
    <col min="11431" max="11432" width="2.140625" style="506" customWidth="1"/>
    <col min="11433" max="11433" width="1.7109375" style="506" customWidth="1"/>
    <col min="11434" max="11434" width="0.85546875" style="506" customWidth="1"/>
    <col min="11435" max="11435" width="2" style="506" customWidth="1"/>
    <col min="11436" max="11436" width="2.140625" style="506" customWidth="1"/>
    <col min="11437" max="11681" width="11.42578125" style="506"/>
    <col min="11682" max="11682" width="2.28515625" style="506" customWidth="1"/>
    <col min="11683" max="11683" width="2.140625" style="506" customWidth="1"/>
    <col min="11684" max="11684" width="1.140625" style="506" customWidth="1"/>
    <col min="11685" max="11686" width="2" style="506" customWidth="1"/>
    <col min="11687" max="11688" width="2.140625" style="506" customWidth="1"/>
    <col min="11689" max="11689" width="1.7109375" style="506" customWidth="1"/>
    <col min="11690" max="11690" width="0.85546875" style="506" customWidth="1"/>
    <col min="11691" max="11691" width="2" style="506" customWidth="1"/>
    <col min="11692" max="11692" width="2.140625" style="506" customWidth="1"/>
    <col min="11693" max="11937" width="11.42578125" style="506"/>
    <col min="11938" max="11938" width="2.28515625" style="506" customWidth="1"/>
    <col min="11939" max="11939" width="2.140625" style="506" customWidth="1"/>
    <col min="11940" max="11940" width="1.140625" style="506" customWidth="1"/>
    <col min="11941" max="11942" width="2" style="506" customWidth="1"/>
    <col min="11943" max="11944" width="2.140625" style="506" customWidth="1"/>
    <col min="11945" max="11945" width="1.7109375" style="506" customWidth="1"/>
    <col min="11946" max="11946" width="0.85546875" style="506" customWidth="1"/>
    <col min="11947" max="11947" width="2" style="506" customWidth="1"/>
    <col min="11948" max="11948" width="2.140625" style="506" customWidth="1"/>
    <col min="11949" max="12193" width="11.42578125" style="506"/>
    <col min="12194" max="12194" width="2.28515625" style="506" customWidth="1"/>
    <col min="12195" max="12195" width="2.140625" style="506" customWidth="1"/>
    <col min="12196" max="12196" width="1.140625" style="506" customWidth="1"/>
    <col min="12197" max="12198" width="2" style="506" customWidth="1"/>
    <col min="12199" max="12200" width="2.140625" style="506" customWidth="1"/>
    <col min="12201" max="12201" width="1.7109375" style="506" customWidth="1"/>
    <col min="12202" max="12202" width="0.85546875" style="506" customWidth="1"/>
    <col min="12203" max="12203" width="2" style="506" customWidth="1"/>
    <col min="12204" max="12204" width="2.140625" style="506" customWidth="1"/>
    <col min="12205" max="12449" width="11.42578125" style="506"/>
    <col min="12450" max="12450" width="2.28515625" style="506" customWidth="1"/>
    <col min="12451" max="12451" width="2.140625" style="506" customWidth="1"/>
    <col min="12452" max="12452" width="1.140625" style="506" customWidth="1"/>
    <col min="12453" max="12454" width="2" style="506" customWidth="1"/>
    <col min="12455" max="12456" width="2.140625" style="506" customWidth="1"/>
    <col min="12457" max="12457" width="1.7109375" style="506" customWidth="1"/>
    <col min="12458" max="12458" width="0.85546875" style="506" customWidth="1"/>
    <col min="12459" max="12459" width="2" style="506" customWidth="1"/>
    <col min="12460" max="12460" width="2.140625" style="506" customWidth="1"/>
    <col min="12461" max="12705" width="11.42578125" style="506"/>
    <col min="12706" max="12706" width="2.28515625" style="506" customWidth="1"/>
    <col min="12707" max="12707" width="2.140625" style="506" customWidth="1"/>
    <col min="12708" max="12708" width="1.140625" style="506" customWidth="1"/>
    <col min="12709" max="12710" width="2" style="506" customWidth="1"/>
    <col min="12711" max="12712" width="2.140625" style="506" customWidth="1"/>
    <col min="12713" max="12713" width="1.7109375" style="506" customWidth="1"/>
    <col min="12714" max="12714" width="0.85546875" style="506" customWidth="1"/>
    <col min="12715" max="12715" width="2" style="506" customWidth="1"/>
    <col min="12716" max="12716" width="2.140625" style="506" customWidth="1"/>
    <col min="12717" max="12961" width="11.42578125" style="506"/>
    <col min="12962" max="12962" width="2.28515625" style="506" customWidth="1"/>
    <col min="12963" max="12963" width="2.140625" style="506" customWidth="1"/>
    <col min="12964" max="12964" width="1.140625" style="506" customWidth="1"/>
    <col min="12965" max="12966" width="2" style="506" customWidth="1"/>
    <col min="12967" max="12968" width="2.140625" style="506" customWidth="1"/>
    <col min="12969" max="12969" width="1.7109375" style="506" customWidth="1"/>
    <col min="12970" max="12970" width="0.85546875" style="506" customWidth="1"/>
    <col min="12971" max="12971" width="2" style="506" customWidth="1"/>
    <col min="12972" max="12972" width="2.140625" style="506" customWidth="1"/>
    <col min="12973" max="13217" width="11.42578125" style="506"/>
    <col min="13218" max="13218" width="2.28515625" style="506" customWidth="1"/>
    <col min="13219" max="13219" width="2.140625" style="506" customWidth="1"/>
    <col min="13220" max="13220" width="1.140625" style="506" customWidth="1"/>
    <col min="13221" max="13222" width="2" style="506" customWidth="1"/>
    <col min="13223" max="13224" width="2.140625" style="506" customWidth="1"/>
    <col min="13225" max="13225" width="1.7109375" style="506" customWidth="1"/>
    <col min="13226" max="13226" width="0.85546875" style="506" customWidth="1"/>
    <col min="13227" max="13227" width="2" style="506" customWidth="1"/>
    <col min="13228" max="13228" width="2.140625" style="506" customWidth="1"/>
    <col min="13229" max="13473" width="11.42578125" style="506"/>
    <col min="13474" max="13474" width="2.28515625" style="506" customWidth="1"/>
    <col min="13475" max="13475" width="2.140625" style="506" customWidth="1"/>
    <col min="13476" max="13476" width="1.140625" style="506" customWidth="1"/>
    <col min="13477" max="13478" width="2" style="506" customWidth="1"/>
    <col min="13479" max="13480" width="2.140625" style="506" customWidth="1"/>
    <col min="13481" max="13481" width="1.7109375" style="506" customWidth="1"/>
    <col min="13482" max="13482" width="0.85546875" style="506" customWidth="1"/>
    <col min="13483" max="13483" width="2" style="506" customWidth="1"/>
    <col min="13484" max="13484" width="2.140625" style="506" customWidth="1"/>
    <col min="13485" max="13729" width="11.42578125" style="506"/>
    <col min="13730" max="13730" width="2.28515625" style="506" customWidth="1"/>
    <col min="13731" max="13731" width="2.140625" style="506" customWidth="1"/>
    <col min="13732" max="13732" width="1.140625" style="506" customWidth="1"/>
    <col min="13733" max="13734" width="2" style="506" customWidth="1"/>
    <col min="13735" max="13736" width="2.140625" style="506" customWidth="1"/>
    <col min="13737" max="13737" width="1.7109375" style="506" customWidth="1"/>
    <col min="13738" max="13738" width="0.85546875" style="506" customWidth="1"/>
    <col min="13739" max="13739" width="2" style="506" customWidth="1"/>
    <col min="13740" max="13740" width="2.140625" style="506" customWidth="1"/>
    <col min="13741" max="13985" width="11.42578125" style="506"/>
    <col min="13986" max="13986" width="2.28515625" style="506" customWidth="1"/>
    <col min="13987" max="13987" width="2.140625" style="506" customWidth="1"/>
    <col min="13988" max="13988" width="1.140625" style="506" customWidth="1"/>
    <col min="13989" max="13990" width="2" style="506" customWidth="1"/>
    <col min="13991" max="13992" width="2.140625" style="506" customWidth="1"/>
    <col min="13993" max="13993" width="1.7109375" style="506" customWidth="1"/>
    <col min="13994" max="13994" width="0.85546875" style="506" customWidth="1"/>
    <col min="13995" max="13995" width="2" style="506" customWidth="1"/>
    <col min="13996" max="13996" width="2.140625" style="506" customWidth="1"/>
    <col min="13997" max="14241" width="11.42578125" style="506"/>
    <col min="14242" max="14242" width="2.28515625" style="506" customWidth="1"/>
    <col min="14243" max="14243" width="2.140625" style="506" customWidth="1"/>
    <col min="14244" max="14244" width="1.140625" style="506" customWidth="1"/>
    <col min="14245" max="14246" width="2" style="506" customWidth="1"/>
    <col min="14247" max="14248" width="2.140625" style="506" customWidth="1"/>
    <col min="14249" max="14249" width="1.7109375" style="506" customWidth="1"/>
    <col min="14250" max="14250" width="0.85546875" style="506" customWidth="1"/>
    <col min="14251" max="14251" width="2" style="506" customWidth="1"/>
    <col min="14252" max="14252" width="2.140625" style="506" customWidth="1"/>
    <col min="14253" max="14497" width="11.42578125" style="506"/>
    <col min="14498" max="14498" width="2.28515625" style="506" customWidth="1"/>
    <col min="14499" max="14499" width="2.140625" style="506" customWidth="1"/>
    <col min="14500" max="14500" width="1.140625" style="506" customWidth="1"/>
    <col min="14501" max="14502" width="2" style="506" customWidth="1"/>
    <col min="14503" max="14504" width="2.140625" style="506" customWidth="1"/>
    <col min="14505" max="14505" width="1.7109375" style="506" customWidth="1"/>
    <col min="14506" max="14506" width="0.85546875" style="506" customWidth="1"/>
    <col min="14507" max="14507" width="2" style="506" customWidth="1"/>
    <col min="14508" max="14508" width="2.140625" style="506" customWidth="1"/>
    <col min="14509" max="14753" width="11.42578125" style="506"/>
    <col min="14754" max="14754" width="2.28515625" style="506" customWidth="1"/>
    <col min="14755" max="14755" width="2.140625" style="506" customWidth="1"/>
    <col min="14756" max="14756" width="1.140625" style="506" customWidth="1"/>
    <col min="14757" max="14758" width="2" style="506" customWidth="1"/>
    <col min="14759" max="14760" width="2.140625" style="506" customWidth="1"/>
    <col min="14761" max="14761" width="1.7109375" style="506" customWidth="1"/>
    <col min="14762" max="14762" width="0.85546875" style="506" customWidth="1"/>
    <col min="14763" max="14763" width="2" style="506" customWidth="1"/>
    <col min="14764" max="14764" width="2.140625" style="506" customWidth="1"/>
    <col min="14765" max="15009" width="11.42578125" style="506"/>
    <col min="15010" max="15010" width="2.28515625" style="506" customWidth="1"/>
    <col min="15011" max="15011" width="2.140625" style="506" customWidth="1"/>
    <col min="15012" max="15012" width="1.140625" style="506" customWidth="1"/>
    <col min="15013" max="15014" width="2" style="506" customWidth="1"/>
    <col min="15015" max="15016" width="2.140625" style="506" customWidth="1"/>
    <col min="15017" max="15017" width="1.7109375" style="506" customWidth="1"/>
    <col min="15018" max="15018" width="0.85546875" style="506" customWidth="1"/>
    <col min="15019" max="15019" width="2" style="506" customWidth="1"/>
    <col min="15020" max="15020" width="2.140625" style="506" customWidth="1"/>
    <col min="15021" max="15265" width="11.42578125" style="506"/>
    <col min="15266" max="15266" width="2.28515625" style="506" customWidth="1"/>
    <col min="15267" max="15267" width="2.140625" style="506" customWidth="1"/>
    <col min="15268" max="15268" width="1.140625" style="506" customWidth="1"/>
    <col min="15269" max="15270" width="2" style="506" customWidth="1"/>
    <col min="15271" max="15272" width="2.140625" style="506" customWidth="1"/>
    <col min="15273" max="15273" width="1.7109375" style="506" customWidth="1"/>
    <col min="15274" max="15274" width="0.85546875" style="506" customWidth="1"/>
    <col min="15275" max="15275" width="2" style="506" customWidth="1"/>
    <col min="15276" max="15276" width="2.140625" style="506" customWidth="1"/>
    <col min="15277" max="15521" width="11.42578125" style="506"/>
    <col min="15522" max="15522" width="2.28515625" style="506" customWidth="1"/>
    <col min="15523" max="15523" width="2.140625" style="506" customWidth="1"/>
    <col min="15524" max="15524" width="1.140625" style="506" customWidth="1"/>
    <col min="15525" max="15526" width="2" style="506" customWidth="1"/>
    <col min="15527" max="15528" width="2.140625" style="506" customWidth="1"/>
    <col min="15529" max="15529" width="1.7109375" style="506" customWidth="1"/>
    <col min="15530" max="15530" width="0.85546875" style="506" customWidth="1"/>
    <col min="15531" max="15531" width="2" style="506" customWidth="1"/>
    <col min="15532" max="15532" width="2.140625" style="506" customWidth="1"/>
    <col min="15533" max="15777" width="11.42578125" style="506"/>
    <col min="15778" max="15778" width="2.28515625" style="506" customWidth="1"/>
    <col min="15779" max="15779" width="2.140625" style="506" customWidth="1"/>
    <col min="15780" max="15780" width="1.140625" style="506" customWidth="1"/>
    <col min="15781" max="15782" width="2" style="506" customWidth="1"/>
    <col min="15783" max="15784" width="2.140625" style="506" customWidth="1"/>
    <col min="15785" max="15785" width="1.7109375" style="506" customWidth="1"/>
    <col min="15786" max="15786" width="0.85546875" style="506" customWidth="1"/>
    <col min="15787" max="15787" width="2" style="506" customWidth="1"/>
    <col min="15788" max="15788" width="2.140625" style="506" customWidth="1"/>
    <col min="15789" max="16033" width="11.42578125" style="506"/>
    <col min="16034" max="16034" width="2.28515625" style="506" customWidth="1"/>
    <col min="16035" max="16035" width="2.140625" style="506" customWidth="1"/>
    <col min="16036" max="16036" width="1.140625" style="506" customWidth="1"/>
    <col min="16037" max="16038" width="2" style="506" customWidth="1"/>
    <col min="16039" max="16040" width="2.140625" style="506" customWidth="1"/>
    <col min="16041" max="16041" width="1.7109375" style="506" customWidth="1"/>
    <col min="16042" max="16042" width="0.85546875" style="506" customWidth="1"/>
    <col min="16043" max="16043" width="2" style="506" customWidth="1"/>
    <col min="16044" max="16044" width="2.140625" style="506" customWidth="1"/>
    <col min="16045" max="16384" width="11.42578125" style="506"/>
  </cols>
  <sheetData>
    <row r="2" spans="2:12" ht="57.75" customHeight="1"/>
    <row r="4" spans="2:12">
      <c r="B4" s="388"/>
      <c r="C4" s="388"/>
      <c r="D4" s="388"/>
      <c r="E4" s="388"/>
      <c r="F4" s="388"/>
      <c r="G4" s="388"/>
      <c r="H4" s="421"/>
      <c r="I4" s="421"/>
      <c r="J4" s="421"/>
      <c r="K4" s="388"/>
      <c r="L4" s="420"/>
    </row>
    <row r="5" spans="2:12" ht="42" customHeight="1">
      <c r="B5" s="388"/>
      <c r="C5" s="988" t="s">
        <v>17</v>
      </c>
      <c r="D5" s="989"/>
      <c r="E5" s="388"/>
      <c r="F5" s="990" t="s">
        <v>18</v>
      </c>
      <c r="G5" s="991"/>
      <c r="H5" s="991"/>
      <c r="I5" s="991"/>
      <c r="J5" s="991"/>
      <c r="K5" s="992"/>
      <c r="L5" s="586"/>
    </row>
    <row r="6" spans="2:12" s="504" customFormat="1" ht="53.25" customHeight="1">
      <c r="B6" s="573" t="s">
        <v>19</v>
      </c>
      <c r="C6" s="574" t="s">
        <v>20</v>
      </c>
      <c r="D6" s="575" t="s">
        <v>21</v>
      </c>
      <c r="E6" s="576" t="s">
        <v>22</v>
      </c>
      <c r="F6" s="577" t="s">
        <v>23</v>
      </c>
      <c r="G6" s="578" t="s">
        <v>24</v>
      </c>
      <c r="H6" s="579" t="s">
        <v>25</v>
      </c>
      <c r="I6" s="587" t="s">
        <v>26</v>
      </c>
      <c r="J6" s="588" t="s">
        <v>27</v>
      </c>
      <c r="K6" s="579" t="s">
        <v>28</v>
      </c>
      <c r="L6" s="589" t="s">
        <v>29</v>
      </c>
    </row>
    <row r="7" spans="2:12" ht="15.95" customHeight="1">
      <c r="B7" s="894" t="s">
        <v>30</v>
      </c>
      <c r="C7" s="895">
        <f>RESUMEN!B5</f>
        <v>100045713031</v>
      </c>
      <c r="D7" s="896">
        <f t="shared" ref="D7:D13" si="0">C7/C$13</f>
        <v>0.22231114610837432</v>
      </c>
      <c r="E7" s="897">
        <f>RESUMEN!C5</f>
        <v>31453063844</v>
      </c>
      <c r="F7" s="898">
        <f>RESUMEN!D5</f>
        <v>15429182483</v>
      </c>
      <c r="G7" s="899">
        <f t="shared" ref="G7:G12" si="1">F7/F$13</f>
        <v>0.19309468922923079</v>
      </c>
      <c r="H7" s="900">
        <f>RESUMEN!E5</f>
        <v>14103750831</v>
      </c>
      <c r="I7" s="901">
        <f t="shared" ref="I7:I12" si="2">+F7-H7</f>
        <v>1325431652</v>
      </c>
      <c r="J7" s="902">
        <f>RESUMEN!F5</f>
        <v>1325431652</v>
      </c>
      <c r="K7" s="903">
        <f t="shared" ref="K7:K12" si="3">H7/F7</f>
        <v>0.91409579519456907</v>
      </c>
      <c r="L7" s="904">
        <f>+VLOOKUP(B7,RESUMEN!$A$5:$G$10,7,FALSE)</f>
        <v>53163466704</v>
      </c>
    </row>
    <row r="8" spans="2:12" ht="15.95" customHeight="1">
      <c r="B8" s="905" t="s">
        <v>31</v>
      </c>
      <c r="C8" s="906">
        <f>RESUMEN!B6</f>
        <v>120250056650</v>
      </c>
      <c r="D8" s="907">
        <f t="shared" si="0"/>
        <v>0.26720713065611335</v>
      </c>
      <c r="E8" s="908">
        <f>RESUMEN!C6</f>
        <v>28678511839</v>
      </c>
      <c r="F8" s="909">
        <f>RESUMEN!D6</f>
        <v>18848242046</v>
      </c>
      <c r="G8" s="910">
        <f t="shared" si="1"/>
        <v>0.23588388071757638</v>
      </c>
      <c r="H8" s="911">
        <f>RESUMEN!E6</f>
        <v>17900835670</v>
      </c>
      <c r="I8" s="912">
        <f t="shared" si="2"/>
        <v>947406376</v>
      </c>
      <c r="J8" s="913">
        <f>RESUMEN!F6</f>
        <v>947406376</v>
      </c>
      <c r="K8" s="914">
        <f t="shared" si="3"/>
        <v>0.94973502708168689</v>
      </c>
      <c r="L8" s="915">
        <f>+VLOOKUP(B8,RESUMEN!$A$5:$G$10,7,FALSE)</f>
        <v>72723302765</v>
      </c>
    </row>
    <row r="9" spans="2:12" ht="15.95" customHeight="1">
      <c r="B9" s="905" t="s">
        <v>32</v>
      </c>
      <c r="C9" s="906">
        <f>RESUMEN!B7</f>
        <v>69930945517</v>
      </c>
      <c r="D9" s="907">
        <f t="shared" si="0"/>
        <v>0.15539325149803629</v>
      </c>
      <c r="E9" s="908">
        <f>RESUMEN!C7</f>
        <v>21088041555</v>
      </c>
      <c r="F9" s="909">
        <f>RESUMEN!D7</f>
        <v>15189370004</v>
      </c>
      <c r="G9" s="910">
        <f t="shared" si="1"/>
        <v>0.19009345982794415</v>
      </c>
      <c r="H9" s="911">
        <f>RESUMEN!E7</f>
        <v>14767935664</v>
      </c>
      <c r="I9" s="912">
        <f t="shared" si="2"/>
        <v>421434340</v>
      </c>
      <c r="J9" s="913">
        <f>RESUMEN!F7</f>
        <v>421434340</v>
      </c>
      <c r="K9" s="914">
        <f t="shared" si="3"/>
        <v>0.97225465309693437</v>
      </c>
      <c r="L9" s="915">
        <f>+VLOOKUP(B9,RESUMEN!$A$5:$G$10,7,FALSE)</f>
        <v>33653533958</v>
      </c>
    </row>
    <row r="10" spans="2:12" ht="15.95" customHeight="1">
      <c r="B10" s="905" t="s">
        <v>33</v>
      </c>
      <c r="C10" s="906">
        <f>RESUMEN!B8</f>
        <v>78525992014</v>
      </c>
      <c r="D10" s="907">
        <f t="shared" si="0"/>
        <v>0.17449226713512581</v>
      </c>
      <c r="E10" s="908">
        <f>RESUMEN!C8</f>
        <v>10487580278</v>
      </c>
      <c r="F10" s="909">
        <f>RESUMEN!D8</f>
        <v>8541228262</v>
      </c>
      <c r="G10" s="910">
        <f t="shared" si="1"/>
        <v>0.10689262497893116</v>
      </c>
      <c r="H10" s="911">
        <f>RESUMEN!E8</f>
        <v>7433349957</v>
      </c>
      <c r="I10" s="912">
        <f t="shared" si="2"/>
        <v>1107878305</v>
      </c>
      <c r="J10" s="913">
        <f>RESUMEN!F8</f>
        <v>1107878305</v>
      </c>
      <c r="K10" s="914">
        <f t="shared" si="3"/>
        <v>0.8702905166545003</v>
      </c>
      <c r="L10" s="915">
        <f>+VLOOKUP(B10,RESUMEN!$A$5:$G$10,7,FALSE)</f>
        <v>59497183474</v>
      </c>
    </row>
    <row r="11" spans="2:12" ht="15.95" customHeight="1">
      <c r="B11" s="916" t="s">
        <v>34</v>
      </c>
      <c r="C11" s="906">
        <f>RESUMEN!B9</f>
        <v>37275221093</v>
      </c>
      <c r="D11" s="907">
        <f t="shared" si="0"/>
        <v>8.2829107530676266E-2</v>
      </c>
      <c r="E11" s="908">
        <f>RESUMEN!C9</f>
        <v>5914276781</v>
      </c>
      <c r="F11" s="909">
        <f>RESUMEN!D9</f>
        <v>14211205505</v>
      </c>
      <c r="G11" s="910">
        <f t="shared" si="1"/>
        <v>0.17785182809161729</v>
      </c>
      <c r="H11" s="911">
        <f>RESUMEN!E9</f>
        <v>5036836491</v>
      </c>
      <c r="I11" s="912">
        <f t="shared" si="2"/>
        <v>9174369014</v>
      </c>
      <c r="J11" s="913">
        <f>RESUMEN!F9</f>
        <v>9174369014</v>
      </c>
      <c r="K11" s="914">
        <f t="shared" si="3"/>
        <v>0.35442710959516166</v>
      </c>
      <c r="L11" s="915">
        <f>+VLOOKUP(B11,RESUMEN!$A$5:$G$10,7,FALSE)</f>
        <v>17149738807</v>
      </c>
    </row>
    <row r="12" spans="2:12" ht="15.95" customHeight="1">
      <c r="B12" s="916" t="s">
        <v>35</v>
      </c>
      <c r="C12" s="917">
        <f>RESUMEN!B10</f>
        <v>43997699210</v>
      </c>
      <c r="D12" s="918">
        <f t="shared" si="0"/>
        <v>9.776709707167397E-2</v>
      </c>
      <c r="E12" s="919">
        <f>RESUMEN!C10</f>
        <v>12223592199</v>
      </c>
      <c r="F12" s="920">
        <f>RESUMEN!D10</f>
        <v>7685519700</v>
      </c>
      <c r="G12" s="921">
        <f t="shared" si="1"/>
        <v>9.6183517154700249E-2</v>
      </c>
      <c r="H12" s="922">
        <f>RESUMEN!E10</f>
        <v>5747377140</v>
      </c>
      <c r="I12" s="923">
        <f t="shared" si="2"/>
        <v>1938142560</v>
      </c>
      <c r="J12" s="924">
        <f>RESUMEN!F10</f>
        <v>1938142560</v>
      </c>
      <c r="K12" s="925">
        <f t="shared" si="3"/>
        <v>0.74781893279123335</v>
      </c>
      <c r="L12" s="926">
        <f>+VLOOKUP(B12,RESUMEN!$A$5:$G$10,7,FALSE)</f>
        <v>24088587311</v>
      </c>
    </row>
    <row r="13" spans="2:12">
      <c r="B13" s="580" t="s">
        <v>36</v>
      </c>
      <c r="C13" s="581">
        <f>SUM(C7:C12)</f>
        <v>450025627515</v>
      </c>
      <c r="D13" s="582">
        <f t="shared" si="0"/>
        <v>1</v>
      </c>
      <c r="E13" s="577">
        <f>SUM(E7:E12)</f>
        <v>109845066496</v>
      </c>
      <c r="F13" s="583">
        <f>SUM(F7:F12)</f>
        <v>79904748000</v>
      </c>
      <c r="G13" s="584">
        <f>SUM(G7:G12)</f>
        <v>1</v>
      </c>
      <c r="H13" s="585">
        <f>SUM(H7:H12)</f>
        <v>64990085753</v>
      </c>
      <c r="I13" s="590"/>
      <c r="J13" s="591">
        <f>SUM(J7:J12)</f>
        <v>14914662247</v>
      </c>
      <c r="K13" s="592"/>
      <c r="L13" s="593">
        <f>SUM(L7:L12)</f>
        <v>260275813019</v>
      </c>
    </row>
    <row r="14" spans="2:12" ht="18">
      <c r="B14" s="388"/>
      <c r="C14" s="456"/>
      <c r="D14" s="456"/>
      <c r="E14" s="456"/>
      <c r="F14" s="456"/>
      <c r="G14" s="388"/>
      <c r="H14" s="456"/>
      <c r="I14" s="456"/>
      <c r="J14" s="456"/>
      <c r="K14" s="456"/>
      <c r="L14" s="420"/>
    </row>
  </sheetData>
  <mergeCells count="2">
    <mergeCell ref="C5:D5"/>
    <mergeCell ref="F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3" orientation="landscape" r:id="rId1"/>
  <colBreaks count="1" manualBreakCount="1">
    <brk id="1584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zoomScaleNormal="100" zoomScaleSheetLayoutView="100" workbookViewId="0">
      <selection activeCell="C5" sqref="C5"/>
    </sheetView>
  </sheetViews>
  <sheetFormatPr baseColWidth="10" defaultColWidth="11.42578125" defaultRowHeight="15"/>
  <cols>
    <col min="1" max="1" width="6.7109375" style="506" customWidth="1"/>
    <col min="2" max="2" width="23.5703125" style="506" customWidth="1"/>
    <col min="3" max="3" width="12.140625" style="507" customWidth="1"/>
    <col min="4" max="4" width="14.7109375" style="506" customWidth="1"/>
    <col min="5" max="5" width="10.42578125" style="506" customWidth="1"/>
    <col min="6" max="6" width="15.7109375" style="506" customWidth="1"/>
    <col min="7" max="7" width="14.7109375" style="506" customWidth="1"/>
    <col min="8" max="9" width="14.140625" style="506" customWidth="1"/>
    <col min="10" max="10" width="15" style="506" hidden="1" customWidth="1"/>
    <col min="11" max="11" width="13.7109375" style="506" customWidth="1"/>
    <col min="12" max="12" width="11.28515625" style="506" customWidth="1"/>
    <col min="13" max="13" width="13.7109375" style="506" customWidth="1"/>
    <col min="14" max="14" width="6.7109375" style="506" customWidth="1"/>
    <col min="15" max="162" width="11.42578125" style="506"/>
    <col min="163" max="163" width="2.28515625" style="506" customWidth="1"/>
    <col min="164" max="164" width="2.140625" style="506" customWidth="1"/>
    <col min="165" max="165" width="1.140625" style="506" customWidth="1"/>
    <col min="166" max="167" width="2" style="506" customWidth="1"/>
    <col min="168" max="169" width="2.140625" style="506" customWidth="1"/>
    <col min="170" max="170" width="1.7109375" style="506" customWidth="1"/>
    <col min="171" max="171" width="0.85546875" style="506" customWidth="1"/>
    <col min="172" max="172" width="2" style="506" customWidth="1"/>
    <col min="173" max="173" width="2.140625" style="506" customWidth="1"/>
    <col min="174" max="418" width="11.42578125" style="506"/>
    <col min="419" max="419" width="2.28515625" style="506" customWidth="1"/>
    <col min="420" max="420" width="2.140625" style="506" customWidth="1"/>
    <col min="421" max="421" width="1.140625" style="506" customWidth="1"/>
    <col min="422" max="423" width="2" style="506" customWidth="1"/>
    <col min="424" max="425" width="2.140625" style="506" customWidth="1"/>
    <col min="426" max="426" width="1.7109375" style="506" customWidth="1"/>
    <col min="427" max="427" width="0.85546875" style="506" customWidth="1"/>
    <col min="428" max="428" width="2" style="506" customWidth="1"/>
    <col min="429" max="429" width="2.140625" style="506" customWidth="1"/>
    <col min="430" max="674" width="11.42578125" style="506"/>
    <col min="675" max="675" width="2.28515625" style="506" customWidth="1"/>
    <col min="676" max="676" width="2.140625" style="506" customWidth="1"/>
    <col min="677" max="677" width="1.140625" style="506" customWidth="1"/>
    <col min="678" max="679" width="2" style="506" customWidth="1"/>
    <col min="680" max="681" width="2.140625" style="506" customWidth="1"/>
    <col min="682" max="682" width="1.7109375" style="506" customWidth="1"/>
    <col min="683" max="683" width="0.85546875" style="506" customWidth="1"/>
    <col min="684" max="684" width="2" style="506" customWidth="1"/>
    <col min="685" max="685" width="2.140625" style="506" customWidth="1"/>
    <col min="686" max="930" width="11.42578125" style="506"/>
    <col min="931" max="931" width="2.28515625" style="506" customWidth="1"/>
    <col min="932" max="932" width="2.140625" style="506" customWidth="1"/>
    <col min="933" max="933" width="1.140625" style="506" customWidth="1"/>
    <col min="934" max="935" width="2" style="506" customWidth="1"/>
    <col min="936" max="937" width="2.140625" style="506" customWidth="1"/>
    <col min="938" max="938" width="1.7109375" style="506" customWidth="1"/>
    <col min="939" max="939" width="0.85546875" style="506" customWidth="1"/>
    <col min="940" max="940" width="2" style="506" customWidth="1"/>
    <col min="941" max="941" width="2.140625" style="506" customWidth="1"/>
    <col min="942" max="1186" width="11.42578125" style="506"/>
    <col min="1187" max="1187" width="2.28515625" style="506" customWidth="1"/>
    <col min="1188" max="1188" width="2.140625" style="506" customWidth="1"/>
    <col min="1189" max="1189" width="1.140625" style="506" customWidth="1"/>
    <col min="1190" max="1191" width="2" style="506" customWidth="1"/>
    <col min="1192" max="1193" width="2.140625" style="506" customWidth="1"/>
    <col min="1194" max="1194" width="1.7109375" style="506" customWidth="1"/>
    <col min="1195" max="1195" width="0.85546875" style="506" customWidth="1"/>
    <col min="1196" max="1196" width="2" style="506" customWidth="1"/>
    <col min="1197" max="1197" width="2.140625" style="506" customWidth="1"/>
    <col min="1198" max="1442" width="11.42578125" style="506"/>
    <col min="1443" max="1443" width="2.28515625" style="506" customWidth="1"/>
    <col min="1444" max="1444" width="2.140625" style="506" customWidth="1"/>
    <col min="1445" max="1445" width="1.140625" style="506" customWidth="1"/>
    <col min="1446" max="1447" width="2" style="506" customWidth="1"/>
    <col min="1448" max="1449" width="2.140625" style="506" customWidth="1"/>
    <col min="1450" max="1450" width="1.7109375" style="506" customWidth="1"/>
    <col min="1451" max="1451" width="0.85546875" style="506" customWidth="1"/>
    <col min="1452" max="1452" width="2" style="506" customWidth="1"/>
    <col min="1453" max="1453" width="2.140625" style="506" customWidth="1"/>
    <col min="1454" max="1698" width="11.42578125" style="506"/>
    <col min="1699" max="1699" width="2.28515625" style="506" customWidth="1"/>
    <col min="1700" max="1700" width="2.140625" style="506" customWidth="1"/>
    <col min="1701" max="1701" width="1.140625" style="506" customWidth="1"/>
    <col min="1702" max="1703" width="2" style="506" customWidth="1"/>
    <col min="1704" max="1705" width="2.140625" style="506" customWidth="1"/>
    <col min="1706" max="1706" width="1.7109375" style="506" customWidth="1"/>
    <col min="1707" max="1707" width="0.85546875" style="506" customWidth="1"/>
    <col min="1708" max="1708" width="2" style="506" customWidth="1"/>
    <col min="1709" max="1709" width="2.140625" style="506" customWidth="1"/>
    <col min="1710" max="1954" width="11.42578125" style="506"/>
    <col min="1955" max="1955" width="2.28515625" style="506" customWidth="1"/>
    <col min="1956" max="1956" width="2.140625" style="506" customWidth="1"/>
    <col min="1957" max="1957" width="1.140625" style="506" customWidth="1"/>
    <col min="1958" max="1959" width="2" style="506" customWidth="1"/>
    <col min="1960" max="1961" width="2.140625" style="506" customWidth="1"/>
    <col min="1962" max="1962" width="1.7109375" style="506" customWidth="1"/>
    <col min="1963" max="1963" width="0.85546875" style="506" customWidth="1"/>
    <col min="1964" max="1964" width="2" style="506" customWidth="1"/>
    <col min="1965" max="1965" width="2.140625" style="506" customWidth="1"/>
    <col min="1966" max="2210" width="11.42578125" style="506"/>
    <col min="2211" max="2211" width="2.28515625" style="506" customWidth="1"/>
    <col min="2212" max="2212" width="2.140625" style="506" customWidth="1"/>
    <col min="2213" max="2213" width="1.140625" style="506" customWidth="1"/>
    <col min="2214" max="2215" width="2" style="506" customWidth="1"/>
    <col min="2216" max="2217" width="2.140625" style="506" customWidth="1"/>
    <col min="2218" max="2218" width="1.7109375" style="506" customWidth="1"/>
    <col min="2219" max="2219" width="0.85546875" style="506" customWidth="1"/>
    <col min="2220" max="2220" width="2" style="506" customWidth="1"/>
    <col min="2221" max="2221" width="2.140625" style="506" customWidth="1"/>
    <col min="2222" max="2466" width="11.42578125" style="506"/>
    <col min="2467" max="2467" width="2.28515625" style="506" customWidth="1"/>
    <col min="2468" max="2468" width="2.140625" style="506" customWidth="1"/>
    <col min="2469" max="2469" width="1.140625" style="506" customWidth="1"/>
    <col min="2470" max="2471" width="2" style="506" customWidth="1"/>
    <col min="2472" max="2473" width="2.140625" style="506" customWidth="1"/>
    <col min="2474" max="2474" width="1.7109375" style="506" customWidth="1"/>
    <col min="2475" max="2475" width="0.85546875" style="506" customWidth="1"/>
    <col min="2476" max="2476" width="2" style="506" customWidth="1"/>
    <col min="2477" max="2477" width="2.140625" style="506" customWidth="1"/>
    <col min="2478" max="2722" width="11.42578125" style="506"/>
    <col min="2723" max="2723" width="2.28515625" style="506" customWidth="1"/>
    <col min="2724" max="2724" width="2.140625" style="506" customWidth="1"/>
    <col min="2725" max="2725" width="1.140625" style="506" customWidth="1"/>
    <col min="2726" max="2727" width="2" style="506" customWidth="1"/>
    <col min="2728" max="2729" width="2.140625" style="506" customWidth="1"/>
    <col min="2730" max="2730" width="1.7109375" style="506" customWidth="1"/>
    <col min="2731" max="2731" width="0.85546875" style="506" customWidth="1"/>
    <col min="2732" max="2732" width="2" style="506" customWidth="1"/>
    <col min="2733" max="2733" width="2.140625" style="506" customWidth="1"/>
    <col min="2734" max="2978" width="11.42578125" style="506"/>
    <col min="2979" max="2979" width="2.28515625" style="506" customWidth="1"/>
    <col min="2980" max="2980" width="2.140625" style="506" customWidth="1"/>
    <col min="2981" max="2981" width="1.140625" style="506" customWidth="1"/>
    <col min="2982" max="2983" width="2" style="506" customWidth="1"/>
    <col min="2984" max="2985" width="2.140625" style="506" customWidth="1"/>
    <col min="2986" max="2986" width="1.7109375" style="506" customWidth="1"/>
    <col min="2987" max="2987" width="0.85546875" style="506" customWidth="1"/>
    <col min="2988" max="2988" width="2" style="506" customWidth="1"/>
    <col min="2989" max="2989" width="2.140625" style="506" customWidth="1"/>
    <col min="2990" max="3234" width="11.42578125" style="506"/>
    <col min="3235" max="3235" width="2.28515625" style="506" customWidth="1"/>
    <col min="3236" max="3236" width="2.140625" style="506" customWidth="1"/>
    <col min="3237" max="3237" width="1.140625" style="506" customWidth="1"/>
    <col min="3238" max="3239" width="2" style="506" customWidth="1"/>
    <col min="3240" max="3241" width="2.140625" style="506" customWidth="1"/>
    <col min="3242" max="3242" width="1.7109375" style="506" customWidth="1"/>
    <col min="3243" max="3243" width="0.85546875" style="506" customWidth="1"/>
    <col min="3244" max="3244" width="2" style="506" customWidth="1"/>
    <col min="3245" max="3245" width="2.140625" style="506" customWidth="1"/>
    <col min="3246" max="3490" width="11.42578125" style="506"/>
    <col min="3491" max="3491" width="2.28515625" style="506" customWidth="1"/>
    <col min="3492" max="3492" width="2.140625" style="506" customWidth="1"/>
    <col min="3493" max="3493" width="1.140625" style="506" customWidth="1"/>
    <col min="3494" max="3495" width="2" style="506" customWidth="1"/>
    <col min="3496" max="3497" width="2.140625" style="506" customWidth="1"/>
    <col min="3498" max="3498" width="1.7109375" style="506" customWidth="1"/>
    <col min="3499" max="3499" width="0.85546875" style="506" customWidth="1"/>
    <col min="3500" max="3500" width="2" style="506" customWidth="1"/>
    <col min="3501" max="3501" width="2.140625" style="506" customWidth="1"/>
    <col min="3502" max="3746" width="11.42578125" style="506"/>
    <col min="3747" max="3747" width="2.28515625" style="506" customWidth="1"/>
    <col min="3748" max="3748" width="2.140625" style="506" customWidth="1"/>
    <col min="3749" max="3749" width="1.140625" style="506" customWidth="1"/>
    <col min="3750" max="3751" width="2" style="506" customWidth="1"/>
    <col min="3752" max="3753" width="2.140625" style="506" customWidth="1"/>
    <col min="3754" max="3754" width="1.7109375" style="506" customWidth="1"/>
    <col min="3755" max="3755" width="0.85546875" style="506" customWidth="1"/>
    <col min="3756" max="3756" width="2" style="506" customWidth="1"/>
    <col min="3757" max="3757" width="2.140625" style="506" customWidth="1"/>
    <col min="3758" max="4002" width="11.42578125" style="506"/>
    <col min="4003" max="4003" width="2.28515625" style="506" customWidth="1"/>
    <col min="4004" max="4004" width="2.140625" style="506" customWidth="1"/>
    <col min="4005" max="4005" width="1.140625" style="506" customWidth="1"/>
    <col min="4006" max="4007" width="2" style="506" customWidth="1"/>
    <col min="4008" max="4009" width="2.140625" style="506" customWidth="1"/>
    <col min="4010" max="4010" width="1.7109375" style="506" customWidth="1"/>
    <col min="4011" max="4011" width="0.85546875" style="506" customWidth="1"/>
    <col min="4012" max="4012" width="2" style="506" customWidth="1"/>
    <col min="4013" max="4013" width="2.140625" style="506" customWidth="1"/>
    <col min="4014" max="4258" width="11.42578125" style="506"/>
    <col min="4259" max="4259" width="2.28515625" style="506" customWidth="1"/>
    <col min="4260" max="4260" width="2.140625" style="506" customWidth="1"/>
    <col min="4261" max="4261" width="1.140625" style="506" customWidth="1"/>
    <col min="4262" max="4263" width="2" style="506" customWidth="1"/>
    <col min="4264" max="4265" width="2.140625" style="506" customWidth="1"/>
    <col min="4266" max="4266" width="1.7109375" style="506" customWidth="1"/>
    <col min="4267" max="4267" width="0.85546875" style="506" customWidth="1"/>
    <col min="4268" max="4268" width="2" style="506" customWidth="1"/>
    <col min="4269" max="4269" width="2.140625" style="506" customWidth="1"/>
    <col min="4270" max="4514" width="11.42578125" style="506"/>
    <col min="4515" max="4515" width="2.28515625" style="506" customWidth="1"/>
    <col min="4516" max="4516" width="2.140625" style="506" customWidth="1"/>
    <col min="4517" max="4517" width="1.140625" style="506" customWidth="1"/>
    <col min="4518" max="4519" width="2" style="506" customWidth="1"/>
    <col min="4520" max="4521" width="2.140625" style="506" customWidth="1"/>
    <col min="4522" max="4522" width="1.7109375" style="506" customWidth="1"/>
    <col min="4523" max="4523" width="0.85546875" style="506" customWidth="1"/>
    <col min="4524" max="4524" width="2" style="506" customWidth="1"/>
    <col min="4525" max="4525" width="2.140625" style="506" customWidth="1"/>
    <col min="4526" max="4770" width="11.42578125" style="506"/>
    <col min="4771" max="4771" width="2.28515625" style="506" customWidth="1"/>
    <col min="4772" max="4772" width="2.140625" style="506" customWidth="1"/>
    <col min="4773" max="4773" width="1.140625" style="506" customWidth="1"/>
    <col min="4774" max="4775" width="2" style="506" customWidth="1"/>
    <col min="4776" max="4777" width="2.140625" style="506" customWidth="1"/>
    <col min="4778" max="4778" width="1.7109375" style="506" customWidth="1"/>
    <col min="4779" max="4779" width="0.85546875" style="506" customWidth="1"/>
    <col min="4780" max="4780" width="2" style="506" customWidth="1"/>
    <col min="4781" max="4781" width="2.140625" style="506" customWidth="1"/>
    <col min="4782" max="5026" width="11.42578125" style="506"/>
    <col min="5027" max="5027" width="2.28515625" style="506" customWidth="1"/>
    <col min="5028" max="5028" width="2.140625" style="506" customWidth="1"/>
    <col min="5029" max="5029" width="1.140625" style="506" customWidth="1"/>
    <col min="5030" max="5031" width="2" style="506" customWidth="1"/>
    <col min="5032" max="5033" width="2.140625" style="506" customWidth="1"/>
    <col min="5034" max="5034" width="1.7109375" style="506" customWidth="1"/>
    <col min="5035" max="5035" width="0.85546875" style="506" customWidth="1"/>
    <col min="5036" max="5036" width="2" style="506" customWidth="1"/>
    <col min="5037" max="5037" width="2.140625" style="506" customWidth="1"/>
    <col min="5038" max="5282" width="11.42578125" style="506"/>
    <col min="5283" max="5283" width="2.28515625" style="506" customWidth="1"/>
    <col min="5284" max="5284" width="2.140625" style="506" customWidth="1"/>
    <col min="5285" max="5285" width="1.140625" style="506" customWidth="1"/>
    <col min="5286" max="5287" width="2" style="506" customWidth="1"/>
    <col min="5288" max="5289" width="2.140625" style="506" customWidth="1"/>
    <col min="5290" max="5290" width="1.7109375" style="506" customWidth="1"/>
    <col min="5291" max="5291" width="0.85546875" style="506" customWidth="1"/>
    <col min="5292" max="5292" width="2" style="506" customWidth="1"/>
    <col min="5293" max="5293" width="2.140625" style="506" customWidth="1"/>
    <col min="5294" max="5538" width="11.42578125" style="506"/>
    <col min="5539" max="5539" width="2.28515625" style="506" customWidth="1"/>
    <col min="5540" max="5540" width="2.140625" style="506" customWidth="1"/>
    <col min="5541" max="5541" width="1.140625" style="506" customWidth="1"/>
    <col min="5542" max="5543" width="2" style="506" customWidth="1"/>
    <col min="5544" max="5545" width="2.140625" style="506" customWidth="1"/>
    <col min="5546" max="5546" width="1.7109375" style="506" customWidth="1"/>
    <col min="5547" max="5547" width="0.85546875" style="506" customWidth="1"/>
    <col min="5548" max="5548" width="2" style="506" customWidth="1"/>
    <col min="5549" max="5549" width="2.140625" style="506" customWidth="1"/>
    <col min="5550" max="5794" width="11.42578125" style="506"/>
    <col min="5795" max="5795" width="2.28515625" style="506" customWidth="1"/>
    <col min="5796" max="5796" width="2.140625" style="506" customWidth="1"/>
    <col min="5797" max="5797" width="1.140625" style="506" customWidth="1"/>
    <col min="5798" max="5799" width="2" style="506" customWidth="1"/>
    <col min="5800" max="5801" width="2.140625" style="506" customWidth="1"/>
    <col min="5802" max="5802" width="1.7109375" style="506" customWidth="1"/>
    <col min="5803" max="5803" width="0.85546875" style="506" customWidth="1"/>
    <col min="5804" max="5804" width="2" style="506" customWidth="1"/>
    <col min="5805" max="5805" width="2.140625" style="506" customWidth="1"/>
    <col min="5806" max="6050" width="11.42578125" style="506"/>
    <col min="6051" max="6051" width="2.28515625" style="506" customWidth="1"/>
    <col min="6052" max="6052" width="2.140625" style="506" customWidth="1"/>
    <col min="6053" max="6053" width="1.140625" style="506" customWidth="1"/>
    <col min="6054" max="6055" width="2" style="506" customWidth="1"/>
    <col min="6056" max="6057" width="2.140625" style="506" customWidth="1"/>
    <col min="6058" max="6058" width="1.7109375" style="506" customWidth="1"/>
    <col min="6059" max="6059" width="0.85546875" style="506" customWidth="1"/>
    <col min="6060" max="6060" width="2" style="506" customWidth="1"/>
    <col min="6061" max="6061" width="2.140625" style="506" customWidth="1"/>
    <col min="6062" max="6306" width="11.42578125" style="506"/>
    <col min="6307" max="6307" width="2.28515625" style="506" customWidth="1"/>
    <col min="6308" max="6308" width="2.140625" style="506" customWidth="1"/>
    <col min="6309" max="6309" width="1.140625" style="506" customWidth="1"/>
    <col min="6310" max="6311" width="2" style="506" customWidth="1"/>
    <col min="6312" max="6313" width="2.140625" style="506" customWidth="1"/>
    <col min="6314" max="6314" width="1.7109375" style="506" customWidth="1"/>
    <col min="6315" max="6315" width="0.85546875" style="506" customWidth="1"/>
    <col min="6316" max="6316" width="2" style="506" customWidth="1"/>
    <col min="6317" max="6317" width="2.140625" style="506" customWidth="1"/>
    <col min="6318" max="6562" width="11.42578125" style="506"/>
    <col min="6563" max="6563" width="2.28515625" style="506" customWidth="1"/>
    <col min="6564" max="6564" width="2.140625" style="506" customWidth="1"/>
    <col min="6565" max="6565" width="1.140625" style="506" customWidth="1"/>
    <col min="6566" max="6567" width="2" style="506" customWidth="1"/>
    <col min="6568" max="6569" width="2.140625" style="506" customWidth="1"/>
    <col min="6570" max="6570" width="1.7109375" style="506" customWidth="1"/>
    <col min="6571" max="6571" width="0.85546875" style="506" customWidth="1"/>
    <col min="6572" max="6572" width="2" style="506" customWidth="1"/>
    <col min="6573" max="6573" width="2.140625" style="506" customWidth="1"/>
    <col min="6574" max="6818" width="11.42578125" style="506"/>
    <col min="6819" max="6819" width="2.28515625" style="506" customWidth="1"/>
    <col min="6820" max="6820" width="2.140625" style="506" customWidth="1"/>
    <col min="6821" max="6821" width="1.140625" style="506" customWidth="1"/>
    <col min="6822" max="6823" width="2" style="506" customWidth="1"/>
    <col min="6824" max="6825" width="2.140625" style="506" customWidth="1"/>
    <col min="6826" max="6826" width="1.7109375" style="506" customWidth="1"/>
    <col min="6827" max="6827" width="0.85546875" style="506" customWidth="1"/>
    <col min="6828" max="6828" width="2" style="506" customWidth="1"/>
    <col min="6829" max="6829" width="2.140625" style="506" customWidth="1"/>
    <col min="6830" max="7074" width="11.42578125" style="506"/>
    <col min="7075" max="7075" width="2.28515625" style="506" customWidth="1"/>
    <col min="7076" max="7076" width="2.140625" style="506" customWidth="1"/>
    <col min="7077" max="7077" width="1.140625" style="506" customWidth="1"/>
    <col min="7078" max="7079" width="2" style="506" customWidth="1"/>
    <col min="7080" max="7081" width="2.140625" style="506" customWidth="1"/>
    <col min="7082" max="7082" width="1.7109375" style="506" customWidth="1"/>
    <col min="7083" max="7083" width="0.85546875" style="506" customWidth="1"/>
    <col min="7084" max="7084" width="2" style="506" customWidth="1"/>
    <col min="7085" max="7085" width="2.140625" style="506" customWidth="1"/>
    <col min="7086" max="7330" width="11.42578125" style="506"/>
    <col min="7331" max="7331" width="2.28515625" style="506" customWidth="1"/>
    <col min="7332" max="7332" width="2.140625" style="506" customWidth="1"/>
    <col min="7333" max="7333" width="1.140625" style="506" customWidth="1"/>
    <col min="7334" max="7335" width="2" style="506" customWidth="1"/>
    <col min="7336" max="7337" width="2.140625" style="506" customWidth="1"/>
    <col min="7338" max="7338" width="1.7109375" style="506" customWidth="1"/>
    <col min="7339" max="7339" width="0.85546875" style="506" customWidth="1"/>
    <col min="7340" max="7340" width="2" style="506" customWidth="1"/>
    <col min="7341" max="7341" width="2.140625" style="506" customWidth="1"/>
    <col min="7342" max="7586" width="11.42578125" style="506"/>
    <col min="7587" max="7587" width="2.28515625" style="506" customWidth="1"/>
    <col min="7588" max="7588" width="2.140625" style="506" customWidth="1"/>
    <col min="7589" max="7589" width="1.140625" style="506" customWidth="1"/>
    <col min="7590" max="7591" width="2" style="506" customWidth="1"/>
    <col min="7592" max="7593" width="2.140625" style="506" customWidth="1"/>
    <col min="7594" max="7594" width="1.7109375" style="506" customWidth="1"/>
    <col min="7595" max="7595" width="0.85546875" style="506" customWidth="1"/>
    <col min="7596" max="7596" width="2" style="506" customWidth="1"/>
    <col min="7597" max="7597" width="2.140625" style="506" customWidth="1"/>
    <col min="7598" max="7842" width="11.42578125" style="506"/>
    <col min="7843" max="7843" width="2.28515625" style="506" customWidth="1"/>
    <col min="7844" max="7844" width="2.140625" style="506" customWidth="1"/>
    <col min="7845" max="7845" width="1.140625" style="506" customWidth="1"/>
    <col min="7846" max="7847" width="2" style="506" customWidth="1"/>
    <col min="7848" max="7849" width="2.140625" style="506" customWidth="1"/>
    <col min="7850" max="7850" width="1.7109375" style="506" customWidth="1"/>
    <col min="7851" max="7851" width="0.85546875" style="506" customWidth="1"/>
    <col min="7852" max="7852" width="2" style="506" customWidth="1"/>
    <col min="7853" max="7853" width="2.140625" style="506" customWidth="1"/>
    <col min="7854" max="8098" width="11.42578125" style="506"/>
    <col min="8099" max="8099" width="2.28515625" style="506" customWidth="1"/>
    <col min="8100" max="8100" width="2.140625" style="506" customWidth="1"/>
    <col min="8101" max="8101" width="1.140625" style="506" customWidth="1"/>
    <col min="8102" max="8103" width="2" style="506" customWidth="1"/>
    <col min="8104" max="8105" width="2.140625" style="506" customWidth="1"/>
    <col min="8106" max="8106" width="1.7109375" style="506" customWidth="1"/>
    <col min="8107" max="8107" width="0.85546875" style="506" customWidth="1"/>
    <col min="8108" max="8108" width="2" style="506" customWidth="1"/>
    <col min="8109" max="8109" width="2.140625" style="506" customWidth="1"/>
    <col min="8110" max="8354" width="11.42578125" style="506"/>
    <col min="8355" max="8355" width="2.28515625" style="506" customWidth="1"/>
    <col min="8356" max="8356" width="2.140625" style="506" customWidth="1"/>
    <col min="8357" max="8357" width="1.140625" style="506" customWidth="1"/>
    <col min="8358" max="8359" width="2" style="506" customWidth="1"/>
    <col min="8360" max="8361" width="2.140625" style="506" customWidth="1"/>
    <col min="8362" max="8362" width="1.7109375" style="506" customWidth="1"/>
    <col min="8363" max="8363" width="0.85546875" style="506" customWidth="1"/>
    <col min="8364" max="8364" width="2" style="506" customWidth="1"/>
    <col min="8365" max="8365" width="2.140625" style="506" customWidth="1"/>
    <col min="8366" max="8610" width="11.42578125" style="506"/>
    <col min="8611" max="8611" width="2.28515625" style="506" customWidth="1"/>
    <col min="8612" max="8612" width="2.140625" style="506" customWidth="1"/>
    <col min="8613" max="8613" width="1.140625" style="506" customWidth="1"/>
    <col min="8614" max="8615" width="2" style="506" customWidth="1"/>
    <col min="8616" max="8617" width="2.140625" style="506" customWidth="1"/>
    <col min="8618" max="8618" width="1.7109375" style="506" customWidth="1"/>
    <col min="8619" max="8619" width="0.85546875" style="506" customWidth="1"/>
    <col min="8620" max="8620" width="2" style="506" customWidth="1"/>
    <col min="8621" max="8621" width="2.140625" style="506" customWidth="1"/>
    <col min="8622" max="8866" width="11.42578125" style="506"/>
    <col min="8867" max="8867" width="2.28515625" style="506" customWidth="1"/>
    <col min="8868" max="8868" width="2.140625" style="506" customWidth="1"/>
    <col min="8869" max="8869" width="1.140625" style="506" customWidth="1"/>
    <col min="8870" max="8871" width="2" style="506" customWidth="1"/>
    <col min="8872" max="8873" width="2.140625" style="506" customWidth="1"/>
    <col min="8874" max="8874" width="1.7109375" style="506" customWidth="1"/>
    <col min="8875" max="8875" width="0.85546875" style="506" customWidth="1"/>
    <col min="8876" max="8876" width="2" style="506" customWidth="1"/>
    <col min="8877" max="8877" width="2.140625" style="506" customWidth="1"/>
    <col min="8878" max="9122" width="11.42578125" style="506"/>
    <col min="9123" max="9123" width="2.28515625" style="506" customWidth="1"/>
    <col min="9124" max="9124" width="2.140625" style="506" customWidth="1"/>
    <col min="9125" max="9125" width="1.140625" style="506" customWidth="1"/>
    <col min="9126" max="9127" width="2" style="506" customWidth="1"/>
    <col min="9128" max="9129" width="2.140625" style="506" customWidth="1"/>
    <col min="9130" max="9130" width="1.7109375" style="506" customWidth="1"/>
    <col min="9131" max="9131" width="0.85546875" style="506" customWidth="1"/>
    <col min="9132" max="9132" width="2" style="506" customWidth="1"/>
    <col min="9133" max="9133" width="2.140625" style="506" customWidth="1"/>
    <col min="9134" max="9378" width="11.42578125" style="506"/>
    <col min="9379" max="9379" width="2.28515625" style="506" customWidth="1"/>
    <col min="9380" max="9380" width="2.140625" style="506" customWidth="1"/>
    <col min="9381" max="9381" width="1.140625" style="506" customWidth="1"/>
    <col min="9382" max="9383" width="2" style="506" customWidth="1"/>
    <col min="9384" max="9385" width="2.140625" style="506" customWidth="1"/>
    <col min="9386" max="9386" width="1.7109375" style="506" customWidth="1"/>
    <col min="9387" max="9387" width="0.85546875" style="506" customWidth="1"/>
    <col min="9388" max="9388" width="2" style="506" customWidth="1"/>
    <col min="9389" max="9389" width="2.140625" style="506" customWidth="1"/>
    <col min="9390" max="9634" width="11.42578125" style="506"/>
    <col min="9635" max="9635" width="2.28515625" style="506" customWidth="1"/>
    <col min="9636" max="9636" width="2.140625" style="506" customWidth="1"/>
    <col min="9637" max="9637" width="1.140625" style="506" customWidth="1"/>
    <col min="9638" max="9639" width="2" style="506" customWidth="1"/>
    <col min="9640" max="9641" width="2.140625" style="506" customWidth="1"/>
    <col min="9642" max="9642" width="1.7109375" style="506" customWidth="1"/>
    <col min="9643" max="9643" width="0.85546875" style="506" customWidth="1"/>
    <col min="9644" max="9644" width="2" style="506" customWidth="1"/>
    <col min="9645" max="9645" width="2.140625" style="506" customWidth="1"/>
    <col min="9646" max="9890" width="11.42578125" style="506"/>
    <col min="9891" max="9891" width="2.28515625" style="506" customWidth="1"/>
    <col min="9892" max="9892" width="2.140625" style="506" customWidth="1"/>
    <col min="9893" max="9893" width="1.140625" style="506" customWidth="1"/>
    <col min="9894" max="9895" width="2" style="506" customWidth="1"/>
    <col min="9896" max="9897" width="2.140625" style="506" customWidth="1"/>
    <col min="9898" max="9898" width="1.7109375" style="506" customWidth="1"/>
    <col min="9899" max="9899" width="0.85546875" style="506" customWidth="1"/>
    <col min="9900" max="9900" width="2" style="506" customWidth="1"/>
    <col min="9901" max="9901" width="2.140625" style="506" customWidth="1"/>
    <col min="9902" max="10146" width="11.42578125" style="506"/>
    <col min="10147" max="10147" width="2.28515625" style="506" customWidth="1"/>
    <col min="10148" max="10148" width="2.140625" style="506" customWidth="1"/>
    <col min="10149" max="10149" width="1.140625" style="506" customWidth="1"/>
    <col min="10150" max="10151" width="2" style="506" customWidth="1"/>
    <col min="10152" max="10153" width="2.140625" style="506" customWidth="1"/>
    <col min="10154" max="10154" width="1.7109375" style="506" customWidth="1"/>
    <col min="10155" max="10155" width="0.85546875" style="506" customWidth="1"/>
    <col min="10156" max="10156" width="2" style="506" customWidth="1"/>
    <col min="10157" max="10157" width="2.140625" style="506" customWidth="1"/>
    <col min="10158" max="10402" width="11.42578125" style="506"/>
    <col min="10403" max="10403" width="2.28515625" style="506" customWidth="1"/>
    <col min="10404" max="10404" width="2.140625" style="506" customWidth="1"/>
    <col min="10405" max="10405" width="1.140625" style="506" customWidth="1"/>
    <col min="10406" max="10407" width="2" style="506" customWidth="1"/>
    <col min="10408" max="10409" width="2.140625" style="506" customWidth="1"/>
    <col min="10410" max="10410" width="1.7109375" style="506" customWidth="1"/>
    <col min="10411" max="10411" width="0.85546875" style="506" customWidth="1"/>
    <col min="10412" max="10412" width="2" style="506" customWidth="1"/>
    <col min="10413" max="10413" width="2.140625" style="506" customWidth="1"/>
    <col min="10414" max="10658" width="11.42578125" style="506"/>
    <col min="10659" max="10659" width="2.28515625" style="506" customWidth="1"/>
    <col min="10660" max="10660" width="2.140625" style="506" customWidth="1"/>
    <col min="10661" max="10661" width="1.140625" style="506" customWidth="1"/>
    <col min="10662" max="10663" width="2" style="506" customWidth="1"/>
    <col min="10664" max="10665" width="2.140625" style="506" customWidth="1"/>
    <col min="10666" max="10666" width="1.7109375" style="506" customWidth="1"/>
    <col min="10667" max="10667" width="0.85546875" style="506" customWidth="1"/>
    <col min="10668" max="10668" width="2" style="506" customWidth="1"/>
    <col min="10669" max="10669" width="2.140625" style="506" customWidth="1"/>
    <col min="10670" max="10914" width="11.42578125" style="506"/>
    <col min="10915" max="10915" width="2.28515625" style="506" customWidth="1"/>
    <col min="10916" max="10916" width="2.140625" style="506" customWidth="1"/>
    <col min="10917" max="10917" width="1.140625" style="506" customWidth="1"/>
    <col min="10918" max="10919" width="2" style="506" customWidth="1"/>
    <col min="10920" max="10921" width="2.140625" style="506" customWidth="1"/>
    <col min="10922" max="10922" width="1.7109375" style="506" customWidth="1"/>
    <col min="10923" max="10923" width="0.85546875" style="506" customWidth="1"/>
    <col min="10924" max="10924" width="2" style="506" customWidth="1"/>
    <col min="10925" max="10925" width="2.140625" style="506" customWidth="1"/>
    <col min="10926" max="11170" width="11.42578125" style="506"/>
    <col min="11171" max="11171" width="2.28515625" style="506" customWidth="1"/>
    <col min="11172" max="11172" width="2.140625" style="506" customWidth="1"/>
    <col min="11173" max="11173" width="1.140625" style="506" customWidth="1"/>
    <col min="11174" max="11175" width="2" style="506" customWidth="1"/>
    <col min="11176" max="11177" width="2.140625" style="506" customWidth="1"/>
    <col min="11178" max="11178" width="1.7109375" style="506" customWidth="1"/>
    <col min="11179" max="11179" width="0.85546875" style="506" customWidth="1"/>
    <col min="11180" max="11180" width="2" style="506" customWidth="1"/>
    <col min="11181" max="11181" width="2.140625" style="506" customWidth="1"/>
    <col min="11182" max="11426" width="11.42578125" style="506"/>
    <col min="11427" max="11427" width="2.28515625" style="506" customWidth="1"/>
    <col min="11428" max="11428" width="2.140625" style="506" customWidth="1"/>
    <col min="11429" max="11429" width="1.140625" style="506" customWidth="1"/>
    <col min="11430" max="11431" width="2" style="506" customWidth="1"/>
    <col min="11432" max="11433" width="2.140625" style="506" customWidth="1"/>
    <col min="11434" max="11434" width="1.7109375" style="506" customWidth="1"/>
    <col min="11435" max="11435" width="0.85546875" style="506" customWidth="1"/>
    <col min="11436" max="11436" width="2" style="506" customWidth="1"/>
    <col min="11437" max="11437" width="2.140625" style="506" customWidth="1"/>
    <col min="11438" max="11682" width="11.42578125" style="506"/>
    <col min="11683" max="11683" width="2.28515625" style="506" customWidth="1"/>
    <col min="11684" max="11684" width="2.140625" style="506" customWidth="1"/>
    <col min="11685" max="11685" width="1.140625" style="506" customWidth="1"/>
    <col min="11686" max="11687" width="2" style="506" customWidth="1"/>
    <col min="11688" max="11689" width="2.140625" style="506" customWidth="1"/>
    <col min="11690" max="11690" width="1.7109375" style="506" customWidth="1"/>
    <col min="11691" max="11691" width="0.85546875" style="506" customWidth="1"/>
    <col min="11692" max="11692" width="2" style="506" customWidth="1"/>
    <col min="11693" max="11693" width="2.140625" style="506" customWidth="1"/>
    <col min="11694" max="11938" width="11.42578125" style="506"/>
    <col min="11939" max="11939" width="2.28515625" style="506" customWidth="1"/>
    <col min="11940" max="11940" width="2.140625" style="506" customWidth="1"/>
    <col min="11941" max="11941" width="1.140625" style="506" customWidth="1"/>
    <col min="11942" max="11943" width="2" style="506" customWidth="1"/>
    <col min="11944" max="11945" width="2.140625" style="506" customWidth="1"/>
    <col min="11946" max="11946" width="1.7109375" style="506" customWidth="1"/>
    <col min="11947" max="11947" width="0.85546875" style="506" customWidth="1"/>
    <col min="11948" max="11948" width="2" style="506" customWidth="1"/>
    <col min="11949" max="11949" width="2.140625" style="506" customWidth="1"/>
    <col min="11950" max="12194" width="11.42578125" style="506"/>
    <col min="12195" max="12195" width="2.28515625" style="506" customWidth="1"/>
    <col min="12196" max="12196" width="2.140625" style="506" customWidth="1"/>
    <col min="12197" max="12197" width="1.140625" style="506" customWidth="1"/>
    <col min="12198" max="12199" width="2" style="506" customWidth="1"/>
    <col min="12200" max="12201" width="2.140625" style="506" customWidth="1"/>
    <col min="12202" max="12202" width="1.7109375" style="506" customWidth="1"/>
    <col min="12203" max="12203" width="0.85546875" style="506" customWidth="1"/>
    <col min="12204" max="12204" width="2" style="506" customWidth="1"/>
    <col min="12205" max="12205" width="2.140625" style="506" customWidth="1"/>
    <col min="12206" max="12450" width="11.42578125" style="506"/>
    <col min="12451" max="12451" width="2.28515625" style="506" customWidth="1"/>
    <col min="12452" max="12452" width="2.140625" style="506" customWidth="1"/>
    <col min="12453" max="12453" width="1.140625" style="506" customWidth="1"/>
    <col min="12454" max="12455" width="2" style="506" customWidth="1"/>
    <col min="12456" max="12457" width="2.140625" style="506" customWidth="1"/>
    <col min="12458" max="12458" width="1.7109375" style="506" customWidth="1"/>
    <col min="12459" max="12459" width="0.85546875" style="506" customWidth="1"/>
    <col min="12460" max="12460" width="2" style="506" customWidth="1"/>
    <col min="12461" max="12461" width="2.140625" style="506" customWidth="1"/>
    <col min="12462" max="12706" width="11.42578125" style="506"/>
    <col min="12707" max="12707" width="2.28515625" style="506" customWidth="1"/>
    <col min="12708" max="12708" width="2.140625" style="506" customWidth="1"/>
    <col min="12709" max="12709" width="1.140625" style="506" customWidth="1"/>
    <col min="12710" max="12711" width="2" style="506" customWidth="1"/>
    <col min="12712" max="12713" width="2.140625" style="506" customWidth="1"/>
    <col min="12714" max="12714" width="1.7109375" style="506" customWidth="1"/>
    <col min="12715" max="12715" width="0.85546875" style="506" customWidth="1"/>
    <col min="12716" max="12716" width="2" style="506" customWidth="1"/>
    <col min="12717" max="12717" width="2.140625" style="506" customWidth="1"/>
    <col min="12718" max="12962" width="11.42578125" style="506"/>
    <col min="12963" max="12963" width="2.28515625" style="506" customWidth="1"/>
    <col min="12964" max="12964" width="2.140625" style="506" customWidth="1"/>
    <col min="12965" max="12965" width="1.140625" style="506" customWidth="1"/>
    <col min="12966" max="12967" width="2" style="506" customWidth="1"/>
    <col min="12968" max="12969" width="2.140625" style="506" customWidth="1"/>
    <col min="12970" max="12970" width="1.7109375" style="506" customWidth="1"/>
    <col min="12971" max="12971" width="0.85546875" style="506" customWidth="1"/>
    <col min="12972" max="12972" width="2" style="506" customWidth="1"/>
    <col min="12973" max="12973" width="2.140625" style="506" customWidth="1"/>
    <col min="12974" max="13218" width="11.42578125" style="506"/>
    <col min="13219" max="13219" width="2.28515625" style="506" customWidth="1"/>
    <col min="13220" max="13220" width="2.140625" style="506" customWidth="1"/>
    <col min="13221" max="13221" width="1.140625" style="506" customWidth="1"/>
    <col min="13222" max="13223" width="2" style="506" customWidth="1"/>
    <col min="13224" max="13225" width="2.140625" style="506" customWidth="1"/>
    <col min="13226" max="13226" width="1.7109375" style="506" customWidth="1"/>
    <col min="13227" max="13227" width="0.85546875" style="506" customWidth="1"/>
    <col min="13228" max="13228" width="2" style="506" customWidth="1"/>
    <col min="13229" max="13229" width="2.140625" style="506" customWidth="1"/>
    <col min="13230" max="13474" width="11.42578125" style="506"/>
    <col min="13475" max="13475" width="2.28515625" style="506" customWidth="1"/>
    <col min="13476" max="13476" width="2.140625" style="506" customWidth="1"/>
    <col min="13477" max="13477" width="1.140625" style="506" customWidth="1"/>
    <col min="13478" max="13479" width="2" style="506" customWidth="1"/>
    <col min="13480" max="13481" width="2.140625" style="506" customWidth="1"/>
    <col min="13482" max="13482" width="1.7109375" style="506" customWidth="1"/>
    <col min="13483" max="13483" width="0.85546875" style="506" customWidth="1"/>
    <col min="13484" max="13484" width="2" style="506" customWidth="1"/>
    <col min="13485" max="13485" width="2.140625" style="506" customWidth="1"/>
    <col min="13486" max="13730" width="11.42578125" style="506"/>
    <col min="13731" max="13731" width="2.28515625" style="506" customWidth="1"/>
    <col min="13732" max="13732" width="2.140625" style="506" customWidth="1"/>
    <col min="13733" max="13733" width="1.140625" style="506" customWidth="1"/>
    <col min="13734" max="13735" width="2" style="506" customWidth="1"/>
    <col min="13736" max="13737" width="2.140625" style="506" customWidth="1"/>
    <col min="13738" max="13738" width="1.7109375" style="506" customWidth="1"/>
    <col min="13739" max="13739" width="0.85546875" style="506" customWidth="1"/>
    <col min="13740" max="13740" width="2" style="506" customWidth="1"/>
    <col min="13741" max="13741" width="2.140625" style="506" customWidth="1"/>
    <col min="13742" max="13986" width="11.42578125" style="506"/>
    <col min="13987" max="13987" width="2.28515625" style="506" customWidth="1"/>
    <col min="13988" max="13988" width="2.140625" style="506" customWidth="1"/>
    <col min="13989" max="13989" width="1.140625" style="506" customWidth="1"/>
    <col min="13990" max="13991" width="2" style="506" customWidth="1"/>
    <col min="13992" max="13993" width="2.140625" style="506" customWidth="1"/>
    <col min="13994" max="13994" width="1.7109375" style="506" customWidth="1"/>
    <col min="13995" max="13995" width="0.85546875" style="506" customWidth="1"/>
    <col min="13996" max="13996" width="2" style="506" customWidth="1"/>
    <col min="13997" max="13997" width="2.140625" style="506" customWidth="1"/>
    <col min="13998" max="14242" width="11.42578125" style="506"/>
    <col min="14243" max="14243" width="2.28515625" style="506" customWidth="1"/>
    <col min="14244" max="14244" width="2.140625" style="506" customWidth="1"/>
    <col min="14245" max="14245" width="1.140625" style="506" customWidth="1"/>
    <col min="14246" max="14247" width="2" style="506" customWidth="1"/>
    <col min="14248" max="14249" width="2.140625" style="506" customWidth="1"/>
    <col min="14250" max="14250" width="1.7109375" style="506" customWidth="1"/>
    <col min="14251" max="14251" width="0.85546875" style="506" customWidth="1"/>
    <col min="14252" max="14252" width="2" style="506" customWidth="1"/>
    <col min="14253" max="14253" width="2.140625" style="506" customWidth="1"/>
    <col min="14254" max="14498" width="11.42578125" style="506"/>
    <col min="14499" max="14499" width="2.28515625" style="506" customWidth="1"/>
    <col min="14500" max="14500" width="2.140625" style="506" customWidth="1"/>
    <col min="14501" max="14501" width="1.140625" style="506" customWidth="1"/>
    <col min="14502" max="14503" width="2" style="506" customWidth="1"/>
    <col min="14504" max="14505" width="2.140625" style="506" customWidth="1"/>
    <col min="14506" max="14506" width="1.7109375" style="506" customWidth="1"/>
    <col min="14507" max="14507" width="0.85546875" style="506" customWidth="1"/>
    <col min="14508" max="14508" width="2" style="506" customWidth="1"/>
    <col min="14509" max="14509" width="2.140625" style="506" customWidth="1"/>
    <col min="14510" max="14754" width="11.42578125" style="506"/>
    <col min="14755" max="14755" width="2.28515625" style="506" customWidth="1"/>
    <col min="14756" max="14756" width="2.140625" style="506" customWidth="1"/>
    <col min="14757" max="14757" width="1.140625" style="506" customWidth="1"/>
    <col min="14758" max="14759" width="2" style="506" customWidth="1"/>
    <col min="14760" max="14761" width="2.140625" style="506" customWidth="1"/>
    <col min="14762" max="14762" width="1.7109375" style="506" customWidth="1"/>
    <col min="14763" max="14763" width="0.85546875" style="506" customWidth="1"/>
    <col min="14764" max="14764" width="2" style="506" customWidth="1"/>
    <col min="14765" max="14765" width="2.140625" style="506" customWidth="1"/>
    <col min="14766" max="15010" width="11.42578125" style="506"/>
    <col min="15011" max="15011" width="2.28515625" style="506" customWidth="1"/>
    <col min="15012" max="15012" width="2.140625" style="506" customWidth="1"/>
    <col min="15013" max="15013" width="1.140625" style="506" customWidth="1"/>
    <col min="15014" max="15015" width="2" style="506" customWidth="1"/>
    <col min="15016" max="15017" width="2.140625" style="506" customWidth="1"/>
    <col min="15018" max="15018" width="1.7109375" style="506" customWidth="1"/>
    <col min="15019" max="15019" width="0.85546875" style="506" customWidth="1"/>
    <col min="15020" max="15020" width="2" style="506" customWidth="1"/>
    <col min="15021" max="15021" width="2.140625" style="506" customWidth="1"/>
    <col min="15022" max="15266" width="11.42578125" style="506"/>
    <col min="15267" max="15267" width="2.28515625" style="506" customWidth="1"/>
    <col min="15268" max="15268" width="2.140625" style="506" customWidth="1"/>
    <col min="15269" max="15269" width="1.140625" style="506" customWidth="1"/>
    <col min="15270" max="15271" width="2" style="506" customWidth="1"/>
    <col min="15272" max="15273" width="2.140625" style="506" customWidth="1"/>
    <col min="15274" max="15274" width="1.7109375" style="506" customWidth="1"/>
    <col min="15275" max="15275" width="0.85546875" style="506" customWidth="1"/>
    <col min="15276" max="15276" width="2" style="506" customWidth="1"/>
    <col min="15277" max="15277" width="2.140625" style="506" customWidth="1"/>
    <col min="15278" max="15522" width="11.42578125" style="506"/>
    <col min="15523" max="15523" width="2.28515625" style="506" customWidth="1"/>
    <col min="15524" max="15524" width="2.140625" style="506" customWidth="1"/>
    <col min="15525" max="15525" width="1.140625" style="506" customWidth="1"/>
    <col min="15526" max="15527" width="2" style="506" customWidth="1"/>
    <col min="15528" max="15529" width="2.140625" style="506" customWidth="1"/>
    <col min="15530" max="15530" width="1.7109375" style="506" customWidth="1"/>
    <col min="15531" max="15531" width="0.85546875" style="506" customWidth="1"/>
    <col min="15532" max="15532" width="2" style="506" customWidth="1"/>
    <col min="15533" max="15533" width="2.140625" style="506" customWidth="1"/>
    <col min="15534" max="15778" width="11.42578125" style="506"/>
    <col min="15779" max="15779" width="2.28515625" style="506" customWidth="1"/>
    <col min="15780" max="15780" width="2.140625" style="506" customWidth="1"/>
    <col min="15781" max="15781" width="1.140625" style="506" customWidth="1"/>
    <col min="15782" max="15783" width="2" style="506" customWidth="1"/>
    <col min="15784" max="15785" width="2.140625" style="506" customWidth="1"/>
    <col min="15786" max="15786" width="1.7109375" style="506" customWidth="1"/>
    <col min="15787" max="15787" width="0.85546875" style="506" customWidth="1"/>
    <col min="15788" max="15788" width="2" style="506" customWidth="1"/>
    <col min="15789" max="15789" width="2.140625" style="506" customWidth="1"/>
    <col min="15790" max="16034" width="11.42578125" style="506"/>
    <col min="16035" max="16035" width="2.28515625" style="506" customWidth="1"/>
    <col min="16036" max="16036" width="2.140625" style="506" customWidth="1"/>
    <col min="16037" max="16037" width="1.140625" style="506" customWidth="1"/>
    <col min="16038" max="16039" width="2" style="506" customWidth="1"/>
    <col min="16040" max="16041" width="2.140625" style="506" customWidth="1"/>
    <col min="16042" max="16042" width="1.7109375" style="506" customWidth="1"/>
    <col min="16043" max="16043" width="0.85546875" style="506" customWidth="1"/>
    <col min="16044" max="16044" width="2" style="506" customWidth="1"/>
    <col min="16045" max="16045" width="2.140625" style="506" customWidth="1"/>
    <col min="16046" max="16384" width="11.42578125" style="506"/>
  </cols>
  <sheetData>
    <row r="1" spans="2:13" ht="8.25" customHeight="1"/>
    <row r="2" spans="2:13" ht="57.75" customHeight="1"/>
    <row r="3" spans="2:13" s="503" customFormat="1" ht="15.75">
      <c r="B3" s="508"/>
      <c r="C3" s="509"/>
      <c r="D3" s="993" t="s">
        <v>17</v>
      </c>
      <c r="E3" s="994"/>
      <c r="F3" s="508"/>
      <c r="G3" s="995" t="s">
        <v>18</v>
      </c>
      <c r="H3" s="996"/>
      <c r="I3" s="996"/>
      <c r="J3" s="996"/>
      <c r="K3" s="996"/>
      <c r="L3" s="997"/>
      <c r="M3" s="568"/>
    </row>
    <row r="4" spans="2:13" s="504" customFormat="1" ht="43.5" customHeight="1">
      <c r="B4" s="557" t="s">
        <v>19</v>
      </c>
      <c r="C4" s="558" t="s">
        <v>37</v>
      </c>
      <c r="D4" s="559" t="s">
        <v>20</v>
      </c>
      <c r="E4" s="560" t="s">
        <v>21</v>
      </c>
      <c r="F4" s="561" t="s">
        <v>22</v>
      </c>
      <c r="G4" s="561" t="s">
        <v>23</v>
      </c>
      <c r="H4" s="561" t="s">
        <v>24</v>
      </c>
      <c r="I4" s="561" t="s">
        <v>25</v>
      </c>
      <c r="J4" s="560" t="s">
        <v>26</v>
      </c>
      <c r="K4" s="561" t="s">
        <v>27</v>
      </c>
      <c r="L4" s="561" t="s">
        <v>28</v>
      </c>
      <c r="M4" s="561" t="s">
        <v>29</v>
      </c>
    </row>
    <row r="5" spans="2:13" s="505" customFormat="1" ht="15.95" customHeight="1">
      <c r="B5" s="858" t="s">
        <v>38</v>
      </c>
      <c r="C5" s="859">
        <f>+VLOOKUP($B5,RESUMEN!$B$45:$I$87,2,FALSE)</f>
        <v>13</v>
      </c>
      <c r="D5" s="860">
        <f>+VLOOKUP($B$5,RESUMEN!$B$45:$I$87,3,FALSE)</f>
        <v>32573522567</v>
      </c>
      <c r="E5" s="861">
        <f>D5/D$13</f>
        <v>0.32558639026248754</v>
      </c>
      <c r="F5" s="862">
        <f>+VLOOKUP($B$5,RESUMEN!$B$45:$I$87,4,FALSE)</f>
        <v>9393959757</v>
      </c>
      <c r="G5" s="860">
        <f>+VLOOKUP(B5,RESUMEN!$B$45:$I$87,5,FALSE)</f>
        <v>5415766149</v>
      </c>
      <c r="H5" s="863">
        <f t="shared" ref="H5:H12" si="0">G5/G$13</f>
        <v>0.35100797822354718</v>
      </c>
      <c r="I5" s="866">
        <f>+VLOOKUP($B5,RESUMEN!$B$45:$I$87,6,FALSE)</f>
        <v>4606913585</v>
      </c>
      <c r="J5" s="865">
        <f t="shared" ref="J5:J12" si="1">+G5-I5</f>
        <v>808852564</v>
      </c>
      <c r="K5" s="892">
        <f>+VLOOKUP($B5,RESUMEN!$B$45:$I$87,7,FALSE)</f>
        <v>808852564</v>
      </c>
      <c r="L5" s="867">
        <f t="shared" ref="L5:L12" si="2">I5/G5</f>
        <v>0.8506485432076214</v>
      </c>
      <c r="M5" s="868">
        <f>+VLOOKUP($B5,RESUMEN!$B$45:$I$87,8,FALSE)</f>
        <v>17763796661</v>
      </c>
    </row>
    <row r="6" spans="2:13" s="505" customFormat="1" ht="15.95" customHeight="1">
      <c r="B6" s="869" t="s">
        <v>30</v>
      </c>
      <c r="C6" s="870">
        <f>+VLOOKUP($B6,RESUMEN!$B$45:$I$87,2,FALSE)</f>
        <v>21</v>
      </c>
      <c r="D6" s="871">
        <f>+VLOOKUP($B$6,RESUMEN!$B$45:$I$87,3,FALSE)</f>
        <v>42417032654</v>
      </c>
      <c r="E6" s="872">
        <f t="shared" ref="E6:E12" si="3">D6/D$13</f>
        <v>0.42397651402471115</v>
      </c>
      <c r="F6" s="873">
        <f>+VLOOKUP($B$6,RESUMEN!$B$45:$I$87,4,FALSE)</f>
        <v>13864577742</v>
      </c>
      <c r="G6" s="871">
        <f>+VLOOKUP(B6,RESUMEN!$B$45:$I$87,5,FALSE)</f>
        <v>4143346004</v>
      </c>
      <c r="H6" s="874">
        <f t="shared" si="0"/>
        <v>0.26853956835141285</v>
      </c>
      <c r="I6" s="891">
        <f>+VLOOKUP($B6,RESUMEN!$B$45:$I$87,6,FALSE)</f>
        <v>3695941567</v>
      </c>
      <c r="J6" s="875">
        <f t="shared" si="1"/>
        <v>447404437</v>
      </c>
      <c r="K6" s="893">
        <f>+VLOOKUP($B6,RESUMEN!$B$45:$I$87,7,FALSE)</f>
        <v>447404437</v>
      </c>
      <c r="L6" s="876">
        <f t="shared" si="2"/>
        <v>0.89201856746502117</v>
      </c>
      <c r="M6" s="877">
        <f>+VLOOKUP($B6,RESUMEN!$B$45:$I$87,8,FALSE)</f>
        <v>24409108908</v>
      </c>
    </row>
    <row r="7" spans="2:13" s="505" customFormat="1" ht="15.95" customHeight="1">
      <c r="B7" s="869" t="s">
        <v>39</v>
      </c>
      <c r="C7" s="870">
        <f>+VLOOKUP($B7,RESUMEN!$B$45:$I$87,2,FALSE)</f>
        <v>7</v>
      </c>
      <c r="D7" s="871">
        <f>+VLOOKUP($B$7,RESUMEN!$B$45:$I$87,3,FALSE)</f>
        <v>2710545359</v>
      </c>
      <c r="E7" s="872">
        <f t="shared" si="3"/>
        <v>2.7093068527185318E-2</v>
      </c>
      <c r="F7" s="873">
        <f>+VLOOKUP($B$7,RESUMEN!$B$45:$I$87,4,FALSE)</f>
        <v>7512000</v>
      </c>
      <c r="G7" s="871">
        <f>+VLOOKUP(B7,RESUMEN!$B$45:$I$87,5,FALSE)</f>
        <v>1511511059</v>
      </c>
      <c r="H7" s="874">
        <f t="shared" si="0"/>
        <v>9.7964429461210617E-2</v>
      </c>
      <c r="I7" s="891">
        <f>+VLOOKUP($B7,RESUMEN!$B$45:$I$87,6,FALSE)</f>
        <v>1511511059</v>
      </c>
      <c r="J7" s="875">
        <f t="shared" si="1"/>
        <v>0</v>
      </c>
      <c r="K7" s="893">
        <f>+VLOOKUP($B7,RESUMEN!$B$45:$I$87,7,FALSE)</f>
        <v>0</v>
      </c>
      <c r="L7" s="876">
        <f t="shared" si="2"/>
        <v>1</v>
      </c>
      <c r="M7" s="877">
        <f>+VLOOKUP($B7,RESUMEN!$B$45:$I$87,8,FALSE)</f>
        <v>1191522300</v>
      </c>
    </row>
    <row r="8" spans="2:13" s="505" customFormat="1" ht="15.95" customHeight="1">
      <c r="B8" s="869" t="s">
        <v>40</v>
      </c>
      <c r="C8" s="870">
        <f>+VLOOKUP($B8,RESUMEN!$B$45:$I$87,2,FALSE)</f>
        <v>15</v>
      </c>
      <c r="D8" s="871">
        <f>+VLOOKUP($B$8,RESUMEN!$B$45:$I$87,3,FALSE)</f>
        <v>5201944981</v>
      </c>
      <c r="E8" s="872">
        <f t="shared" si="3"/>
        <v>5.199568100822205E-2</v>
      </c>
      <c r="F8" s="873">
        <f>+VLOOKUP($B$8,RESUMEN!$B$45:$I$87,4,FALSE)</f>
        <v>955247076</v>
      </c>
      <c r="G8" s="871">
        <f>+VLOOKUP(B8,RESUMEN!$B$45:$I$87,5,FALSE)</f>
        <v>1547978437</v>
      </c>
      <c r="H8" s="874">
        <f t="shared" si="0"/>
        <v>0.10032796220445091</v>
      </c>
      <c r="I8" s="891">
        <f>+VLOOKUP($B8,RESUMEN!$B$45:$I$87,6,FALSE)</f>
        <v>1540978437</v>
      </c>
      <c r="J8" s="875">
        <f t="shared" si="1"/>
        <v>7000000</v>
      </c>
      <c r="K8" s="893">
        <f>+VLOOKUP($B8,RESUMEN!$B$45:$I$87,7,FALSE)</f>
        <v>7000000</v>
      </c>
      <c r="L8" s="876">
        <f t="shared" si="2"/>
        <v>0.9954779731857466</v>
      </c>
      <c r="M8" s="877">
        <f>+VLOOKUP($B8,RESUMEN!$B$45:$I$87,8,FALSE)</f>
        <v>2698719468</v>
      </c>
    </row>
    <row r="9" spans="2:13" s="505" customFormat="1" ht="15.95" customHeight="1">
      <c r="B9" s="878" t="s">
        <v>41</v>
      </c>
      <c r="C9" s="870">
        <f>+VLOOKUP($B9,RESUMEN!$B$45:$I$87,2,FALSE)</f>
        <v>7</v>
      </c>
      <c r="D9" s="871">
        <f>+VLOOKUP($B$9,RESUMEN!$B$45:$I$87,3,FALSE)</f>
        <v>4107311160</v>
      </c>
      <c r="E9" s="872">
        <f t="shared" si="3"/>
        <v>4.105434441481081E-2</v>
      </c>
      <c r="F9" s="873">
        <f>+VLOOKUP($B$9,RESUMEN!$B$45:$I$87,4,FALSE)</f>
        <v>3115184988</v>
      </c>
      <c r="G9" s="871">
        <f>+VLOOKUP(B9,RESUMEN!$B$45:$I$87,5,FALSE)</f>
        <v>525503055</v>
      </c>
      <c r="H9" s="874">
        <f t="shared" si="0"/>
        <v>3.4059034273462227E-2</v>
      </c>
      <c r="I9" s="891">
        <f>+VLOOKUP($B9,RESUMEN!$B$45:$I$87,6,FALSE)</f>
        <v>477154569</v>
      </c>
      <c r="J9" s="875">
        <f t="shared" si="1"/>
        <v>48348486</v>
      </c>
      <c r="K9" s="893">
        <f>+VLOOKUP($B9,RESUMEN!$B$45:$I$87,7,FALSE)</f>
        <v>48348486</v>
      </c>
      <c r="L9" s="876">
        <f t="shared" si="2"/>
        <v>0.90799580413476377</v>
      </c>
      <c r="M9" s="877">
        <f>+VLOOKUP($B9,RESUMEN!$B$45:$I$87,8,FALSE)</f>
        <v>466623117</v>
      </c>
    </row>
    <row r="10" spans="2:13" s="505" customFormat="1" ht="15.95" customHeight="1">
      <c r="B10" s="878" t="s">
        <v>42</v>
      </c>
      <c r="C10" s="870">
        <f>+VLOOKUP($B10,RESUMEN!$B$45:$I$87,2,FALSE)</f>
        <v>6</v>
      </c>
      <c r="D10" s="871">
        <f>+VLOOKUP($B$10,RESUMEN!$B$45:$I$87,3,FALSE)</f>
        <v>1947233991</v>
      </c>
      <c r="E10" s="872">
        <f t="shared" si="3"/>
        <v>1.9463442580459529E-2</v>
      </c>
      <c r="F10" s="873">
        <f>+VLOOKUP($B$10,RESUMEN!$B$45:$I$87,4,FALSE)</f>
        <v>913033364</v>
      </c>
      <c r="G10" s="871">
        <f>+VLOOKUP(B10,RESUMEN!$B$45:$I$87,5,FALSE)</f>
        <v>937255194</v>
      </c>
      <c r="H10" s="874">
        <f t="shared" si="0"/>
        <v>6.0745615980151602E-2</v>
      </c>
      <c r="I10" s="891">
        <f>+VLOOKUP($B10,RESUMEN!$B$45:$I$87,6,FALSE)</f>
        <v>935111346</v>
      </c>
      <c r="J10" s="875">
        <f t="shared" si="1"/>
        <v>2143848</v>
      </c>
      <c r="K10" s="893">
        <f>+VLOOKUP($B10,RESUMEN!$B$45:$I$87,7,FALSE)</f>
        <v>2143848</v>
      </c>
      <c r="L10" s="876">
        <f t="shared" si="2"/>
        <v>0.99771263150770018</v>
      </c>
      <c r="M10" s="877">
        <f>+VLOOKUP($B10,RESUMEN!$B$45:$I$87,8,FALSE)</f>
        <v>96945433</v>
      </c>
    </row>
    <row r="11" spans="2:13" s="505" customFormat="1" ht="15.95" customHeight="1">
      <c r="B11" s="878" t="s">
        <v>43</v>
      </c>
      <c r="C11" s="870">
        <f>+VLOOKUP($B11,RESUMEN!$B$45:$I$87,2,FALSE)</f>
        <v>4</v>
      </c>
      <c r="D11" s="871">
        <f>+VLOOKUP($B$11,RESUMEN!$B$45:$I$87,3,FALSE)</f>
        <v>6821510960</v>
      </c>
      <c r="E11" s="872">
        <f t="shared" si="3"/>
        <v>6.8183940654071781E-2</v>
      </c>
      <c r="F11" s="873">
        <f>+VLOOKUP($B$11,RESUMEN!$B$45:$I$87,4,FALSE)</f>
        <v>3059398659</v>
      </c>
      <c r="G11" s="871">
        <f>+VLOOKUP(B11,RESUMEN!$B$45:$I$87,5,FALSE)</f>
        <v>650209420</v>
      </c>
      <c r="H11" s="874">
        <f t="shared" si="0"/>
        <v>4.2141534116691283E-2</v>
      </c>
      <c r="I11" s="891">
        <f>+VLOOKUP($B11,RESUMEN!$B$45:$I$87,6,FALSE)</f>
        <v>641424302</v>
      </c>
      <c r="J11" s="875">
        <f t="shared" si="1"/>
        <v>8785118</v>
      </c>
      <c r="K11" s="893">
        <f>+VLOOKUP($B11,RESUMEN!$B$45:$I$87,7,FALSE)</f>
        <v>8785118</v>
      </c>
      <c r="L11" s="876">
        <f t="shared" si="2"/>
        <v>0.9864887869511334</v>
      </c>
      <c r="M11" s="877">
        <f>+VLOOKUP($B11,RESUMEN!$B$45:$I$87,8,FALSE)</f>
        <v>3111902881</v>
      </c>
    </row>
    <row r="12" spans="2:13" s="505" customFormat="1" ht="15.95" customHeight="1">
      <c r="B12" s="878" t="s">
        <v>44</v>
      </c>
      <c r="C12" s="870">
        <f>+VLOOKUP($B12,RESUMEN!$B$45:$I$87,2,FALSE)</f>
        <v>7</v>
      </c>
      <c r="D12" s="871">
        <f>+VLOOKUP($B$12,RESUMEN!$B$45:$I$87,3,FALSE)</f>
        <v>4266611359</v>
      </c>
      <c r="E12" s="872">
        <f t="shared" si="3"/>
        <v>4.2646618528051822E-2</v>
      </c>
      <c r="F12" s="873">
        <f>+VLOOKUP($B$12,RESUMEN!$B$45:$I$87,4,FALSE)</f>
        <v>144150258</v>
      </c>
      <c r="G12" s="871">
        <f>+VLOOKUP(B12,RESUMEN!$B$45:$I$87,5,FALSE)</f>
        <v>697613165</v>
      </c>
      <c r="H12" s="874">
        <f t="shared" si="0"/>
        <v>4.5213877389073329E-2</v>
      </c>
      <c r="I12" s="891">
        <f>+VLOOKUP($B12,RESUMEN!$B$45:$I$87,6,FALSE)</f>
        <v>694715966</v>
      </c>
      <c r="J12" s="875">
        <f t="shared" si="1"/>
        <v>2897199</v>
      </c>
      <c r="K12" s="893">
        <f>+VLOOKUP($B12,RESUMEN!$B$45:$I$87,7,FALSE)</f>
        <v>2897199</v>
      </c>
      <c r="L12" s="876">
        <f t="shared" si="2"/>
        <v>0.99584698347830058</v>
      </c>
      <c r="M12" s="877">
        <f>+VLOOKUP($B12,RESUMEN!$B$45:$I$87,8,FALSE)</f>
        <v>3424847936</v>
      </c>
    </row>
    <row r="13" spans="2:13">
      <c r="B13" s="562" t="s">
        <v>36</v>
      </c>
      <c r="C13" s="563">
        <f>SUM(C5:C12)</f>
        <v>80</v>
      </c>
      <c r="D13" s="564">
        <f>SUM(D5:D12)</f>
        <v>100045713031</v>
      </c>
      <c r="E13" s="565">
        <f>D13/D$13</f>
        <v>1</v>
      </c>
      <c r="F13" s="566">
        <f t="shared" ref="F13:K13" si="4">SUM(F5:F12)</f>
        <v>31453063844</v>
      </c>
      <c r="G13" s="564">
        <f t="shared" si="4"/>
        <v>15429182483</v>
      </c>
      <c r="H13" s="567">
        <f t="shared" si="4"/>
        <v>1</v>
      </c>
      <c r="I13" s="569">
        <f t="shared" si="4"/>
        <v>14103750831</v>
      </c>
      <c r="J13" s="569">
        <f t="shared" si="4"/>
        <v>1325431652</v>
      </c>
      <c r="K13" s="570">
        <f t="shared" si="4"/>
        <v>1325431652</v>
      </c>
      <c r="L13" s="571">
        <f>I13/G13</f>
        <v>0.91409579519456907</v>
      </c>
      <c r="M13" s="572">
        <f>SUM(M5:M12)</f>
        <v>53163466704</v>
      </c>
    </row>
    <row r="14" spans="2:13" ht="18">
      <c r="B14" s="388"/>
      <c r="C14" s="521"/>
      <c r="D14" s="456"/>
      <c r="E14" s="456"/>
      <c r="F14" s="456"/>
      <c r="G14" s="456"/>
      <c r="H14" s="388"/>
      <c r="I14" s="456"/>
      <c r="J14" s="456"/>
      <c r="K14" s="456"/>
      <c r="L14" s="456"/>
      <c r="M14" s="420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="90" zoomScaleNormal="100" zoomScaleSheetLayoutView="90" workbookViewId="0">
      <selection activeCell="O15" sqref="O15"/>
    </sheetView>
  </sheetViews>
  <sheetFormatPr baseColWidth="10" defaultColWidth="11.42578125" defaultRowHeight="15"/>
  <cols>
    <col min="1" max="1" width="6.7109375" style="506" customWidth="1"/>
    <col min="2" max="2" width="16.7109375" style="506" customWidth="1"/>
    <col min="3" max="3" width="12.140625" style="507" customWidth="1"/>
    <col min="4" max="4" width="15.7109375" style="506" bestFit="1" customWidth="1"/>
    <col min="5" max="5" width="10.42578125" style="506" customWidth="1"/>
    <col min="6" max="6" width="15.7109375" style="506" customWidth="1"/>
    <col min="7" max="7" width="14.7109375" style="506" customWidth="1"/>
    <col min="8" max="8" width="14.140625" style="506" customWidth="1"/>
    <col min="9" max="9" width="17.140625" style="506" bestFit="1" customWidth="1"/>
    <col min="10" max="10" width="15" style="506" hidden="1" customWidth="1"/>
    <col min="11" max="11" width="14.5703125" style="506" bestFit="1" customWidth="1"/>
    <col min="12" max="12" width="11.28515625" style="506" customWidth="1"/>
    <col min="13" max="13" width="14.7109375" style="506" customWidth="1"/>
    <col min="14" max="14" width="6.7109375" style="506" customWidth="1"/>
    <col min="15" max="161" width="11.42578125" style="506"/>
    <col min="162" max="162" width="2.28515625" style="506" customWidth="1"/>
    <col min="163" max="163" width="2.140625" style="506" customWidth="1"/>
    <col min="164" max="164" width="1.140625" style="506" customWidth="1"/>
    <col min="165" max="166" width="2" style="506" customWidth="1"/>
    <col min="167" max="168" width="2.140625" style="506" customWidth="1"/>
    <col min="169" max="169" width="1.7109375" style="506" customWidth="1"/>
    <col min="170" max="170" width="0.85546875" style="506" customWidth="1"/>
    <col min="171" max="171" width="2" style="506" customWidth="1"/>
    <col min="172" max="172" width="2.140625" style="506" customWidth="1"/>
    <col min="173" max="417" width="11.42578125" style="506"/>
    <col min="418" max="418" width="2.28515625" style="506" customWidth="1"/>
    <col min="419" max="419" width="2.140625" style="506" customWidth="1"/>
    <col min="420" max="420" width="1.140625" style="506" customWidth="1"/>
    <col min="421" max="422" width="2" style="506" customWidth="1"/>
    <col min="423" max="424" width="2.140625" style="506" customWidth="1"/>
    <col min="425" max="425" width="1.7109375" style="506" customWidth="1"/>
    <col min="426" max="426" width="0.85546875" style="506" customWidth="1"/>
    <col min="427" max="427" width="2" style="506" customWidth="1"/>
    <col min="428" max="428" width="2.140625" style="506" customWidth="1"/>
    <col min="429" max="673" width="11.42578125" style="506"/>
    <col min="674" max="674" width="2.28515625" style="506" customWidth="1"/>
    <col min="675" max="675" width="2.140625" style="506" customWidth="1"/>
    <col min="676" max="676" width="1.140625" style="506" customWidth="1"/>
    <col min="677" max="678" width="2" style="506" customWidth="1"/>
    <col min="679" max="680" width="2.140625" style="506" customWidth="1"/>
    <col min="681" max="681" width="1.7109375" style="506" customWidth="1"/>
    <col min="682" max="682" width="0.85546875" style="506" customWidth="1"/>
    <col min="683" max="683" width="2" style="506" customWidth="1"/>
    <col min="684" max="684" width="2.140625" style="506" customWidth="1"/>
    <col min="685" max="929" width="11.42578125" style="506"/>
    <col min="930" max="930" width="2.28515625" style="506" customWidth="1"/>
    <col min="931" max="931" width="2.140625" style="506" customWidth="1"/>
    <col min="932" max="932" width="1.140625" style="506" customWidth="1"/>
    <col min="933" max="934" width="2" style="506" customWidth="1"/>
    <col min="935" max="936" width="2.140625" style="506" customWidth="1"/>
    <col min="937" max="937" width="1.7109375" style="506" customWidth="1"/>
    <col min="938" max="938" width="0.85546875" style="506" customWidth="1"/>
    <col min="939" max="939" width="2" style="506" customWidth="1"/>
    <col min="940" max="940" width="2.140625" style="506" customWidth="1"/>
    <col min="941" max="1185" width="11.42578125" style="506"/>
    <col min="1186" max="1186" width="2.28515625" style="506" customWidth="1"/>
    <col min="1187" max="1187" width="2.140625" style="506" customWidth="1"/>
    <col min="1188" max="1188" width="1.140625" style="506" customWidth="1"/>
    <col min="1189" max="1190" width="2" style="506" customWidth="1"/>
    <col min="1191" max="1192" width="2.140625" style="506" customWidth="1"/>
    <col min="1193" max="1193" width="1.7109375" style="506" customWidth="1"/>
    <col min="1194" max="1194" width="0.85546875" style="506" customWidth="1"/>
    <col min="1195" max="1195" width="2" style="506" customWidth="1"/>
    <col min="1196" max="1196" width="2.140625" style="506" customWidth="1"/>
    <col min="1197" max="1441" width="11.42578125" style="506"/>
    <col min="1442" max="1442" width="2.28515625" style="506" customWidth="1"/>
    <col min="1443" max="1443" width="2.140625" style="506" customWidth="1"/>
    <col min="1444" max="1444" width="1.140625" style="506" customWidth="1"/>
    <col min="1445" max="1446" width="2" style="506" customWidth="1"/>
    <col min="1447" max="1448" width="2.140625" style="506" customWidth="1"/>
    <col min="1449" max="1449" width="1.7109375" style="506" customWidth="1"/>
    <col min="1450" max="1450" width="0.85546875" style="506" customWidth="1"/>
    <col min="1451" max="1451" width="2" style="506" customWidth="1"/>
    <col min="1452" max="1452" width="2.140625" style="506" customWidth="1"/>
    <col min="1453" max="1697" width="11.42578125" style="506"/>
    <col min="1698" max="1698" width="2.28515625" style="506" customWidth="1"/>
    <col min="1699" max="1699" width="2.140625" style="506" customWidth="1"/>
    <col min="1700" max="1700" width="1.140625" style="506" customWidth="1"/>
    <col min="1701" max="1702" width="2" style="506" customWidth="1"/>
    <col min="1703" max="1704" width="2.140625" style="506" customWidth="1"/>
    <col min="1705" max="1705" width="1.7109375" style="506" customWidth="1"/>
    <col min="1706" max="1706" width="0.85546875" style="506" customWidth="1"/>
    <col min="1707" max="1707" width="2" style="506" customWidth="1"/>
    <col min="1708" max="1708" width="2.140625" style="506" customWidth="1"/>
    <col min="1709" max="1953" width="11.42578125" style="506"/>
    <col min="1954" max="1954" width="2.28515625" style="506" customWidth="1"/>
    <col min="1955" max="1955" width="2.140625" style="506" customWidth="1"/>
    <col min="1956" max="1956" width="1.140625" style="506" customWidth="1"/>
    <col min="1957" max="1958" width="2" style="506" customWidth="1"/>
    <col min="1959" max="1960" width="2.140625" style="506" customWidth="1"/>
    <col min="1961" max="1961" width="1.7109375" style="506" customWidth="1"/>
    <col min="1962" max="1962" width="0.85546875" style="506" customWidth="1"/>
    <col min="1963" max="1963" width="2" style="506" customWidth="1"/>
    <col min="1964" max="1964" width="2.140625" style="506" customWidth="1"/>
    <col min="1965" max="2209" width="11.42578125" style="506"/>
    <col min="2210" max="2210" width="2.28515625" style="506" customWidth="1"/>
    <col min="2211" max="2211" width="2.140625" style="506" customWidth="1"/>
    <col min="2212" max="2212" width="1.140625" style="506" customWidth="1"/>
    <col min="2213" max="2214" width="2" style="506" customWidth="1"/>
    <col min="2215" max="2216" width="2.140625" style="506" customWidth="1"/>
    <col min="2217" max="2217" width="1.7109375" style="506" customWidth="1"/>
    <col min="2218" max="2218" width="0.85546875" style="506" customWidth="1"/>
    <col min="2219" max="2219" width="2" style="506" customWidth="1"/>
    <col min="2220" max="2220" width="2.140625" style="506" customWidth="1"/>
    <col min="2221" max="2465" width="11.42578125" style="506"/>
    <col min="2466" max="2466" width="2.28515625" style="506" customWidth="1"/>
    <col min="2467" max="2467" width="2.140625" style="506" customWidth="1"/>
    <col min="2468" max="2468" width="1.140625" style="506" customWidth="1"/>
    <col min="2469" max="2470" width="2" style="506" customWidth="1"/>
    <col min="2471" max="2472" width="2.140625" style="506" customWidth="1"/>
    <col min="2473" max="2473" width="1.7109375" style="506" customWidth="1"/>
    <col min="2474" max="2474" width="0.85546875" style="506" customWidth="1"/>
    <col min="2475" max="2475" width="2" style="506" customWidth="1"/>
    <col min="2476" max="2476" width="2.140625" style="506" customWidth="1"/>
    <col min="2477" max="2721" width="11.42578125" style="506"/>
    <col min="2722" max="2722" width="2.28515625" style="506" customWidth="1"/>
    <col min="2723" max="2723" width="2.140625" style="506" customWidth="1"/>
    <col min="2724" max="2724" width="1.140625" style="506" customWidth="1"/>
    <col min="2725" max="2726" width="2" style="506" customWidth="1"/>
    <col min="2727" max="2728" width="2.140625" style="506" customWidth="1"/>
    <col min="2729" max="2729" width="1.7109375" style="506" customWidth="1"/>
    <col min="2730" max="2730" width="0.85546875" style="506" customWidth="1"/>
    <col min="2731" max="2731" width="2" style="506" customWidth="1"/>
    <col min="2732" max="2732" width="2.140625" style="506" customWidth="1"/>
    <col min="2733" max="2977" width="11.42578125" style="506"/>
    <col min="2978" max="2978" width="2.28515625" style="506" customWidth="1"/>
    <col min="2979" max="2979" width="2.140625" style="506" customWidth="1"/>
    <col min="2980" max="2980" width="1.140625" style="506" customWidth="1"/>
    <col min="2981" max="2982" width="2" style="506" customWidth="1"/>
    <col min="2983" max="2984" width="2.140625" style="506" customWidth="1"/>
    <col min="2985" max="2985" width="1.7109375" style="506" customWidth="1"/>
    <col min="2986" max="2986" width="0.85546875" style="506" customWidth="1"/>
    <col min="2987" max="2987" width="2" style="506" customWidth="1"/>
    <col min="2988" max="2988" width="2.140625" style="506" customWidth="1"/>
    <col min="2989" max="3233" width="11.42578125" style="506"/>
    <col min="3234" max="3234" width="2.28515625" style="506" customWidth="1"/>
    <col min="3235" max="3235" width="2.140625" style="506" customWidth="1"/>
    <col min="3236" max="3236" width="1.140625" style="506" customWidth="1"/>
    <col min="3237" max="3238" width="2" style="506" customWidth="1"/>
    <col min="3239" max="3240" width="2.140625" style="506" customWidth="1"/>
    <col min="3241" max="3241" width="1.7109375" style="506" customWidth="1"/>
    <col min="3242" max="3242" width="0.85546875" style="506" customWidth="1"/>
    <col min="3243" max="3243" width="2" style="506" customWidth="1"/>
    <col min="3244" max="3244" width="2.140625" style="506" customWidth="1"/>
    <col min="3245" max="3489" width="11.42578125" style="506"/>
    <col min="3490" max="3490" width="2.28515625" style="506" customWidth="1"/>
    <col min="3491" max="3491" width="2.140625" style="506" customWidth="1"/>
    <col min="3492" max="3492" width="1.140625" style="506" customWidth="1"/>
    <col min="3493" max="3494" width="2" style="506" customWidth="1"/>
    <col min="3495" max="3496" width="2.140625" style="506" customWidth="1"/>
    <col min="3497" max="3497" width="1.7109375" style="506" customWidth="1"/>
    <col min="3498" max="3498" width="0.85546875" style="506" customWidth="1"/>
    <col min="3499" max="3499" width="2" style="506" customWidth="1"/>
    <col min="3500" max="3500" width="2.140625" style="506" customWidth="1"/>
    <col min="3501" max="3745" width="11.42578125" style="506"/>
    <col min="3746" max="3746" width="2.28515625" style="506" customWidth="1"/>
    <col min="3747" max="3747" width="2.140625" style="506" customWidth="1"/>
    <col min="3748" max="3748" width="1.140625" style="506" customWidth="1"/>
    <col min="3749" max="3750" width="2" style="506" customWidth="1"/>
    <col min="3751" max="3752" width="2.140625" style="506" customWidth="1"/>
    <col min="3753" max="3753" width="1.7109375" style="506" customWidth="1"/>
    <col min="3754" max="3754" width="0.85546875" style="506" customWidth="1"/>
    <col min="3755" max="3755" width="2" style="506" customWidth="1"/>
    <col min="3756" max="3756" width="2.140625" style="506" customWidth="1"/>
    <col min="3757" max="4001" width="11.42578125" style="506"/>
    <col min="4002" max="4002" width="2.28515625" style="506" customWidth="1"/>
    <col min="4003" max="4003" width="2.140625" style="506" customWidth="1"/>
    <col min="4004" max="4004" width="1.140625" style="506" customWidth="1"/>
    <col min="4005" max="4006" width="2" style="506" customWidth="1"/>
    <col min="4007" max="4008" width="2.140625" style="506" customWidth="1"/>
    <col min="4009" max="4009" width="1.7109375" style="506" customWidth="1"/>
    <col min="4010" max="4010" width="0.85546875" style="506" customWidth="1"/>
    <col min="4011" max="4011" width="2" style="506" customWidth="1"/>
    <col min="4012" max="4012" width="2.140625" style="506" customWidth="1"/>
    <col min="4013" max="4257" width="11.42578125" style="506"/>
    <col min="4258" max="4258" width="2.28515625" style="506" customWidth="1"/>
    <col min="4259" max="4259" width="2.140625" style="506" customWidth="1"/>
    <col min="4260" max="4260" width="1.140625" style="506" customWidth="1"/>
    <col min="4261" max="4262" width="2" style="506" customWidth="1"/>
    <col min="4263" max="4264" width="2.140625" style="506" customWidth="1"/>
    <col min="4265" max="4265" width="1.7109375" style="506" customWidth="1"/>
    <col min="4266" max="4266" width="0.85546875" style="506" customWidth="1"/>
    <col min="4267" max="4267" width="2" style="506" customWidth="1"/>
    <col min="4268" max="4268" width="2.140625" style="506" customWidth="1"/>
    <col min="4269" max="4513" width="11.42578125" style="506"/>
    <col min="4514" max="4514" width="2.28515625" style="506" customWidth="1"/>
    <col min="4515" max="4515" width="2.140625" style="506" customWidth="1"/>
    <col min="4516" max="4516" width="1.140625" style="506" customWidth="1"/>
    <col min="4517" max="4518" width="2" style="506" customWidth="1"/>
    <col min="4519" max="4520" width="2.140625" style="506" customWidth="1"/>
    <col min="4521" max="4521" width="1.7109375" style="506" customWidth="1"/>
    <col min="4522" max="4522" width="0.85546875" style="506" customWidth="1"/>
    <col min="4523" max="4523" width="2" style="506" customWidth="1"/>
    <col min="4524" max="4524" width="2.140625" style="506" customWidth="1"/>
    <col min="4525" max="4769" width="11.42578125" style="506"/>
    <col min="4770" max="4770" width="2.28515625" style="506" customWidth="1"/>
    <col min="4771" max="4771" width="2.140625" style="506" customWidth="1"/>
    <col min="4772" max="4772" width="1.140625" style="506" customWidth="1"/>
    <col min="4773" max="4774" width="2" style="506" customWidth="1"/>
    <col min="4775" max="4776" width="2.140625" style="506" customWidth="1"/>
    <col min="4777" max="4777" width="1.7109375" style="506" customWidth="1"/>
    <col min="4778" max="4778" width="0.85546875" style="506" customWidth="1"/>
    <col min="4779" max="4779" width="2" style="506" customWidth="1"/>
    <col min="4780" max="4780" width="2.140625" style="506" customWidth="1"/>
    <col min="4781" max="5025" width="11.42578125" style="506"/>
    <col min="5026" max="5026" width="2.28515625" style="506" customWidth="1"/>
    <col min="5027" max="5027" width="2.140625" style="506" customWidth="1"/>
    <col min="5028" max="5028" width="1.140625" style="506" customWidth="1"/>
    <col min="5029" max="5030" width="2" style="506" customWidth="1"/>
    <col min="5031" max="5032" width="2.140625" style="506" customWidth="1"/>
    <col min="5033" max="5033" width="1.7109375" style="506" customWidth="1"/>
    <col min="5034" max="5034" width="0.85546875" style="506" customWidth="1"/>
    <col min="5035" max="5035" width="2" style="506" customWidth="1"/>
    <col min="5036" max="5036" width="2.140625" style="506" customWidth="1"/>
    <col min="5037" max="5281" width="11.42578125" style="506"/>
    <col min="5282" max="5282" width="2.28515625" style="506" customWidth="1"/>
    <col min="5283" max="5283" width="2.140625" style="506" customWidth="1"/>
    <col min="5284" max="5284" width="1.140625" style="506" customWidth="1"/>
    <col min="5285" max="5286" width="2" style="506" customWidth="1"/>
    <col min="5287" max="5288" width="2.140625" style="506" customWidth="1"/>
    <col min="5289" max="5289" width="1.7109375" style="506" customWidth="1"/>
    <col min="5290" max="5290" width="0.85546875" style="506" customWidth="1"/>
    <col min="5291" max="5291" width="2" style="506" customWidth="1"/>
    <col min="5292" max="5292" width="2.140625" style="506" customWidth="1"/>
    <col min="5293" max="5537" width="11.42578125" style="506"/>
    <col min="5538" max="5538" width="2.28515625" style="506" customWidth="1"/>
    <col min="5539" max="5539" width="2.140625" style="506" customWidth="1"/>
    <col min="5540" max="5540" width="1.140625" style="506" customWidth="1"/>
    <col min="5541" max="5542" width="2" style="506" customWidth="1"/>
    <col min="5543" max="5544" width="2.140625" style="506" customWidth="1"/>
    <col min="5545" max="5545" width="1.7109375" style="506" customWidth="1"/>
    <col min="5546" max="5546" width="0.85546875" style="506" customWidth="1"/>
    <col min="5547" max="5547" width="2" style="506" customWidth="1"/>
    <col min="5548" max="5548" width="2.140625" style="506" customWidth="1"/>
    <col min="5549" max="5793" width="11.42578125" style="506"/>
    <col min="5794" max="5794" width="2.28515625" style="506" customWidth="1"/>
    <col min="5795" max="5795" width="2.140625" style="506" customWidth="1"/>
    <col min="5796" max="5796" width="1.140625" style="506" customWidth="1"/>
    <col min="5797" max="5798" width="2" style="506" customWidth="1"/>
    <col min="5799" max="5800" width="2.140625" style="506" customWidth="1"/>
    <col min="5801" max="5801" width="1.7109375" style="506" customWidth="1"/>
    <col min="5802" max="5802" width="0.85546875" style="506" customWidth="1"/>
    <col min="5803" max="5803" width="2" style="506" customWidth="1"/>
    <col min="5804" max="5804" width="2.140625" style="506" customWidth="1"/>
    <col min="5805" max="6049" width="11.42578125" style="506"/>
    <col min="6050" max="6050" width="2.28515625" style="506" customWidth="1"/>
    <col min="6051" max="6051" width="2.140625" style="506" customWidth="1"/>
    <col min="6052" max="6052" width="1.140625" style="506" customWidth="1"/>
    <col min="6053" max="6054" width="2" style="506" customWidth="1"/>
    <col min="6055" max="6056" width="2.140625" style="506" customWidth="1"/>
    <col min="6057" max="6057" width="1.7109375" style="506" customWidth="1"/>
    <col min="6058" max="6058" width="0.85546875" style="506" customWidth="1"/>
    <col min="6059" max="6059" width="2" style="506" customWidth="1"/>
    <col min="6060" max="6060" width="2.140625" style="506" customWidth="1"/>
    <col min="6061" max="6305" width="11.42578125" style="506"/>
    <col min="6306" max="6306" width="2.28515625" style="506" customWidth="1"/>
    <col min="6307" max="6307" width="2.140625" style="506" customWidth="1"/>
    <col min="6308" max="6308" width="1.140625" style="506" customWidth="1"/>
    <col min="6309" max="6310" width="2" style="506" customWidth="1"/>
    <col min="6311" max="6312" width="2.140625" style="506" customWidth="1"/>
    <col min="6313" max="6313" width="1.7109375" style="506" customWidth="1"/>
    <col min="6314" max="6314" width="0.85546875" style="506" customWidth="1"/>
    <col min="6315" max="6315" width="2" style="506" customWidth="1"/>
    <col min="6316" max="6316" width="2.140625" style="506" customWidth="1"/>
    <col min="6317" max="6561" width="11.42578125" style="506"/>
    <col min="6562" max="6562" width="2.28515625" style="506" customWidth="1"/>
    <col min="6563" max="6563" width="2.140625" style="506" customWidth="1"/>
    <col min="6564" max="6564" width="1.140625" style="506" customWidth="1"/>
    <col min="6565" max="6566" width="2" style="506" customWidth="1"/>
    <col min="6567" max="6568" width="2.140625" style="506" customWidth="1"/>
    <col min="6569" max="6569" width="1.7109375" style="506" customWidth="1"/>
    <col min="6570" max="6570" width="0.85546875" style="506" customWidth="1"/>
    <col min="6571" max="6571" width="2" style="506" customWidth="1"/>
    <col min="6572" max="6572" width="2.140625" style="506" customWidth="1"/>
    <col min="6573" max="6817" width="11.42578125" style="506"/>
    <col min="6818" max="6818" width="2.28515625" style="506" customWidth="1"/>
    <col min="6819" max="6819" width="2.140625" style="506" customWidth="1"/>
    <col min="6820" max="6820" width="1.140625" style="506" customWidth="1"/>
    <col min="6821" max="6822" width="2" style="506" customWidth="1"/>
    <col min="6823" max="6824" width="2.140625" style="506" customWidth="1"/>
    <col min="6825" max="6825" width="1.7109375" style="506" customWidth="1"/>
    <col min="6826" max="6826" width="0.85546875" style="506" customWidth="1"/>
    <col min="6827" max="6827" width="2" style="506" customWidth="1"/>
    <col min="6828" max="6828" width="2.140625" style="506" customWidth="1"/>
    <col min="6829" max="7073" width="11.42578125" style="506"/>
    <col min="7074" max="7074" width="2.28515625" style="506" customWidth="1"/>
    <col min="7075" max="7075" width="2.140625" style="506" customWidth="1"/>
    <col min="7076" max="7076" width="1.140625" style="506" customWidth="1"/>
    <col min="7077" max="7078" width="2" style="506" customWidth="1"/>
    <col min="7079" max="7080" width="2.140625" style="506" customWidth="1"/>
    <col min="7081" max="7081" width="1.7109375" style="506" customWidth="1"/>
    <col min="7082" max="7082" width="0.85546875" style="506" customWidth="1"/>
    <col min="7083" max="7083" width="2" style="506" customWidth="1"/>
    <col min="7084" max="7084" width="2.140625" style="506" customWidth="1"/>
    <col min="7085" max="7329" width="11.42578125" style="506"/>
    <col min="7330" max="7330" width="2.28515625" style="506" customWidth="1"/>
    <col min="7331" max="7331" width="2.140625" style="506" customWidth="1"/>
    <col min="7332" max="7332" width="1.140625" style="506" customWidth="1"/>
    <col min="7333" max="7334" width="2" style="506" customWidth="1"/>
    <col min="7335" max="7336" width="2.140625" style="506" customWidth="1"/>
    <col min="7337" max="7337" width="1.7109375" style="506" customWidth="1"/>
    <col min="7338" max="7338" width="0.85546875" style="506" customWidth="1"/>
    <col min="7339" max="7339" width="2" style="506" customWidth="1"/>
    <col min="7340" max="7340" width="2.140625" style="506" customWidth="1"/>
    <col min="7341" max="7585" width="11.42578125" style="506"/>
    <col min="7586" max="7586" width="2.28515625" style="506" customWidth="1"/>
    <col min="7587" max="7587" width="2.140625" style="506" customWidth="1"/>
    <col min="7588" max="7588" width="1.140625" style="506" customWidth="1"/>
    <col min="7589" max="7590" width="2" style="506" customWidth="1"/>
    <col min="7591" max="7592" width="2.140625" style="506" customWidth="1"/>
    <col min="7593" max="7593" width="1.7109375" style="506" customWidth="1"/>
    <col min="7594" max="7594" width="0.85546875" style="506" customWidth="1"/>
    <col min="7595" max="7595" width="2" style="506" customWidth="1"/>
    <col min="7596" max="7596" width="2.140625" style="506" customWidth="1"/>
    <col min="7597" max="7841" width="11.42578125" style="506"/>
    <col min="7842" max="7842" width="2.28515625" style="506" customWidth="1"/>
    <col min="7843" max="7843" width="2.140625" style="506" customWidth="1"/>
    <col min="7844" max="7844" width="1.140625" style="506" customWidth="1"/>
    <col min="7845" max="7846" width="2" style="506" customWidth="1"/>
    <col min="7847" max="7848" width="2.140625" style="506" customWidth="1"/>
    <col min="7849" max="7849" width="1.7109375" style="506" customWidth="1"/>
    <col min="7850" max="7850" width="0.85546875" style="506" customWidth="1"/>
    <col min="7851" max="7851" width="2" style="506" customWidth="1"/>
    <col min="7852" max="7852" width="2.140625" style="506" customWidth="1"/>
    <col min="7853" max="8097" width="11.42578125" style="506"/>
    <col min="8098" max="8098" width="2.28515625" style="506" customWidth="1"/>
    <col min="8099" max="8099" width="2.140625" style="506" customWidth="1"/>
    <col min="8100" max="8100" width="1.140625" style="506" customWidth="1"/>
    <col min="8101" max="8102" width="2" style="506" customWidth="1"/>
    <col min="8103" max="8104" width="2.140625" style="506" customWidth="1"/>
    <col min="8105" max="8105" width="1.7109375" style="506" customWidth="1"/>
    <col min="8106" max="8106" width="0.85546875" style="506" customWidth="1"/>
    <col min="8107" max="8107" width="2" style="506" customWidth="1"/>
    <col min="8108" max="8108" width="2.140625" style="506" customWidth="1"/>
    <col min="8109" max="8353" width="11.42578125" style="506"/>
    <col min="8354" max="8354" width="2.28515625" style="506" customWidth="1"/>
    <col min="8355" max="8355" width="2.140625" style="506" customWidth="1"/>
    <col min="8356" max="8356" width="1.140625" style="506" customWidth="1"/>
    <col min="8357" max="8358" width="2" style="506" customWidth="1"/>
    <col min="8359" max="8360" width="2.140625" style="506" customWidth="1"/>
    <col min="8361" max="8361" width="1.7109375" style="506" customWidth="1"/>
    <col min="8362" max="8362" width="0.85546875" style="506" customWidth="1"/>
    <col min="8363" max="8363" width="2" style="506" customWidth="1"/>
    <col min="8364" max="8364" width="2.140625" style="506" customWidth="1"/>
    <col min="8365" max="8609" width="11.42578125" style="506"/>
    <col min="8610" max="8610" width="2.28515625" style="506" customWidth="1"/>
    <col min="8611" max="8611" width="2.140625" style="506" customWidth="1"/>
    <col min="8612" max="8612" width="1.140625" style="506" customWidth="1"/>
    <col min="8613" max="8614" width="2" style="506" customWidth="1"/>
    <col min="8615" max="8616" width="2.140625" style="506" customWidth="1"/>
    <col min="8617" max="8617" width="1.7109375" style="506" customWidth="1"/>
    <col min="8618" max="8618" width="0.85546875" style="506" customWidth="1"/>
    <col min="8619" max="8619" width="2" style="506" customWidth="1"/>
    <col min="8620" max="8620" width="2.140625" style="506" customWidth="1"/>
    <col min="8621" max="8865" width="11.42578125" style="506"/>
    <col min="8866" max="8866" width="2.28515625" style="506" customWidth="1"/>
    <col min="8867" max="8867" width="2.140625" style="506" customWidth="1"/>
    <col min="8868" max="8868" width="1.140625" style="506" customWidth="1"/>
    <col min="8869" max="8870" width="2" style="506" customWidth="1"/>
    <col min="8871" max="8872" width="2.140625" style="506" customWidth="1"/>
    <col min="8873" max="8873" width="1.7109375" style="506" customWidth="1"/>
    <col min="8874" max="8874" width="0.85546875" style="506" customWidth="1"/>
    <col min="8875" max="8875" width="2" style="506" customWidth="1"/>
    <col min="8876" max="8876" width="2.140625" style="506" customWidth="1"/>
    <col min="8877" max="9121" width="11.42578125" style="506"/>
    <col min="9122" max="9122" width="2.28515625" style="506" customWidth="1"/>
    <col min="9123" max="9123" width="2.140625" style="506" customWidth="1"/>
    <col min="9124" max="9124" width="1.140625" style="506" customWidth="1"/>
    <col min="9125" max="9126" width="2" style="506" customWidth="1"/>
    <col min="9127" max="9128" width="2.140625" style="506" customWidth="1"/>
    <col min="9129" max="9129" width="1.7109375" style="506" customWidth="1"/>
    <col min="9130" max="9130" width="0.85546875" style="506" customWidth="1"/>
    <col min="9131" max="9131" width="2" style="506" customWidth="1"/>
    <col min="9132" max="9132" width="2.140625" style="506" customWidth="1"/>
    <col min="9133" max="9377" width="11.42578125" style="506"/>
    <col min="9378" max="9378" width="2.28515625" style="506" customWidth="1"/>
    <col min="9379" max="9379" width="2.140625" style="506" customWidth="1"/>
    <col min="9380" max="9380" width="1.140625" style="506" customWidth="1"/>
    <col min="9381" max="9382" width="2" style="506" customWidth="1"/>
    <col min="9383" max="9384" width="2.140625" style="506" customWidth="1"/>
    <col min="9385" max="9385" width="1.7109375" style="506" customWidth="1"/>
    <col min="9386" max="9386" width="0.85546875" style="506" customWidth="1"/>
    <col min="9387" max="9387" width="2" style="506" customWidth="1"/>
    <col min="9388" max="9388" width="2.140625" style="506" customWidth="1"/>
    <col min="9389" max="9633" width="11.42578125" style="506"/>
    <col min="9634" max="9634" width="2.28515625" style="506" customWidth="1"/>
    <col min="9635" max="9635" width="2.140625" style="506" customWidth="1"/>
    <col min="9636" max="9636" width="1.140625" style="506" customWidth="1"/>
    <col min="9637" max="9638" width="2" style="506" customWidth="1"/>
    <col min="9639" max="9640" width="2.140625" style="506" customWidth="1"/>
    <col min="9641" max="9641" width="1.7109375" style="506" customWidth="1"/>
    <col min="9642" max="9642" width="0.85546875" style="506" customWidth="1"/>
    <col min="9643" max="9643" width="2" style="506" customWidth="1"/>
    <col min="9644" max="9644" width="2.140625" style="506" customWidth="1"/>
    <col min="9645" max="9889" width="11.42578125" style="506"/>
    <col min="9890" max="9890" width="2.28515625" style="506" customWidth="1"/>
    <col min="9891" max="9891" width="2.140625" style="506" customWidth="1"/>
    <col min="9892" max="9892" width="1.140625" style="506" customWidth="1"/>
    <col min="9893" max="9894" width="2" style="506" customWidth="1"/>
    <col min="9895" max="9896" width="2.140625" style="506" customWidth="1"/>
    <col min="9897" max="9897" width="1.7109375" style="506" customWidth="1"/>
    <col min="9898" max="9898" width="0.85546875" style="506" customWidth="1"/>
    <col min="9899" max="9899" width="2" style="506" customWidth="1"/>
    <col min="9900" max="9900" width="2.140625" style="506" customWidth="1"/>
    <col min="9901" max="10145" width="11.42578125" style="506"/>
    <col min="10146" max="10146" width="2.28515625" style="506" customWidth="1"/>
    <col min="10147" max="10147" width="2.140625" style="506" customWidth="1"/>
    <col min="10148" max="10148" width="1.140625" style="506" customWidth="1"/>
    <col min="10149" max="10150" width="2" style="506" customWidth="1"/>
    <col min="10151" max="10152" width="2.140625" style="506" customWidth="1"/>
    <col min="10153" max="10153" width="1.7109375" style="506" customWidth="1"/>
    <col min="10154" max="10154" width="0.85546875" style="506" customWidth="1"/>
    <col min="10155" max="10155" width="2" style="506" customWidth="1"/>
    <col min="10156" max="10156" width="2.140625" style="506" customWidth="1"/>
    <col min="10157" max="10401" width="11.42578125" style="506"/>
    <col min="10402" max="10402" width="2.28515625" style="506" customWidth="1"/>
    <col min="10403" max="10403" width="2.140625" style="506" customWidth="1"/>
    <col min="10404" max="10404" width="1.140625" style="506" customWidth="1"/>
    <col min="10405" max="10406" width="2" style="506" customWidth="1"/>
    <col min="10407" max="10408" width="2.140625" style="506" customWidth="1"/>
    <col min="10409" max="10409" width="1.7109375" style="506" customWidth="1"/>
    <col min="10410" max="10410" width="0.85546875" style="506" customWidth="1"/>
    <col min="10411" max="10411" width="2" style="506" customWidth="1"/>
    <col min="10412" max="10412" width="2.140625" style="506" customWidth="1"/>
    <col min="10413" max="10657" width="11.42578125" style="506"/>
    <col min="10658" max="10658" width="2.28515625" style="506" customWidth="1"/>
    <col min="10659" max="10659" width="2.140625" style="506" customWidth="1"/>
    <col min="10660" max="10660" width="1.140625" style="506" customWidth="1"/>
    <col min="10661" max="10662" width="2" style="506" customWidth="1"/>
    <col min="10663" max="10664" width="2.140625" style="506" customWidth="1"/>
    <col min="10665" max="10665" width="1.7109375" style="506" customWidth="1"/>
    <col min="10666" max="10666" width="0.85546875" style="506" customWidth="1"/>
    <col min="10667" max="10667" width="2" style="506" customWidth="1"/>
    <col min="10668" max="10668" width="2.140625" style="506" customWidth="1"/>
    <col min="10669" max="10913" width="11.42578125" style="506"/>
    <col min="10914" max="10914" width="2.28515625" style="506" customWidth="1"/>
    <col min="10915" max="10915" width="2.140625" style="506" customWidth="1"/>
    <col min="10916" max="10916" width="1.140625" style="506" customWidth="1"/>
    <col min="10917" max="10918" width="2" style="506" customWidth="1"/>
    <col min="10919" max="10920" width="2.140625" style="506" customWidth="1"/>
    <col min="10921" max="10921" width="1.7109375" style="506" customWidth="1"/>
    <col min="10922" max="10922" width="0.85546875" style="506" customWidth="1"/>
    <col min="10923" max="10923" width="2" style="506" customWidth="1"/>
    <col min="10924" max="10924" width="2.140625" style="506" customWidth="1"/>
    <col min="10925" max="11169" width="11.42578125" style="506"/>
    <col min="11170" max="11170" width="2.28515625" style="506" customWidth="1"/>
    <col min="11171" max="11171" width="2.140625" style="506" customWidth="1"/>
    <col min="11172" max="11172" width="1.140625" style="506" customWidth="1"/>
    <col min="11173" max="11174" width="2" style="506" customWidth="1"/>
    <col min="11175" max="11176" width="2.140625" style="506" customWidth="1"/>
    <col min="11177" max="11177" width="1.7109375" style="506" customWidth="1"/>
    <col min="11178" max="11178" width="0.85546875" style="506" customWidth="1"/>
    <col min="11179" max="11179" width="2" style="506" customWidth="1"/>
    <col min="11180" max="11180" width="2.140625" style="506" customWidth="1"/>
    <col min="11181" max="11425" width="11.42578125" style="506"/>
    <col min="11426" max="11426" width="2.28515625" style="506" customWidth="1"/>
    <col min="11427" max="11427" width="2.140625" style="506" customWidth="1"/>
    <col min="11428" max="11428" width="1.140625" style="506" customWidth="1"/>
    <col min="11429" max="11430" width="2" style="506" customWidth="1"/>
    <col min="11431" max="11432" width="2.140625" style="506" customWidth="1"/>
    <col min="11433" max="11433" width="1.7109375" style="506" customWidth="1"/>
    <col min="11434" max="11434" width="0.85546875" style="506" customWidth="1"/>
    <col min="11435" max="11435" width="2" style="506" customWidth="1"/>
    <col min="11436" max="11436" width="2.140625" style="506" customWidth="1"/>
    <col min="11437" max="11681" width="11.42578125" style="506"/>
    <col min="11682" max="11682" width="2.28515625" style="506" customWidth="1"/>
    <col min="11683" max="11683" width="2.140625" style="506" customWidth="1"/>
    <col min="11684" max="11684" width="1.140625" style="506" customWidth="1"/>
    <col min="11685" max="11686" width="2" style="506" customWidth="1"/>
    <col min="11687" max="11688" width="2.140625" style="506" customWidth="1"/>
    <col min="11689" max="11689" width="1.7109375" style="506" customWidth="1"/>
    <col min="11690" max="11690" width="0.85546875" style="506" customWidth="1"/>
    <col min="11691" max="11691" width="2" style="506" customWidth="1"/>
    <col min="11692" max="11692" width="2.140625" style="506" customWidth="1"/>
    <col min="11693" max="11937" width="11.42578125" style="506"/>
    <col min="11938" max="11938" width="2.28515625" style="506" customWidth="1"/>
    <col min="11939" max="11939" width="2.140625" style="506" customWidth="1"/>
    <col min="11940" max="11940" width="1.140625" style="506" customWidth="1"/>
    <col min="11941" max="11942" width="2" style="506" customWidth="1"/>
    <col min="11943" max="11944" width="2.140625" style="506" customWidth="1"/>
    <col min="11945" max="11945" width="1.7109375" style="506" customWidth="1"/>
    <col min="11946" max="11946" width="0.85546875" style="506" customWidth="1"/>
    <col min="11947" max="11947" width="2" style="506" customWidth="1"/>
    <col min="11948" max="11948" width="2.140625" style="506" customWidth="1"/>
    <col min="11949" max="12193" width="11.42578125" style="506"/>
    <col min="12194" max="12194" width="2.28515625" style="506" customWidth="1"/>
    <col min="12195" max="12195" width="2.140625" style="506" customWidth="1"/>
    <col min="12196" max="12196" width="1.140625" style="506" customWidth="1"/>
    <col min="12197" max="12198" width="2" style="506" customWidth="1"/>
    <col min="12199" max="12200" width="2.140625" style="506" customWidth="1"/>
    <col min="12201" max="12201" width="1.7109375" style="506" customWidth="1"/>
    <col min="12202" max="12202" width="0.85546875" style="506" customWidth="1"/>
    <col min="12203" max="12203" width="2" style="506" customWidth="1"/>
    <col min="12204" max="12204" width="2.140625" style="506" customWidth="1"/>
    <col min="12205" max="12449" width="11.42578125" style="506"/>
    <col min="12450" max="12450" width="2.28515625" style="506" customWidth="1"/>
    <col min="12451" max="12451" width="2.140625" style="506" customWidth="1"/>
    <col min="12452" max="12452" width="1.140625" style="506" customWidth="1"/>
    <col min="12453" max="12454" width="2" style="506" customWidth="1"/>
    <col min="12455" max="12456" width="2.140625" style="506" customWidth="1"/>
    <col min="12457" max="12457" width="1.7109375" style="506" customWidth="1"/>
    <col min="12458" max="12458" width="0.85546875" style="506" customWidth="1"/>
    <col min="12459" max="12459" width="2" style="506" customWidth="1"/>
    <col min="12460" max="12460" width="2.140625" style="506" customWidth="1"/>
    <col min="12461" max="12705" width="11.42578125" style="506"/>
    <col min="12706" max="12706" width="2.28515625" style="506" customWidth="1"/>
    <col min="12707" max="12707" width="2.140625" style="506" customWidth="1"/>
    <col min="12708" max="12708" width="1.140625" style="506" customWidth="1"/>
    <col min="12709" max="12710" width="2" style="506" customWidth="1"/>
    <col min="12711" max="12712" width="2.140625" style="506" customWidth="1"/>
    <col min="12713" max="12713" width="1.7109375" style="506" customWidth="1"/>
    <col min="12714" max="12714" width="0.85546875" style="506" customWidth="1"/>
    <col min="12715" max="12715" width="2" style="506" customWidth="1"/>
    <col min="12716" max="12716" width="2.140625" style="506" customWidth="1"/>
    <col min="12717" max="12961" width="11.42578125" style="506"/>
    <col min="12962" max="12962" width="2.28515625" style="506" customWidth="1"/>
    <col min="12963" max="12963" width="2.140625" style="506" customWidth="1"/>
    <col min="12964" max="12964" width="1.140625" style="506" customWidth="1"/>
    <col min="12965" max="12966" width="2" style="506" customWidth="1"/>
    <col min="12967" max="12968" width="2.140625" style="506" customWidth="1"/>
    <col min="12969" max="12969" width="1.7109375" style="506" customWidth="1"/>
    <col min="12970" max="12970" width="0.85546875" style="506" customWidth="1"/>
    <col min="12971" max="12971" width="2" style="506" customWidth="1"/>
    <col min="12972" max="12972" width="2.140625" style="506" customWidth="1"/>
    <col min="12973" max="13217" width="11.42578125" style="506"/>
    <col min="13218" max="13218" width="2.28515625" style="506" customWidth="1"/>
    <col min="13219" max="13219" width="2.140625" style="506" customWidth="1"/>
    <col min="13220" max="13220" width="1.140625" style="506" customWidth="1"/>
    <col min="13221" max="13222" width="2" style="506" customWidth="1"/>
    <col min="13223" max="13224" width="2.140625" style="506" customWidth="1"/>
    <col min="13225" max="13225" width="1.7109375" style="506" customWidth="1"/>
    <col min="13226" max="13226" width="0.85546875" style="506" customWidth="1"/>
    <col min="13227" max="13227" width="2" style="506" customWidth="1"/>
    <col min="13228" max="13228" width="2.140625" style="506" customWidth="1"/>
    <col min="13229" max="13473" width="11.42578125" style="506"/>
    <col min="13474" max="13474" width="2.28515625" style="506" customWidth="1"/>
    <col min="13475" max="13475" width="2.140625" style="506" customWidth="1"/>
    <col min="13476" max="13476" width="1.140625" style="506" customWidth="1"/>
    <col min="13477" max="13478" width="2" style="506" customWidth="1"/>
    <col min="13479" max="13480" width="2.140625" style="506" customWidth="1"/>
    <col min="13481" max="13481" width="1.7109375" style="506" customWidth="1"/>
    <col min="13482" max="13482" width="0.85546875" style="506" customWidth="1"/>
    <col min="13483" max="13483" width="2" style="506" customWidth="1"/>
    <col min="13484" max="13484" width="2.140625" style="506" customWidth="1"/>
    <col min="13485" max="13729" width="11.42578125" style="506"/>
    <col min="13730" max="13730" width="2.28515625" style="506" customWidth="1"/>
    <col min="13731" max="13731" width="2.140625" style="506" customWidth="1"/>
    <col min="13732" max="13732" width="1.140625" style="506" customWidth="1"/>
    <col min="13733" max="13734" width="2" style="506" customWidth="1"/>
    <col min="13735" max="13736" width="2.140625" style="506" customWidth="1"/>
    <col min="13737" max="13737" width="1.7109375" style="506" customWidth="1"/>
    <col min="13738" max="13738" width="0.85546875" style="506" customWidth="1"/>
    <col min="13739" max="13739" width="2" style="506" customWidth="1"/>
    <col min="13740" max="13740" width="2.140625" style="506" customWidth="1"/>
    <col min="13741" max="13985" width="11.42578125" style="506"/>
    <col min="13986" max="13986" width="2.28515625" style="506" customWidth="1"/>
    <col min="13987" max="13987" width="2.140625" style="506" customWidth="1"/>
    <col min="13988" max="13988" width="1.140625" style="506" customWidth="1"/>
    <col min="13989" max="13990" width="2" style="506" customWidth="1"/>
    <col min="13991" max="13992" width="2.140625" style="506" customWidth="1"/>
    <col min="13993" max="13993" width="1.7109375" style="506" customWidth="1"/>
    <col min="13994" max="13994" width="0.85546875" style="506" customWidth="1"/>
    <col min="13995" max="13995" width="2" style="506" customWidth="1"/>
    <col min="13996" max="13996" width="2.140625" style="506" customWidth="1"/>
    <col min="13997" max="14241" width="11.42578125" style="506"/>
    <col min="14242" max="14242" width="2.28515625" style="506" customWidth="1"/>
    <col min="14243" max="14243" width="2.140625" style="506" customWidth="1"/>
    <col min="14244" max="14244" width="1.140625" style="506" customWidth="1"/>
    <col min="14245" max="14246" width="2" style="506" customWidth="1"/>
    <col min="14247" max="14248" width="2.140625" style="506" customWidth="1"/>
    <col min="14249" max="14249" width="1.7109375" style="506" customWidth="1"/>
    <col min="14250" max="14250" width="0.85546875" style="506" customWidth="1"/>
    <col min="14251" max="14251" width="2" style="506" customWidth="1"/>
    <col min="14252" max="14252" width="2.140625" style="506" customWidth="1"/>
    <col min="14253" max="14497" width="11.42578125" style="506"/>
    <col min="14498" max="14498" width="2.28515625" style="506" customWidth="1"/>
    <col min="14499" max="14499" width="2.140625" style="506" customWidth="1"/>
    <col min="14500" max="14500" width="1.140625" style="506" customWidth="1"/>
    <col min="14501" max="14502" width="2" style="506" customWidth="1"/>
    <col min="14503" max="14504" width="2.140625" style="506" customWidth="1"/>
    <col min="14505" max="14505" width="1.7109375" style="506" customWidth="1"/>
    <col min="14506" max="14506" width="0.85546875" style="506" customWidth="1"/>
    <col min="14507" max="14507" width="2" style="506" customWidth="1"/>
    <col min="14508" max="14508" width="2.140625" style="506" customWidth="1"/>
    <col min="14509" max="14753" width="11.42578125" style="506"/>
    <col min="14754" max="14754" width="2.28515625" style="506" customWidth="1"/>
    <col min="14755" max="14755" width="2.140625" style="506" customWidth="1"/>
    <col min="14756" max="14756" width="1.140625" style="506" customWidth="1"/>
    <col min="14757" max="14758" width="2" style="506" customWidth="1"/>
    <col min="14759" max="14760" width="2.140625" style="506" customWidth="1"/>
    <col min="14761" max="14761" width="1.7109375" style="506" customWidth="1"/>
    <col min="14762" max="14762" width="0.85546875" style="506" customWidth="1"/>
    <col min="14763" max="14763" width="2" style="506" customWidth="1"/>
    <col min="14764" max="14764" width="2.140625" style="506" customWidth="1"/>
    <col min="14765" max="15009" width="11.42578125" style="506"/>
    <col min="15010" max="15010" width="2.28515625" style="506" customWidth="1"/>
    <col min="15011" max="15011" width="2.140625" style="506" customWidth="1"/>
    <col min="15012" max="15012" width="1.140625" style="506" customWidth="1"/>
    <col min="15013" max="15014" width="2" style="506" customWidth="1"/>
    <col min="15015" max="15016" width="2.140625" style="506" customWidth="1"/>
    <col min="15017" max="15017" width="1.7109375" style="506" customWidth="1"/>
    <col min="15018" max="15018" width="0.85546875" style="506" customWidth="1"/>
    <col min="15019" max="15019" width="2" style="506" customWidth="1"/>
    <col min="15020" max="15020" width="2.140625" style="506" customWidth="1"/>
    <col min="15021" max="15265" width="11.42578125" style="506"/>
    <col min="15266" max="15266" width="2.28515625" style="506" customWidth="1"/>
    <col min="15267" max="15267" width="2.140625" style="506" customWidth="1"/>
    <col min="15268" max="15268" width="1.140625" style="506" customWidth="1"/>
    <col min="15269" max="15270" width="2" style="506" customWidth="1"/>
    <col min="15271" max="15272" width="2.140625" style="506" customWidth="1"/>
    <col min="15273" max="15273" width="1.7109375" style="506" customWidth="1"/>
    <col min="15274" max="15274" width="0.85546875" style="506" customWidth="1"/>
    <col min="15275" max="15275" width="2" style="506" customWidth="1"/>
    <col min="15276" max="15276" width="2.140625" style="506" customWidth="1"/>
    <col min="15277" max="15521" width="11.42578125" style="506"/>
    <col min="15522" max="15522" width="2.28515625" style="506" customWidth="1"/>
    <col min="15523" max="15523" width="2.140625" style="506" customWidth="1"/>
    <col min="15524" max="15524" width="1.140625" style="506" customWidth="1"/>
    <col min="15525" max="15526" width="2" style="506" customWidth="1"/>
    <col min="15527" max="15528" width="2.140625" style="506" customWidth="1"/>
    <col min="15529" max="15529" width="1.7109375" style="506" customWidth="1"/>
    <col min="15530" max="15530" width="0.85546875" style="506" customWidth="1"/>
    <col min="15531" max="15531" width="2" style="506" customWidth="1"/>
    <col min="15532" max="15532" width="2.140625" style="506" customWidth="1"/>
    <col min="15533" max="15777" width="11.42578125" style="506"/>
    <col min="15778" max="15778" width="2.28515625" style="506" customWidth="1"/>
    <col min="15779" max="15779" width="2.140625" style="506" customWidth="1"/>
    <col min="15780" max="15780" width="1.140625" style="506" customWidth="1"/>
    <col min="15781" max="15782" width="2" style="506" customWidth="1"/>
    <col min="15783" max="15784" width="2.140625" style="506" customWidth="1"/>
    <col min="15785" max="15785" width="1.7109375" style="506" customWidth="1"/>
    <col min="15786" max="15786" width="0.85546875" style="506" customWidth="1"/>
    <col min="15787" max="15787" width="2" style="506" customWidth="1"/>
    <col min="15788" max="15788" width="2.140625" style="506" customWidth="1"/>
    <col min="15789" max="16033" width="11.42578125" style="506"/>
    <col min="16034" max="16034" width="2.28515625" style="506" customWidth="1"/>
    <col min="16035" max="16035" width="2.140625" style="506" customWidth="1"/>
    <col min="16036" max="16036" width="1.140625" style="506" customWidth="1"/>
    <col min="16037" max="16038" width="2" style="506" customWidth="1"/>
    <col min="16039" max="16040" width="2.140625" style="506" customWidth="1"/>
    <col min="16041" max="16041" width="1.7109375" style="506" customWidth="1"/>
    <col min="16042" max="16042" width="0.85546875" style="506" customWidth="1"/>
    <col min="16043" max="16043" width="2" style="506" customWidth="1"/>
    <col min="16044" max="16044" width="2.140625" style="506" customWidth="1"/>
    <col min="16045" max="16384" width="11.42578125" style="506"/>
  </cols>
  <sheetData>
    <row r="1" spans="2:13" ht="8.25" customHeight="1"/>
    <row r="2" spans="2:13" ht="51.75" customHeight="1"/>
    <row r="3" spans="2:13" s="503" customFormat="1" ht="15.75">
      <c r="B3" s="508"/>
      <c r="C3" s="509"/>
      <c r="D3" s="993" t="s">
        <v>17</v>
      </c>
      <c r="E3" s="994"/>
      <c r="F3" s="508"/>
      <c r="G3" s="995" t="s">
        <v>18</v>
      </c>
      <c r="H3" s="996"/>
      <c r="I3" s="996"/>
      <c r="J3" s="996"/>
      <c r="K3" s="996"/>
      <c r="L3" s="997"/>
      <c r="M3" s="522"/>
    </row>
    <row r="4" spans="2:13" s="504" customFormat="1" ht="38.25">
      <c r="B4" s="542" t="s">
        <v>19</v>
      </c>
      <c r="C4" s="543" t="s">
        <v>37</v>
      </c>
      <c r="D4" s="544" t="s">
        <v>20</v>
      </c>
      <c r="E4" s="545" t="s">
        <v>21</v>
      </c>
      <c r="F4" s="546" t="s">
        <v>22</v>
      </c>
      <c r="G4" s="546" t="s">
        <v>23</v>
      </c>
      <c r="H4" s="546" t="s">
        <v>24</v>
      </c>
      <c r="I4" s="546" t="s">
        <v>25</v>
      </c>
      <c r="J4" s="545" t="s">
        <v>26</v>
      </c>
      <c r="K4" s="546" t="s">
        <v>27</v>
      </c>
      <c r="L4" s="546" t="s">
        <v>28</v>
      </c>
      <c r="M4" s="546" t="s">
        <v>29</v>
      </c>
    </row>
    <row r="5" spans="2:13" s="505" customFormat="1" ht="15.95" customHeight="1">
      <c r="B5" s="858" t="s">
        <v>45</v>
      </c>
      <c r="C5" s="859">
        <f>+VLOOKUP($B5,RESUMEN!$B$45:$I$87,2,FALSE)</f>
        <v>9</v>
      </c>
      <c r="D5" s="860">
        <f>+VLOOKUP($B5,RESUMEN!$B$45:$I$87,3,FALSE)</f>
        <v>27938759000</v>
      </c>
      <c r="E5" s="861">
        <f t="shared" ref="E5:E10" si="0">D5/D$15</f>
        <v>0.23233884272768865</v>
      </c>
      <c r="F5" s="862">
        <f>+VLOOKUP($B5,RESUMEN!$B$45:$I$87,4,FALSE)</f>
        <v>7950181696</v>
      </c>
      <c r="G5" s="860">
        <f>+VLOOKUP($B5,RESUMEN!$B$45:$I$87,5,FALSE)</f>
        <v>6393687050</v>
      </c>
      <c r="H5" s="863">
        <f>G5/$G$15</f>
        <v>0.33921927755362613</v>
      </c>
      <c r="I5" s="891">
        <f>+VLOOKUP($B5,RESUMEN!$B$45:$I$87,6,FALSE)</f>
        <v>6378678618</v>
      </c>
      <c r="J5" s="865">
        <f t="shared" ref="J5:J14" si="1">+G5-I5</f>
        <v>15008432</v>
      </c>
      <c r="K5" s="892">
        <f>+VLOOKUP($B5,RESUMEN!$B$45:$I$87,7,FALSE)</f>
        <v>15008432</v>
      </c>
      <c r="L5" s="867">
        <f t="shared" ref="L5:L14" si="2">I5/G5</f>
        <v>0.99765261704512109</v>
      </c>
      <c r="M5" s="868">
        <f>+VLOOKUP($B5,RESUMEN!$B$45:$I$87,8,FALSE)</f>
        <v>13594890254</v>
      </c>
    </row>
    <row r="6" spans="2:13" s="505" customFormat="1" ht="15.95" customHeight="1">
      <c r="B6" s="869" t="s">
        <v>46</v>
      </c>
      <c r="C6" s="870">
        <f>+VLOOKUP($B6,RESUMEN!$B$45:$I$87,2,FALSE)</f>
        <v>11</v>
      </c>
      <c r="D6" s="871">
        <f>+VLOOKUP($B6,RESUMEN!$B$45:$I$87,3,FALSE)</f>
        <v>15495148819</v>
      </c>
      <c r="E6" s="872">
        <f t="shared" si="0"/>
        <v>0.12885772573147475</v>
      </c>
      <c r="F6" s="873">
        <f>+VLOOKUP($B6,RESUMEN!$B$45:$I$87,4,FALSE)</f>
        <v>1431793263</v>
      </c>
      <c r="G6" s="860">
        <f>+VLOOKUP($B6,RESUMEN!$B$45:$I$87,5,FALSE)</f>
        <v>532792390</v>
      </c>
      <c r="H6" s="863">
        <f t="shared" ref="H6:H14" si="3">G6/$G$15</f>
        <v>2.82674845059659E-2</v>
      </c>
      <c r="I6" s="891">
        <f>+VLOOKUP($B6,RESUMEN!$B$45:$I$87,6,FALSE)</f>
        <v>442992435</v>
      </c>
      <c r="J6" s="875">
        <f t="shared" si="1"/>
        <v>89799955</v>
      </c>
      <c r="K6" s="892">
        <f>+VLOOKUP($B6,RESUMEN!$B$45:$I$87,7,FALSE)</f>
        <v>89799955</v>
      </c>
      <c r="L6" s="876">
        <f t="shared" si="2"/>
        <v>0.83145413356973807</v>
      </c>
      <c r="M6" s="877">
        <f>+VLOOKUP($B6,RESUMEN!$B$45:$I$87,8,FALSE)</f>
        <v>13530563166</v>
      </c>
    </row>
    <row r="7" spans="2:13" s="505" customFormat="1" ht="15.95" customHeight="1">
      <c r="B7" s="869" t="s">
        <v>47</v>
      </c>
      <c r="C7" s="870">
        <f>+VLOOKUP($B7,RESUMEN!$B$45:$I$87,2,FALSE)</f>
        <v>10</v>
      </c>
      <c r="D7" s="871">
        <f>+VLOOKUP($B7,RESUMEN!$B$45:$I$87,3,FALSE)</f>
        <v>2382586065</v>
      </c>
      <c r="E7" s="872">
        <f t="shared" si="0"/>
        <v>1.9813596195923287E-2</v>
      </c>
      <c r="F7" s="873">
        <f>+VLOOKUP($B7,RESUMEN!$B$45:$I$87,4,FALSE)</f>
        <v>2300000</v>
      </c>
      <c r="G7" s="860">
        <f>+VLOOKUP($B7,RESUMEN!$B$45:$I$87,5,FALSE)</f>
        <v>763520685</v>
      </c>
      <c r="H7" s="863">
        <f t="shared" si="3"/>
        <v>4.0508853989491049E-2</v>
      </c>
      <c r="I7" s="891">
        <f>+VLOOKUP($B7,RESUMEN!$B$45:$I$87,6,FALSE)</f>
        <v>724595435</v>
      </c>
      <c r="J7" s="875">
        <f t="shared" si="1"/>
        <v>38925250</v>
      </c>
      <c r="K7" s="892">
        <f>+VLOOKUP($B7,RESUMEN!$B$45:$I$87,7,FALSE)</f>
        <v>38925250</v>
      </c>
      <c r="L7" s="876">
        <f t="shared" si="2"/>
        <v>0.94901873549110194</v>
      </c>
      <c r="M7" s="877">
        <f>+VLOOKUP($B7,RESUMEN!$B$45:$I$87,8,FALSE)</f>
        <v>1616765380</v>
      </c>
    </row>
    <row r="8" spans="2:13" s="505" customFormat="1" ht="15.95" customHeight="1">
      <c r="B8" s="869" t="s">
        <v>48</v>
      </c>
      <c r="C8" s="870">
        <f>+VLOOKUP($B8,RESUMEN!$B$45:$I$87,2,FALSE)</f>
        <v>11</v>
      </c>
      <c r="D8" s="871">
        <f>+VLOOKUP($B8,RESUMEN!$B$45:$I$87,3,FALSE)</f>
        <v>6244149590</v>
      </c>
      <c r="E8" s="872">
        <f t="shared" si="0"/>
        <v>5.1926375454227278E-2</v>
      </c>
      <c r="F8" s="873">
        <f>+VLOOKUP($B8,RESUMEN!$B$45:$I$87,4,FALSE)</f>
        <v>1469573458</v>
      </c>
      <c r="G8" s="860">
        <f>+VLOOKUP($B8,RESUMEN!$B$45:$I$87,5,FALSE)</f>
        <v>692459052</v>
      </c>
      <c r="H8" s="863">
        <f t="shared" si="3"/>
        <v>3.6738654475575061E-2</v>
      </c>
      <c r="I8" s="891">
        <f>+VLOOKUP($B8,RESUMEN!$B$45:$I$87,6,FALSE)</f>
        <v>571278718</v>
      </c>
      <c r="J8" s="875">
        <f t="shared" si="1"/>
        <v>121180334</v>
      </c>
      <c r="K8" s="892">
        <f>+VLOOKUP($B8,RESUMEN!$B$45:$I$87,7,FALSE)</f>
        <v>121180334</v>
      </c>
      <c r="L8" s="876">
        <f t="shared" si="2"/>
        <v>0.82500000014441288</v>
      </c>
      <c r="M8" s="877">
        <f>+VLOOKUP($B8,RESUMEN!$B$45:$I$87,8,FALSE)</f>
        <v>4082117080</v>
      </c>
    </row>
    <row r="9" spans="2:13" s="505" customFormat="1" ht="15.95" customHeight="1">
      <c r="B9" s="878" t="s">
        <v>49</v>
      </c>
      <c r="C9" s="870">
        <f>+VLOOKUP($B9,RESUMEN!$B$45:$I$87,2,FALSE)</f>
        <v>11</v>
      </c>
      <c r="D9" s="871">
        <f>+VLOOKUP($B9,RESUMEN!$B$45:$I$87,3,FALSE)</f>
        <v>10618275995</v>
      </c>
      <c r="E9" s="872">
        <f t="shared" si="0"/>
        <v>8.8301629877028415E-2</v>
      </c>
      <c r="F9" s="873">
        <f>+VLOOKUP($B9,RESUMEN!$B$45:$I$87,4,FALSE)</f>
        <v>521109487</v>
      </c>
      <c r="G9" s="860">
        <f>+VLOOKUP($B9,RESUMEN!$B$45:$I$87,5,FALSE)</f>
        <v>3056841341</v>
      </c>
      <c r="H9" s="863">
        <f t="shared" si="3"/>
        <v>0.1621817744880206</v>
      </c>
      <c r="I9" s="891">
        <f>+VLOOKUP($B9,RESUMEN!$B$45:$I$87,6,FALSE)</f>
        <v>2621419382</v>
      </c>
      <c r="J9" s="875">
        <f t="shared" si="1"/>
        <v>435421959</v>
      </c>
      <c r="K9" s="892">
        <f>+VLOOKUP($B9,RESUMEN!$B$45:$I$87,7,FALSE)</f>
        <v>435421959</v>
      </c>
      <c r="L9" s="876">
        <f t="shared" si="2"/>
        <v>0.85755820782718206</v>
      </c>
      <c r="M9" s="877">
        <f>+VLOOKUP($B9,RESUMEN!$B$45:$I$87,8,FALSE)</f>
        <v>7040325167</v>
      </c>
    </row>
    <row r="10" spans="2:13" s="505" customFormat="1" ht="15.95" customHeight="1">
      <c r="B10" s="878" t="s">
        <v>31</v>
      </c>
      <c r="C10" s="870">
        <f>+VLOOKUP($B10,RESUMEN!$B$45:$I$87,2,FALSE)</f>
        <v>4</v>
      </c>
      <c r="D10" s="871">
        <f>+VLOOKUP($B10,RESUMEN!$B$45:$I$87,3,FALSE)</f>
        <v>4154585543</v>
      </c>
      <c r="E10" s="872">
        <f t="shared" si="0"/>
        <v>3.45495516487975E-2</v>
      </c>
      <c r="F10" s="873">
        <f>+VLOOKUP($B10,RESUMEN!$B$45:$I$87,4,FALSE)</f>
        <v>3081361556</v>
      </c>
      <c r="G10" s="860">
        <f>+VLOOKUP($B10,RESUMEN!$B$45:$I$87,5,FALSE)</f>
        <v>890614316</v>
      </c>
      <c r="H10" s="863">
        <f t="shared" si="3"/>
        <v>4.7251850534729703E-2</v>
      </c>
      <c r="I10" s="891">
        <f>+VLOOKUP($B10,RESUMEN!$B$45:$I$87,6,FALSE)</f>
        <v>890614316</v>
      </c>
      <c r="J10" s="875">
        <f t="shared" si="1"/>
        <v>0</v>
      </c>
      <c r="K10" s="892">
        <f>+VLOOKUP($B10,RESUMEN!$B$45:$I$87,7,FALSE)</f>
        <v>0</v>
      </c>
      <c r="L10" s="876">
        <f t="shared" si="2"/>
        <v>1</v>
      </c>
      <c r="M10" s="877">
        <f>+VLOOKUP($B10,RESUMEN!$B$45:$I$87,8,FALSE)</f>
        <v>182609671</v>
      </c>
    </row>
    <row r="11" spans="2:13" s="505" customFormat="1" ht="15.95" customHeight="1">
      <c r="B11" s="878" t="s">
        <v>50</v>
      </c>
      <c r="C11" s="870">
        <f>+VLOOKUP($B11,RESUMEN!$B$45:$I$87,2,FALSE)</f>
        <v>17</v>
      </c>
      <c r="D11" s="871">
        <f>+VLOOKUP($B11,RESUMEN!$B$45:$I$87,3,FALSE)</f>
        <v>5130226840</v>
      </c>
      <c r="E11" s="872">
        <f>D11/D$15</f>
        <v>4.2662988965835133E-2</v>
      </c>
      <c r="F11" s="873">
        <f>+VLOOKUP($B11,RESUMEN!$B$45:$I$87,4,FALSE)</f>
        <v>468557253</v>
      </c>
      <c r="G11" s="860">
        <f>+VLOOKUP($B11,RESUMEN!$B$45:$I$87,5,FALSE)</f>
        <v>2866322140</v>
      </c>
      <c r="H11" s="863">
        <f t="shared" si="3"/>
        <v>0.15207371239209519</v>
      </c>
      <c r="I11" s="891">
        <f>+VLOOKUP($B11,RESUMEN!$B$45:$I$87,6,FALSE)</f>
        <v>2849966140</v>
      </c>
      <c r="J11" s="875">
        <f t="shared" si="1"/>
        <v>16356000</v>
      </c>
      <c r="K11" s="892">
        <f>+VLOOKUP($B11,RESUMEN!$B$45:$I$87,7,FALSE)</f>
        <v>16356000</v>
      </c>
      <c r="L11" s="876">
        <f t="shared" si="2"/>
        <v>0.99429373280422695</v>
      </c>
      <c r="M11" s="877">
        <f>+VLOOKUP($B11,RESUMEN!$B$45:$I$87,8,FALSE)</f>
        <v>1795347447</v>
      </c>
    </row>
    <row r="12" spans="2:13" s="505" customFormat="1" ht="15.95" customHeight="1">
      <c r="B12" s="878" t="s">
        <v>51</v>
      </c>
      <c r="C12" s="870">
        <f>+VLOOKUP($B12,RESUMEN!$B$45:$I$87,2,FALSE)</f>
        <v>8</v>
      </c>
      <c r="D12" s="871">
        <f>+VLOOKUP($B12,RESUMEN!$B$45:$I$87,3,FALSE)</f>
        <v>1970737417</v>
      </c>
      <c r="E12" s="872">
        <f>D12/D$15</f>
        <v>1.6388661027711873E-2</v>
      </c>
      <c r="F12" s="873">
        <f>+VLOOKUP($B12,RESUMEN!$B$45:$I$87,4,FALSE)</f>
        <v>311373193</v>
      </c>
      <c r="G12" s="860">
        <f>+VLOOKUP($B12,RESUMEN!$B$45:$I$87,5,FALSE)</f>
        <v>589746678</v>
      </c>
      <c r="H12" s="863">
        <f t="shared" si="3"/>
        <v>3.1289213952192259E-2</v>
      </c>
      <c r="I12" s="891">
        <f>+VLOOKUP($B12,RESUMEN!$B$45:$I$87,6,FALSE)</f>
        <v>574336452</v>
      </c>
      <c r="J12" s="875">
        <f t="shared" si="1"/>
        <v>15410226</v>
      </c>
      <c r="K12" s="892">
        <f>+VLOOKUP($B12,RESUMEN!$B$45:$I$87,7,FALSE)</f>
        <v>15410226</v>
      </c>
      <c r="L12" s="876">
        <f t="shared" si="2"/>
        <v>0.97386975361648409</v>
      </c>
      <c r="M12" s="877">
        <f>+VLOOKUP($B12,RESUMEN!$B$45:$I$87,8,FALSE)</f>
        <v>1069617546</v>
      </c>
    </row>
    <row r="13" spans="2:13" s="505" customFormat="1" ht="15.95" customHeight="1">
      <c r="B13" s="878" t="s">
        <v>52</v>
      </c>
      <c r="C13" s="870">
        <f>+VLOOKUP($B13,RESUMEN!$B$45:$I$87,2,FALSE)</f>
        <v>17</v>
      </c>
      <c r="D13" s="871">
        <f>+VLOOKUP($B13,RESUMEN!$B$45:$I$87,3,FALSE)</f>
        <v>32877097805</v>
      </c>
      <c r="E13" s="872">
        <f>D13/D$15</f>
        <v>0.27340608995047821</v>
      </c>
      <c r="F13" s="873">
        <f>+VLOOKUP($B13,RESUMEN!$B$45:$I$87,4,FALSE)</f>
        <v>9227947042</v>
      </c>
      <c r="G13" s="860">
        <f>+VLOOKUP($B13,RESUMEN!$B$45:$I$87,5,FALSE)</f>
        <v>538260550</v>
      </c>
      <c r="H13" s="863">
        <f t="shared" si="3"/>
        <v>2.8557599625808627E-2</v>
      </c>
      <c r="I13" s="891">
        <f>+VLOOKUP($B13,RESUMEN!$B$45:$I$87,6,FALSE)</f>
        <v>322956330</v>
      </c>
      <c r="J13" s="875">
        <f t="shared" si="1"/>
        <v>215304220</v>
      </c>
      <c r="K13" s="892">
        <f>+VLOOKUP($B13,RESUMEN!$B$45:$I$87,7,FALSE)</f>
        <v>215304220</v>
      </c>
      <c r="L13" s="876">
        <f>I13/G13</f>
        <v>0.6</v>
      </c>
      <c r="M13" s="877">
        <f>+VLOOKUP($B13,RESUMEN!$B$45:$I$87,8,FALSE)</f>
        <v>23110890213</v>
      </c>
    </row>
    <row r="14" spans="2:13" s="505" customFormat="1" ht="15.95" customHeight="1">
      <c r="B14" s="878" t="s">
        <v>53</v>
      </c>
      <c r="C14" s="879">
        <f>+VLOOKUP($B14,RESUMEN!$B$45:$I$87,2,FALSE)</f>
        <v>14</v>
      </c>
      <c r="D14" s="880">
        <f>+VLOOKUP($B14,RESUMEN!$B$45:$I$87,3,FALSE)</f>
        <v>13438489576</v>
      </c>
      <c r="E14" s="881">
        <f>D14/D$15</f>
        <v>0.11175453842083491</v>
      </c>
      <c r="F14" s="882">
        <f>+VLOOKUP($B14,RESUMEN!$B$45:$I$87,4,FALSE)</f>
        <v>4214314891</v>
      </c>
      <c r="G14" s="860">
        <f>+VLOOKUP($B14,RESUMEN!$B$45:$I$87,5,FALSE)</f>
        <v>2523997844</v>
      </c>
      <c r="H14" s="863">
        <f t="shared" si="3"/>
        <v>0.13391157848249546</v>
      </c>
      <c r="I14" s="891">
        <f>+VLOOKUP($B14,RESUMEN!$B$45:$I$87,6,FALSE)</f>
        <v>2523997844</v>
      </c>
      <c r="J14" s="884">
        <f t="shared" si="1"/>
        <v>0</v>
      </c>
      <c r="K14" s="892">
        <f>+VLOOKUP($B14,RESUMEN!$B$45:$I$87,7,FALSE)</f>
        <v>0</v>
      </c>
      <c r="L14" s="885">
        <f t="shared" si="2"/>
        <v>1</v>
      </c>
      <c r="M14" s="886">
        <f>+VLOOKUP($B14,RESUMEN!$B$45:$I$87,8,FALSE)</f>
        <v>6700176841</v>
      </c>
    </row>
    <row r="15" spans="2:13">
      <c r="B15" s="547" t="s">
        <v>36</v>
      </c>
      <c r="C15" s="548">
        <f t="shared" ref="C15:K15" si="4">SUM(C5:C14)</f>
        <v>112</v>
      </c>
      <c r="D15" s="549">
        <f t="shared" si="4"/>
        <v>120250056650</v>
      </c>
      <c r="E15" s="550">
        <f t="shared" si="4"/>
        <v>0.99999999999999989</v>
      </c>
      <c r="F15" s="551">
        <f t="shared" si="4"/>
        <v>28678511839</v>
      </c>
      <c r="G15" s="549">
        <f t="shared" si="4"/>
        <v>18848242046</v>
      </c>
      <c r="H15" s="552">
        <f t="shared" si="4"/>
        <v>1</v>
      </c>
      <c r="I15" s="553">
        <f t="shared" si="4"/>
        <v>17900835670</v>
      </c>
      <c r="J15" s="553">
        <f t="shared" si="4"/>
        <v>947406376</v>
      </c>
      <c r="K15" s="554">
        <f t="shared" si="4"/>
        <v>947406376</v>
      </c>
      <c r="L15" s="555">
        <f>I15/G15</f>
        <v>0.94973502708168689</v>
      </c>
      <c r="M15" s="556">
        <f>SUM(M5:M14)</f>
        <v>72723302765</v>
      </c>
    </row>
    <row r="16" spans="2:13" ht="18">
      <c r="B16" s="388"/>
      <c r="C16" s="521"/>
      <c r="D16" s="456"/>
      <c r="E16" s="456"/>
      <c r="F16" s="456"/>
      <c r="G16" s="456"/>
      <c r="H16" s="388"/>
      <c r="I16" s="456"/>
      <c r="J16" s="456"/>
      <c r="K16" s="456"/>
      <c r="L16" s="456"/>
      <c r="M16" s="420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topLeftCell="B1" zoomScale="90" zoomScaleNormal="100" zoomScaleSheetLayoutView="90" workbookViewId="0">
      <selection activeCell="M2" sqref="M2"/>
    </sheetView>
  </sheetViews>
  <sheetFormatPr baseColWidth="10" defaultColWidth="11.42578125" defaultRowHeight="15"/>
  <cols>
    <col min="1" max="1" width="6.7109375" style="506" customWidth="1"/>
    <col min="2" max="2" width="20.140625" style="506" customWidth="1"/>
    <col min="3" max="3" width="12.140625" style="507" customWidth="1"/>
    <col min="4" max="4" width="14.7109375" style="506" customWidth="1"/>
    <col min="5" max="5" width="10.42578125" style="506" customWidth="1"/>
    <col min="6" max="7" width="15.7109375" style="506" customWidth="1"/>
    <col min="8" max="8" width="14.85546875" style="506" customWidth="1"/>
    <col min="9" max="9" width="14.7109375" style="506" bestFit="1" customWidth="1"/>
    <col min="10" max="10" width="15" style="506" hidden="1" customWidth="1"/>
    <col min="11" max="11" width="14.7109375" style="506" bestFit="1" customWidth="1"/>
    <col min="12" max="12" width="12" style="506" customWidth="1"/>
    <col min="13" max="13" width="14.7109375" style="506" bestFit="1" customWidth="1"/>
    <col min="14" max="14" width="6.7109375" style="506" customWidth="1"/>
    <col min="15" max="161" width="11.42578125" style="506"/>
    <col min="162" max="162" width="2.28515625" style="506" customWidth="1"/>
    <col min="163" max="163" width="2.140625" style="506" customWidth="1"/>
    <col min="164" max="164" width="1.140625" style="506" customWidth="1"/>
    <col min="165" max="166" width="2" style="506" customWidth="1"/>
    <col min="167" max="168" width="2.140625" style="506" customWidth="1"/>
    <col min="169" max="169" width="1.7109375" style="506" customWidth="1"/>
    <col min="170" max="170" width="0.85546875" style="506" customWidth="1"/>
    <col min="171" max="171" width="2" style="506" customWidth="1"/>
    <col min="172" max="172" width="2.140625" style="506" customWidth="1"/>
    <col min="173" max="417" width="11.42578125" style="506"/>
    <col min="418" max="418" width="2.28515625" style="506" customWidth="1"/>
    <col min="419" max="419" width="2.140625" style="506" customWidth="1"/>
    <col min="420" max="420" width="1.140625" style="506" customWidth="1"/>
    <col min="421" max="422" width="2" style="506" customWidth="1"/>
    <col min="423" max="424" width="2.140625" style="506" customWidth="1"/>
    <col min="425" max="425" width="1.7109375" style="506" customWidth="1"/>
    <col min="426" max="426" width="0.85546875" style="506" customWidth="1"/>
    <col min="427" max="427" width="2" style="506" customWidth="1"/>
    <col min="428" max="428" width="2.140625" style="506" customWidth="1"/>
    <col min="429" max="673" width="11.42578125" style="506"/>
    <col min="674" max="674" width="2.28515625" style="506" customWidth="1"/>
    <col min="675" max="675" width="2.140625" style="506" customWidth="1"/>
    <col min="676" max="676" width="1.140625" style="506" customWidth="1"/>
    <col min="677" max="678" width="2" style="506" customWidth="1"/>
    <col min="679" max="680" width="2.140625" style="506" customWidth="1"/>
    <col min="681" max="681" width="1.7109375" style="506" customWidth="1"/>
    <col min="682" max="682" width="0.85546875" style="506" customWidth="1"/>
    <col min="683" max="683" width="2" style="506" customWidth="1"/>
    <col min="684" max="684" width="2.140625" style="506" customWidth="1"/>
    <col min="685" max="929" width="11.42578125" style="506"/>
    <col min="930" max="930" width="2.28515625" style="506" customWidth="1"/>
    <col min="931" max="931" width="2.140625" style="506" customWidth="1"/>
    <col min="932" max="932" width="1.140625" style="506" customWidth="1"/>
    <col min="933" max="934" width="2" style="506" customWidth="1"/>
    <col min="935" max="936" width="2.140625" style="506" customWidth="1"/>
    <col min="937" max="937" width="1.7109375" style="506" customWidth="1"/>
    <col min="938" max="938" width="0.85546875" style="506" customWidth="1"/>
    <col min="939" max="939" width="2" style="506" customWidth="1"/>
    <col min="940" max="940" width="2.140625" style="506" customWidth="1"/>
    <col min="941" max="1185" width="11.42578125" style="506"/>
    <col min="1186" max="1186" width="2.28515625" style="506" customWidth="1"/>
    <col min="1187" max="1187" width="2.140625" style="506" customWidth="1"/>
    <col min="1188" max="1188" width="1.140625" style="506" customWidth="1"/>
    <col min="1189" max="1190" width="2" style="506" customWidth="1"/>
    <col min="1191" max="1192" width="2.140625" style="506" customWidth="1"/>
    <col min="1193" max="1193" width="1.7109375" style="506" customWidth="1"/>
    <col min="1194" max="1194" width="0.85546875" style="506" customWidth="1"/>
    <col min="1195" max="1195" width="2" style="506" customWidth="1"/>
    <col min="1196" max="1196" width="2.140625" style="506" customWidth="1"/>
    <col min="1197" max="1441" width="11.42578125" style="506"/>
    <col min="1442" max="1442" width="2.28515625" style="506" customWidth="1"/>
    <col min="1443" max="1443" width="2.140625" style="506" customWidth="1"/>
    <col min="1444" max="1444" width="1.140625" style="506" customWidth="1"/>
    <col min="1445" max="1446" width="2" style="506" customWidth="1"/>
    <col min="1447" max="1448" width="2.140625" style="506" customWidth="1"/>
    <col min="1449" max="1449" width="1.7109375" style="506" customWidth="1"/>
    <col min="1450" max="1450" width="0.85546875" style="506" customWidth="1"/>
    <col min="1451" max="1451" width="2" style="506" customWidth="1"/>
    <col min="1452" max="1452" width="2.140625" style="506" customWidth="1"/>
    <col min="1453" max="1697" width="11.42578125" style="506"/>
    <col min="1698" max="1698" width="2.28515625" style="506" customWidth="1"/>
    <col min="1699" max="1699" width="2.140625" style="506" customWidth="1"/>
    <col min="1700" max="1700" width="1.140625" style="506" customWidth="1"/>
    <col min="1701" max="1702" width="2" style="506" customWidth="1"/>
    <col min="1703" max="1704" width="2.140625" style="506" customWidth="1"/>
    <col min="1705" max="1705" width="1.7109375" style="506" customWidth="1"/>
    <col min="1706" max="1706" width="0.85546875" style="506" customWidth="1"/>
    <col min="1707" max="1707" width="2" style="506" customWidth="1"/>
    <col min="1708" max="1708" width="2.140625" style="506" customWidth="1"/>
    <col min="1709" max="1953" width="11.42578125" style="506"/>
    <col min="1954" max="1954" width="2.28515625" style="506" customWidth="1"/>
    <col min="1955" max="1955" width="2.140625" style="506" customWidth="1"/>
    <col min="1956" max="1956" width="1.140625" style="506" customWidth="1"/>
    <col min="1957" max="1958" width="2" style="506" customWidth="1"/>
    <col min="1959" max="1960" width="2.140625" style="506" customWidth="1"/>
    <col min="1961" max="1961" width="1.7109375" style="506" customWidth="1"/>
    <col min="1962" max="1962" width="0.85546875" style="506" customWidth="1"/>
    <col min="1963" max="1963" width="2" style="506" customWidth="1"/>
    <col min="1964" max="1964" width="2.140625" style="506" customWidth="1"/>
    <col min="1965" max="2209" width="11.42578125" style="506"/>
    <col min="2210" max="2210" width="2.28515625" style="506" customWidth="1"/>
    <col min="2211" max="2211" width="2.140625" style="506" customWidth="1"/>
    <col min="2212" max="2212" width="1.140625" style="506" customWidth="1"/>
    <col min="2213" max="2214" width="2" style="506" customWidth="1"/>
    <col min="2215" max="2216" width="2.140625" style="506" customWidth="1"/>
    <col min="2217" max="2217" width="1.7109375" style="506" customWidth="1"/>
    <col min="2218" max="2218" width="0.85546875" style="506" customWidth="1"/>
    <col min="2219" max="2219" width="2" style="506" customWidth="1"/>
    <col min="2220" max="2220" width="2.140625" style="506" customWidth="1"/>
    <col min="2221" max="2465" width="11.42578125" style="506"/>
    <col min="2466" max="2466" width="2.28515625" style="506" customWidth="1"/>
    <col min="2467" max="2467" width="2.140625" style="506" customWidth="1"/>
    <col min="2468" max="2468" width="1.140625" style="506" customWidth="1"/>
    <col min="2469" max="2470" width="2" style="506" customWidth="1"/>
    <col min="2471" max="2472" width="2.140625" style="506" customWidth="1"/>
    <col min="2473" max="2473" width="1.7109375" style="506" customWidth="1"/>
    <col min="2474" max="2474" width="0.85546875" style="506" customWidth="1"/>
    <col min="2475" max="2475" width="2" style="506" customWidth="1"/>
    <col min="2476" max="2476" width="2.140625" style="506" customWidth="1"/>
    <col min="2477" max="2721" width="11.42578125" style="506"/>
    <col min="2722" max="2722" width="2.28515625" style="506" customWidth="1"/>
    <col min="2723" max="2723" width="2.140625" style="506" customWidth="1"/>
    <col min="2724" max="2724" width="1.140625" style="506" customWidth="1"/>
    <col min="2725" max="2726" width="2" style="506" customWidth="1"/>
    <col min="2727" max="2728" width="2.140625" style="506" customWidth="1"/>
    <col min="2729" max="2729" width="1.7109375" style="506" customWidth="1"/>
    <col min="2730" max="2730" width="0.85546875" style="506" customWidth="1"/>
    <col min="2731" max="2731" width="2" style="506" customWidth="1"/>
    <col min="2732" max="2732" width="2.140625" style="506" customWidth="1"/>
    <col min="2733" max="2977" width="11.42578125" style="506"/>
    <col min="2978" max="2978" width="2.28515625" style="506" customWidth="1"/>
    <col min="2979" max="2979" width="2.140625" style="506" customWidth="1"/>
    <col min="2980" max="2980" width="1.140625" style="506" customWidth="1"/>
    <col min="2981" max="2982" width="2" style="506" customWidth="1"/>
    <col min="2983" max="2984" width="2.140625" style="506" customWidth="1"/>
    <col min="2985" max="2985" width="1.7109375" style="506" customWidth="1"/>
    <col min="2986" max="2986" width="0.85546875" style="506" customWidth="1"/>
    <col min="2987" max="2987" width="2" style="506" customWidth="1"/>
    <col min="2988" max="2988" width="2.140625" style="506" customWidth="1"/>
    <col min="2989" max="3233" width="11.42578125" style="506"/>
    <col min="3234" max="3234" width="2.28515625" style="506" customWidth="1"/>
    <col min="3235" max="3235" width="2.140625" style="506" customWidth="1"/>
    <col min="3236" max="3236" width="1.140625" style="506" customWidth="1"/>
    <col min="3237" max="3238" width="2" style="506" customWidth="1"/>
    <col min="3239" max="3240" width="2.140625" style="506" customWidth="1"/>
    <col min="3241" max="3241" width="1.7109375" style="506" customWidth="1"/>
    <col min="3242" max="3242" width="0.85546875" style="506" customWidth="1"/>
    <col min="3243" max="3243" width="2" style="506" customWidth="1"/>
    <col min="3244" max="3244" width="2.140625" style="506" customWidth="1"/>
    <col min="3245" max="3489" width="11.42578125" style="506"/>
    <col min="3490" max="3490" width="2.28515625" style="506" customWidth="1"/>
    <col min="3491" max="3491" width="2.140625" style="506" customWidth="1"/>
    <col min="3492" max="3492" width="1.140625" style="506" customWidth="1"/>
    <col min="3493" max="3494" width="2" style="506" customWidth="1"/>
    <col min="3495" max="3496" width="2.140625" style="506" customWidth="1"/>
    <col min="3497" max="3497" width="1.7109375" style="506" customWidth="1"/>
    <col min="3498" max="3498" width="0.85546875" style="506" customWidth="1"/>
    <col min="3499" max="3499" width="2" style="506" customWidth="1"/>
    <col min="3500" max="3500" width="2.140625" style="506" customWidth="1"/>
    <col min="3501" max="3745" width="11.42578125" style="506"/>
    <col min="3746" max="3746" width="2.28515625" style="506" customWidth="1"/>
    <col min="3747" max="3747" width="2.140625" style="506" customWidth="1"/>
    <col min="3748" max="3748" width="1.140625" style="506" customWidth="1"/>
    <col min="3749" max="3750" width="2" style="506" customWidth="1"/>
    <col min="3751" max="3752" width="2.140625" style="506" customWidth="1"/>
    <col min="3753" max="3753" width="1.7109375" style="506" customWidth="1"/>
    <col min="3754" max="3754" width="0.85546875" style="506" customWidth="1"/>
    <col min="3755" max="3755" width="2" style="506" customWidth="1"/>
    <col min="3756" max="3756" width="2.140625" style="506" customWidth="1"/>
    <col min="3757" max="4001" width="11.42578125" style="506"/>
    <col min="4002" max="4002" width="2.28515625" style="506" customWidth="1"/>
    <col min="4003" max="4003" width="2.140625" style="506" customWidth="1"/>
    <col min="4004" max="4004" width="1.140625" style="506" customWidth="1"/>
    <col min="4005" max="4006" width="2" style="506" customWidth="1"/>
    <col min="4007" max="4008" width="2.140625" style="506" customWidth="1"/>
    <col min="4009" max="4009" width="1.7109375" style="506" customWidth="1"/>
    <col min="4010" max="4010" width="0.85546875" style="506" customWidth="1"/>
    <col min="4011" max="4011" width="2" style="506" customWidth="1"/>
    <col min="4012" max="4012" width="2.140625" style="506" customWidth="1"/>
    <col min="4013" max="4257" width="11.42578125" style="506"/>
    <col min="4258" max="4258" width="2.28515625" style="506" customWidth="1"/>
    <col min="4259" max="4259" width="2.140625" style="506" customWidth="1"/>
    <col min="4260" max="4260" width="1.140625" style="506" customWidth="1"/>
    <col min="4261" max="4262" width="2" style="506" customWidth="1"/>
    <col min="4263" max="4264" width="2.140625" style="506" customWidth="1"/>
    <col min="4265" max="4265" width="1.7109375" style="506" customWidth="1"/>
    <col min="4266" max="4266" width="0.85546875" style="506" customWidth="1"/>
    <col min="4267" max="4267" width="2" style="506" customWidth="1"/>
    <col min="4268" max="4268" width="2.140625" style="506" customWidth="1"/>
    <col min="4269" max="4513" width="11.42578125" style="506"/>
    <col min="4514" max="4514" width="2.28515625" style="506" customWidth="1"/>
    <col min="4515" max="4515" width="2.140625" style="506" customWidth="1"/>
    <col min="4516" max="4516" width="1.140625" style="506" customWidth="1"/>
    <col min="4517" max="4518" width="2" style="506" customWidth="1"/>
    <col min="4519" max="4520" width="2.140625" style="506" customWidth="1"/>
    <col min="4521" max="4521" width="1.7109375" style="506" customWidth="1"/>
    <col min="4522" max="4522" width="0.85546875" style="506" customWidth="1"/>
    <col min="4523" max="4523" width="2" style="506" customWidth="1"/>
    <col min="4524" max="4524" width="2.140625" style="506" customWidth="1"/>
    <col min="4525" max="4769" width="11.42578125" style="506"/>
    <col min="4770" max="4770" width="2.28515625" style="506" customWidth="1"/>
    <col min="4771" max="4771" width="2.140625" style="506" customWidth="1"/>
    <col min="4772" max="4772" width="1.140625" style="506" customWidth="1"/>
    <col min="4773" max="4774" width="2" style="506" customWidth="1"/>
    <col min="4775" max="4776" width="2.140625" style="506" customWidth="1"/>
    <col min="4777" max="4777" width="1.7109375" style="506" customWidth="1"/>
    <col min="4778" max="4778" width="0.85546875" style="506" customWidth="1"/>
    <col min="4779" max="4779" width="2" style="506" customWidth="1"/>
    <col min="4780" max="4780" width="2.140625" style="506" customWidth="1"/>
    <col min="4781" max="5025" width="11.42578125" style="506"/>
    <col min="5026" max="5026" width="2.28515625" style="506" customWidth="1"/>
    <col min="5027" max="5027" width="2.140625" style="506" customWidth="1"/>
    <col min="5028" max="5028" width="1.140625" style="506" customWidth="1"/>
    <col min="5029" max="5030" width="2" style="506" customWidth="1"/>
    <col min="5031" max="5032" width="2.140625" style="506" customWidth="1"/>
    <col min="5033" max="5033" width="1.7109375" style="506" customWidth="1"/>
    <col min="5034" max="5034" width="0.85546875" style="506" customWidth="1"/>
    <col min="5035" max="5035" width="2" style="506" customWidth="1"/>
    <col min="5036" max="5036" width="2.140625" style="506" customWidth="1"/>
    <col min="5037" max="5281" width="11.42578125" style="506"/>
    <col min="5282" max="5282" width="2.28515625" style="506" customWidth="1"/>
    <col min="5283" max="5283" width="2.140625" style="506" customWidth="1"/>
    <col min="5284" max="5284" width="1.140625" style="506" customWidth="1"/>
    <col min="5285" max="5286" width="2" style="506" customWidth="1"/>
    <col min="5287" max="5288" width="2.140625" style="506" customWidth="1"/>
    <col min="5289" max="5289" width="1.7109375" style="506" customWidth="1"/>
    <col min="5290" max="5290" width="0.85546875" style="506" customWidth="1"/>
    <col min="5291" max="5291" width="2" style="506" customWidth="1"/>
    <col min="5292" max="5292" width="2.140625" style="506" customWidth="1"/>
    <col min="5293" max="5537" width="11.42578125" style="506"/>
    <col min="5538" max="5538" width="2.28515625" style="506" customWidth="1"/>
    <col min="5539" max="5539" width="2.140625" style="506" customWidth="1"/>
    <col min="5540" max="5540" width="1.140625" style="506" customWidth="1"/>
    <col min="5541" max="5542" width="2" style="506" customWidth="1"/>
    <col min="5543" max="5544" width="2.140625" style="506" customWidth="1"/>
    <col min="5545" max="5545" width="1.7109375" style="506" customWidth="1"/>
    <col min="5546" max="5546" width="0.85546875" style="506" customWidth="1"/>
    <col min="5547" max="5547" width="2" style="506" customWidth="1"/>
    <col min="5548" max="5548" width="2.140625" style="506" customWidth="1"/>
    <col min="5549" max="5793" width="11.42578125" style="506"/>
    <col min="5794" max="5794" width="2.28515625" style="506" customWidth="1"/>
    <col min="5795" max="5795" width="2.140625" style="506" customWidth="1"/>
    <col min="5796" max="5796" width="1.140625" style="506" customWidth="1"/>
    <col min="5797" max="5798" width="2" style="506" customWidth="1"/>
    <col min="5799" max="5800" width="2.140625" style="506" customWidth="1"/>
    <col min="5801" max="5801" width="1.7109375" style="506" customWidth="1"/>
    <col min="5802" max="5802" width="0.85546875" style="506" customWidth="1"/>
    <col min="5803" max="5803" width="2" style="506" customWidth="1"/>
    <col min="5804" max="5804" width="2.140625" style="506" customWidth="1"/>
    <col min="5805" max="6049" width="11.42578125" style="506"/>
    <col min="6050" max="6050" width="2.28515625" style="506" customWidth="1"/>
    <col min="6051" max="6051" width="2.140625" style="506" customWidth="1"/>
    <col min="6052" max="6052" width="1.140625" style="506" customWidth="1"/>
    <col min="6053" max="6054" width="2" style="506" customWidth="1"/>
    <col min="6055" max="6056" width="2.140625" style="506" customWidth="1"/>
    <col min="6057" max="6057" width="1.7109375" style="506" customWidth="1"/>
    <col min="6058" max="6058" width="0.85546875" style="506" customWidth="1"/>
    <col min="6059" max="6059" width="2" style="506" customWidth="1"/>
    <col min="6060" max="6060" width="2.140625" style="506" customWidth="1"/>
    <col min="6061" max="6305" width="11.42578125" style="506"/>
    <col min="6306" max="6306" width="2.28515625" style="506" customWidth="1"/>
    <col min="6307" max="6307" width="2.140625" style="506" customWidth="1"/>
    <col min="6308" max="6308" width="1.140625" style="506" customWidth="1"/>
    <col min="6309" max="6310" width="2" style="506" customWidth="1"/>
    <col min="6311" max="6312" width="2.140625" style="506" customWidth="1"/>
    <col min="6313" max="6313" width="1.7109375" style="506" customWidth="1"/>
    <col min="6314" max="6314" width="0.85546875" style="506" customWidth="1"/>
    <col min="6315" max="6315" width="2" style="506" customWidth="1"/>
    <col min="6316" max="6316" width="2.140625" style="506" customWidth="1"/>
    <col min="6317" max="6561" width="11.42578125" style="506"/>
    <col min="6562" max="6562" width="2.28515625" style="506" customWidth="1"/>
    <col min="6563" max="6563" width="2.140625" style="506" customWidth="1"/>
    <col min="6564" max="6564" width="1.140625" style="506" customWidth="1"/>
    <col min="6565" max="6566" width="2" style="506" customWidth="1"/>
    <col min="6567" max="6568" width="2.140625" style="506" customWidth="1"/>
    <col min="6569" max="6569" width="1.7109375" style="506" customWidth="1"/>
    <col min="6570" max="6570" width="0.85546875" style="506" customWidth="1"/>
    <col min="6571" max="6571" width="2" style="506" customWidth="1"/>
    <col min="6572" max="6572" width="2.140625" style="506" customWidth="1"/>
    <col min="6573" max="6817" width="11.42578125" style="506"/>
    <col min="6818" max="6818" width="2.28515625" style="506" customWidth="1"/>
    <col min="6819" max="6819" width="2.140625" style="506" customWidth="1"/>
    <col min="6820" max="6820" width="1.140625" style="506" customWidth="1"/>
    <col min="6821" max="6822" width="2" style="506" customWidth="1"/>
    <col min="6823" max="6824" width="2.140625" style="506" customWidth="1"/>
    <col min="6825" max="6825" width="1.7109375" style="506" customWidth="1"/>
    <col min="6826" max="6826" width="0.85546875" style="506" customWidth="1"/>
    <col min="6827" max="6827" width="2" style="506" customWidth="1"/>
    <col min="6828" max="6828" width="2.140625" style="506" customWidth="1"/>
    <col min="6829" max="7073" width="11.42578125" style="506"/>
    <col min="7074" max="7074" width="2.28515625" style="506" customWidth="1"/>
    <col min="7075" max="7075" width="2.140625" style="506" customWidth="1"/>
    <col min="7076" max="7076" width="1.140625" style="506" customWidth="1"/>
    <col min="7077" max="7078" width="2" style="506" customWidth="1"/>
    <col min="7079" max="7080" width="2.140625" style="506" customWidth="1"/>
    <col min="7081" max="7081" width="1.7109375" style="506" customWidth="1"/>
    <col min="7082" max="7082" width="0.85546875" style="506" customWidth="1"/>
    <col min="7083" max="7083" width="2" style="506" customWidth="1"/>
    <col min="7084" max="7084" width="2.140625" style="506" customWidth="1"/>
    <col min="7085" max="7329" width="11.42578125" style="506"/>
    <col min="7330" max="7330" width="2.28515625" style="506" customWidth="1"/>
    <col min="7331" max="7331" width="2.140625" style="506" customWidth="1"/>
    <col min="7332" max="7332" width="1.140625" style="506" customWidth="1"/>
    <col min="7333" max="7334" width="2" style="506" customWidth="1"/>
    <col min="7335" max="7336" width="2.140625" style="506" customWidth="1"/>
    <col min="7337" max="7337" width="1.7109375" style="506" customWidth="1"/>
    <col min="7338" max="7338" width="0.85546875" style="506" customWidth="1"/>
    <col min="7339" max="7339" width="2" style="506" customWidth="1"/>
    <col min="7340" max="7340" width="2.140625" style="506" customWidth="1"/>
    <col min="7341" max="7585" width="11.42578125" style="506"/>
    <col min="7586" max="7586" width="2.28515625" style="506" customWidth="1"/>
    <col min="7587" max="7587" width="2.140625" style="506" customWidth="1"/>
    <col min="7588" max="7588" width="1.140625" style="506" customWidth="1"/>
    <col min="7589" max="7590" width="2" style="506" customWidth="1"/>
    <col min="7591" max="7592" width="2.140625" style="506" customWidth="1"/>
    <col min="7593" max="7593" width="1.7109375" style="506" customWidth="1"/>
    <col min="7594" max="7594" width="0.85546875" style="506" customWidth="1"/>
    <col min="7595" max="7595" width="2" style="506" customWidth="1"/>
    <col min="7596" max="7596" width="2.140625" style="506" customWidth="1"/>
    <col min="7597" max="7841" width="11.42578125" style="506"/>
    <col min="7842" max="7842" width="2.28515625" style="506" customWidth="1"/>
    <col min="7843" max="7843" width="2.140625" style="506" customWidth="1"/>
    <col min="7844" max="7844" width="1.140625" style="506" customWidth="1"/>
    <col min="7845" max="7846" width="2" style="506" customWidth="1"/>
    <col min="7847" max="7848" width="2.140625" style="506" customWidth="1"/>
    <col min="7849" max="7849" width="1.7109375" style="506" customWidth="1"/>
    <col min="7850" max="7850" width="0.85546875" style="506" customWidth="1"/>
    <col min="7851" max="7851" width="2" style="506" customWidth="1"/>
    <col min="7852" max="7852" width="2.140625" style="506" customWidth="1"/>
    <col min="7853" max="8097" width="11.42578125" style="506"/>
    <col min="8098" max="8098" width="2.28515625" style="506" customWidth="1"/>
    <col min="8099" max="8099" width="2.140625" style="506" customWidth="1"/>
    <col min="8100" max="8100" width="1.140625" style="506" customWidth="1"/>
    <col min="8101" max="8102" width="2" style="506" customWidth="1"/>
    <col min="8103" max="8104" width="2.140625" style="506" customWidth="1"/>
    <col min="8105" max="8105" width="1.7109375" style="506" customWidth="1"/>
    <col min="8106" max="8106" width="0.85546875" style="506" customWidth="1"/>
    <col min="8107" max="8107" width="2" style="506" customWidth="1"/>
    <col min="8108" max="8108" width="2.140625" style="506" customWidth="1"/>
    <col min="8109" max="8353" width="11.42578125" style="506"/>
    <col min="8354" max="8354" width="2.28515625" style="506" customWidth="1"/>
    <col min="8355" max="8355" width="2.140625" style="506" customWidth="1"/>
    <col min="8356" max="8356" width="1.140625" style="506" customWidth="1"/>
    <col min="8357" max="8358" width="2" style="506" customWidth="1"/>
    <col min="8359" max="8360" width="2.140625" style="506" customWidth="1"/>
    <col min="8361" max="8361" width="1.7109375" style="506" customWidth="1"/>
    <col min="8362" max="8362" width="0.85546875" style="506" customWidth="1"/>
    <col min="8363" max="8363" width="2" style="506" customWidth="1"/>
    <col min="8364" max="8364" width="2.140625" style="506" customWidth="1"/>
    <col min="8365" max="8609" width="11.42578125" style="506"/>
    <col min="8610" max="8610" width="2.28515625" style="506" customWidth="1"/>
    <col min="8611" max="8611" width="2.140625" style="506" customWidth="1"/>
    <col min="8612" max="8612" width="1.140625" style="506" customWidth="1"/>
    <col min="8613" max="8614" width="2" style="506" customWidth="1"/>
    <col min="8615" max="8616" width="2.140625" style="506" customWidth="1"/>
    <col min="8617" max="8617" width="1.7109375" style="506" customWidth="1"/>
    <col min="8618" max="8618" width="0.85546875" style="506" customWidth="1"/>
    <col min="8619" max="8619" width="2" style="506" customWidth="1"/>
    <col min="8620" max="8620" width="2.140625" style="506" customWidth="1"/>
    <col min="8621" max="8865" width="11.42578125" style="506"/>
    <col min="8866" max="8866" width="2.28515625" style="506" customWidth="1"/>
    <col min="8867" max="8867" width="2.140625" style="506" customWidth="1"/>
    <col min="8868" max="8868" width="1.140625" style="506" customWidth="1"/>
    <col min="8869" max="8870" width="2" style="506" customWidth="1"/>
    <col min="8871" max="8872" width="2.140625" style="506" customWidth="1"/>
    <col min="8873" max="8873" width="1.7109375" style="506" customWidth="1"/>
    <col min="8874" max="8874" width="0.85546875" style="506" customWidth="1"/>
    <col min="8875" max="8875" width="2" style="506" customWidth="1"/>
    <col min="8876" max="8876" width="2.140625" style="506" customWidth="1"/>
    <col min="8877" max="9121" width="11.42578125" style="506"/>
    <col min="9122" max="9122" width="2.28515625" style="506" customWidth="1"/>
    <col min="9123" max="9123" width="2.140625" style="506" customWidth="1"/>
    <col min="9124" max="9124" width="1.140625" style="506" customWidth="1"/>
    <col min="9125" max="9126" width="2" style="506" customWidth="1"/>
    <col min="9127" max="9128" width="2.140625" style="506" customWidth="1"/>
    <col min="9129" max="9129" width="1.7109375" style="506" customWidth="1"/>
    <col min="9130" max="9130" width="0.85546875" style="506" customWidth="1"/>
    <col min="9131" max="9131" width="2" style="506" customWidth="1"/>
    <col min="9132" max="9132" width="2.140625" style="506" customWidth="1"/>
    <col min="9133" max="9377" width="11.42578125" style="506"/>
    <col min="9378" max="9378" width="2.28515625" style="506" customWidth="1"/>
    <col min="9379" max="9379" width="2.140625" style="506" customWidth="1"/>
    <col min="9380" max="9380" width="1.140625" style="506" customWidth="1"/>
    <col min="9381" max="9382" width="2" style="506" customWidth="1"/>
    <col min="9383" max="9384" width="2.140625" style="506" customWidth="1"/>
    <col min="9385" max="9385" width="1.7109375" style="506" customWidth="1"/>
    <col min="9386" max="9386" width="0.85546875" style="506" customWidth="1"/>
    <col min="9387" max="9387" width="2" style="506" customWidth="1"/>
    <col min="9388" max="9388" width="2.140625" style="506" customWidth="1"/>
    <col min="9389" max="9633" width="11.42578125" style="506"/>
    <col min="9634" max="9634" width="2.28515625" style="506" customWidth="1"/>
    <col min="9635" max="9635" width="2.140625" style="506" customWidth="1"/>
    <col min="9636" max="9636" width="1.140625" style="506" customWidth="1"/>
    <col min="9637" max="9638" width="2" style="506" customWidth="1"/>
    <col min="9639" max="9640" width="2.140625" style="506" customWidth="1"/>
    <col min="9641" max="9641" width="1.7109375" style="506" customWidth="1"/>
    <col min="9642" max="9642" width="0.85546875" style="506" customWidth="1"/>
    <col min="9643" max="9643" width="2" style="506" customWidth="1"/>
    <col min="9644" max="9644" width="2.140625" style="506" customWidth="1"/>
    <col min="9645" max="9889" width="11.42578125" style="506"/>
    <col min="9890" max="9890" width="2.28515625" style="506" customWidth="1"/>
    <col min="9891" max="9891" width="2.140625" style="506" customWidth="1"/>
    <col min="9892" max="9892" width="1.140625" style="506" customWidth="1"/>
    <col min="9893" max="9894" width="2" style="506" customWidth="1"/>
    <col min="9895" max="9896" width="2.140625" style="506" customWidth="1"/>
    <col min="9897" max="9897" width="1.7109375" style="506" customWidth="1"/>
    <col min="9898" max="9898" width="0.85546875" style="506" customWidth="1"/>
    <col min="9899" max="9899" width="2" style="506" customWidth="1"/>
    <col min="9900" max="9900" width="2.140625" style="506" customWidth="1"/>
    <col min="9901" max="10145" width="11.42578125" style="506"/>
    <col min="10146" max="10146" width="2.28515625" style="506" customWidth="1"/>
    <col min="10147" max="10147" width="2.140625" style="506" customWidth="1"/>
    <col min="10148" max="10148" width="1.140625" style="506" customWidth="1"/>
    <col min="10149" max="10150" width="2" style="506" customWidth="1"/>
    <col min="10151" max="10152" width="2.140625" style="506" customWidth="1"/>
    <col min="10153" max="10153" width="1.7109375" style="506" customWidth="1"/>
    <col min="10154" max="10154" width="0.85546875" style="506" customWidth="1"/>
    <col min="10155" max="10155" width="2" style="506" customWidth="1"/>
    <col min="10156" max="10156" width="2.140625" style="506" customWidth="1"/>
    <col min="10157" max="10401" width="11.42578125" style="506"/>
    <col min="10402" max="10402" width="2.28515625" style="506" customWidth="1"/>
    <col min="10403" max="10403" width="2.140625" style="506" customWidth="1"/>
    <col min="10404" max="10404" width="1.140625" style="506" customWidth="1"/>
    <col min="10405" max="10406" width="2" style="506" customWidth="1"/>
    <col min="10407" max="10408" width="2.140625" style="506" customWidth="1"/>
    <col min="10409" max="10409" width="1.7109375" style="506" customWidth="1"/>
    <col min="10410" max="10410" width="0.85546875" style="506" customWidth="1"/>
    <col min="10411" max="10411" width="2" style="506" customWidth="1"/>
    <col min="10412" max="10412" width="2.140625" style="506" customWidth="1"/>
    <col min="10413" max="10657" width="11.42578125" style="506"/>
    <col min="10658" max="10658" width="2.28515625" style="506" customWidth="1"/>
    <col min="10659" max="10659" width="2.140625" style="506" customWidth="1"/>
    <col min="10660" max="10660" width="1.140625" style="506" customWidth="1"/>
    <col min="10661" max="10662" width="2" style="506" customWidth="1"/>
    <col min="10663" max="10664" width="2.140625" style="506" customWidth="1"/>
    <col min="10665" max="10665" width="1.7109375" style="506" customWidth="1"/>
    <col min="10666" max="10666" width="0.85546875" style="506" customWidth="1"/>
    <col min="10667" max="10667" width="2" style="506" customWidth="1"/>
    <col min="10668" max="10668" width="2.140625" style="506" customWidth="1"/>
    <col min="10669" max="10913" width="11.42578125" style="506"/>
    <col min="10914" max="10914" width="2.28515625" style="506" customWidth="1"/>
    <col min="10915" max="10915" width="2.140625" style="506" customWidth="1"/>
    <col min="10916" max="10916" width="1.140625" style="506" customWidth="1"/>
    <col min="10917" max="10918" width="2" style="506" customWidth="1"/>
    <col min="10919" max="10920" width="2.140625" style="506" customWidth="1"/>
    <col min="10921" max="10921" width="1.7109375" style="506" customWidth="1"/>
    <col min="10922" max="10922" width="0.85546875" style="506" customWidth="1"/>
    <col min="10923" max="10923" width="2" style="506" customWidth="1"/>
    <col min="10924" max="10924" width="2.140625" style="506" customWidth="1"/>
    <col min="10925" max="11169" width="11.42578125" style="506"/>
    <col min="11170" max="11170" width="2.28515625" style="506" customWidth="1"/>
    <col min="11171" max="11171" width="2.140625" style="506" customWidth="1"/>
    <col min="11172" max="11172" width="1.140625" style="506" customWidth="1"/>
    <col min="11173" max="11174" width="2" style="506" customWidth="1"/>
    <col min="11175" max="11176" width="2.140625" style="506" customWidth="1"/>
    <col min="11177" max="11177" width="1.7109375" style="506" customWidth="1"/>
    <col min="11178" max="11178" width="0.85546875" style="506" customWidth="1"/>
    <col min="11179" max="11179" width="2" style="506" customWidth="1"/>
    <col min="11180" max="11180" width="2.140625" style="506" customWidth="1"/>
    <col min="11181" max="11425" width="11.42578125" style="506"/>
    <col min="11426" max="11426" width="2.28515625" style="506" customWidth="1"/>
    <col min="11427" max="11427" width="2.140625" style="506" customWidth="1"/>
    <col min="11428" max="11428" width="1.140625" style="506" customWidth="1"/>
    <col min="11429" max="11430" width="2" style="506" customWidth="1"/>
    <col min="11431" max="11432" width="2.140625" style="506" customWidth="1"/>
    <col min="11433" max="11433" width="1.7109375" style="506" customWidth="1"/>
    <col min="11434" max="11434" width="0.85546875" style="506" customWidth="1"/>
    <col min="11435" max="11435" width="2" style="506" customWidth="1"/>
    <col min="11436" max="11436" width="2.140625" style="506" customWidth="1"/>
    <col min="11437" max="11681" width="11.42578125" style="506"/>
    <col min="11682" max="11682" width="2.28515625" style="506" customWidth="1"/>
    <col min="11683" max="11683" width="2.140625" style="506" customWidth="1"/>
    <col min="11684" max="11684" width="1.140625" style="506" customWidth="1"/>
    <col min="11685" max="11686" width="2" style="506" customWidth="1"/>
    <col min="11687" max="11688" width="2.140625" style="506" customWidth="1"/>
    <col min="11689" max="11689" width="1.7109375" style="506" customWidth="1"/>
    <col min="11690" max="11690" width="0.85546875" style="506" customWidth="1"/>
    <col min="11691" max="11691" width="2" style="506" customWidth="1"/>
    <col min="11692" max="11692" width="2.140625" style="506" customWidth="1"/>
    <col min="11693" max="11937" width="11.42578125" style="506"/>
    <col min="11938" max="11938" width="2.28515625" style="506" customWidth="1"/>
    <col min="11939" max="11939" width="2.140625" style="506" customWidth="1"/>
    <col min="11940" max="11940" width="1.140625" style="506" customWidth="1"/>
    <col min="11941" max="11942" width="2" style="506" customWidth="1"/>
    <col min="11943" max="11944" width="2.140625" style="506" customWidth="1"/>
    <col min="11945" max="11945" width="1.7109375" style="506" customWidth="1"/>
    <col min="11946" max="11946" width="0.85546875" style="506" customWidth="1"/>
    <col min="11947" max="11947" width="2" style="506" customWidth="1"/>
    <col min="11948" max="11948" width="2.140625" style="506" customWidth="1"/>
    <col min="11949" max="12193" width="11.42578125" style="506"/>
    <col min="12194" max="12194" width="2.28515625" style="506" customWidth="1"/>
    <col min="12195" max="12195" width="2.140625" style="506" customWidth="1"/>
    <col min="12196" max="12196" width="1.140625" style="506" customWidth="1"/>
    <col min="12197" max="12198" width="2" style="506" customWidth="1"/>
    <col min="12199" max="12200" width="2.140625" style="506" customWidth="1"/>
    <col min="12201" max="12201" width="1.7109375" style="506" customWidth="1"/>
    <col min="12202" max="12202" width="0.85546875" style="506" customWidth="1"/>
    <col min="12203" max="12203" width="2" style="506" customWidth="1"/>
    <col min="12204" max="12204" width="2.140625" style="506" customWidth="1"/>
    <col min="12205" max="12449" width="11.42578125" style="506"/>
    <col min="12450" max="12450" width="2.28515625" style="506" customWidth="1"/>
    <col min="12451" max="12451" width="2.140625" style="506" customWidth="1"/>
    <col min="12452" max="12452" width="1.140625" style="506" customWidth="1"/>
    <col min="12453" max="12454" width="2" style="506" customWidth="1"/>
    <col min="12455" max="12456" width="2.140625" style="506" customWidth="1"/>
    <col min="12457" max="12457" width="1.7109375" style="506" customWidth="1"/>
    <col min="12458" max="12458" width="0.85546875" style="506" customWidth="1"/>
    <col min="12459" max="12459" width="2" style="506" customWidth="1"/>
    <col min="12460" max="12460" width="2.140625" style="506" customWidth="1"/>
    <col min="12461" max="12705" width="11.42578125" style="506"/>
    <col min="12706" max="12706" width="2.28515625" style="506" customWidth="1"/>
    <col min="12707" max="12707" width="2.140625" style="506" customWidth="1"/>
    <col min="12708" max="12708" width="1.140625" style="506" customWidth="1"/>
    <col min="12709" max="12710" width="2" style="506" customWidth="1"/>
    <col min="12711" max="12712" width="2.140625" style="506" customWidth="1"/>
    <col min="12713" max="12713" width="1.7109375" style="506" customWidth="1"/>
    <col min="12714" max="12714" width="0.85546875" style="506" customWidth="1"/>
    <col min="12715" max="12715" width="2" style="506" customWidth="1"/>
    <col min="12716" max="12716" width="2.140625" style="506" customWidth="1"/>
    <col min="12717" max="12961" width="11.42578125" style="506"/>
    <col min="12962" max="12962" width="2.28515625" style="506" customWidth="1"/>
    <col min="12963" max="12963" width="2.140625" style="506" customWidth="1"/>
    <col min="12964" max="12964" width="1.140625" style="506" customWidth="1"/>
    <col min="12965" max="12966" width="2" style="506" customWidth="1"/>
    <col min="12967" max="12968" width="2.140625" style="506" customWidth="1"/>
    <col min="12969" max="12969" width="1.7109375" style="506" customWidth="1"/>
    <col min="12970" max="12970" width="0.85546875" style="506" customWidth="1"/>
    <col min="12971" max="12971" width="2" style="506" customWidth="1"/>
    <col min="12972" max="12972" width="2.140625" style="506" customWidth="1"/>
    <col min="12973" max="13217" width="11.42578125" style="506"/>
    <col min="13218" max="13218" width="2.28515625" style="506" customWidth="1"/>
    <col min="13219" max="13219" width="2.140625" style="506" customWidth="1"/>
    <col min="13220" max="13220" width="1.140625" style="506" customWidth="1"/>
    <col min="13221" max="13222" width="2" style="506" customWidth="1"/>
    <col min="13223" max="13224" width="2.140625" style="506" customWidth="1"/>
    <col min="13225" max="13225" width="1.7109375" style="506" customWidth="1"/>
    <col min="13226" max="13226" width="0.85546875" style="506" customWidth="1"/>
    <col min="13227" max="13227" width="2" style="506" customWidth="1"/>
    <col min="13228" max="13228" width="2.140625" style="506" customWidth="1"/>
    <col min="13229" max="13473" width="11.42578125" style="506"/>
    <col min="13474" max="13474" width="2.28515625" style="506" customWidth="1"/>
    <col min="13475" max="13475" width="2.140625" style="506" customWidth="1"/>
    <col min="13476" max="13476" width="1.140625" style="506" customWidth="1"/>
    <col min="13477" max="13478" width="2" style="506" customWidth="1"/>
    <col min="13479" max="13480" width="2.140625" style="506" customWidth="1"/>
    <col min="13481" max="13481" width="1.7109375" style="506" customWidth="1"/>
    <col min="13482" max="13482" width="0.85546875" style="506" customWidth="1"/>
    <col min="13483" max="13483" width="2" style="506" customWidth="1"/>
    <col min="13484" max="13484" width="2.140625" style="506" customWidth="1"/>
    <col min="13485" max="13729" width="11.42578125" style="506"/>
    <col min="13730" max="13730" width="2.28515625" style="506" customWidth="1"/>
    <col min="13731" max="13731" width="2.140625" style="506" customWidth="1"/>
    <col min="13732" max="13732" width="1.140625" style="506" customWidth="1"/>
    <col min="13733" max="13734" width="2" style="506" customWidth="1"/>
    <col min="13735" max="13736" width="2.140625" style="506" customWidth="1"/>
    <col min="13737" max="13737" width="1.7109375" style="506" customWidth="1"/>
    <col min="13738" max="13738" width="0.85546875" style="506" customWidth="1"/>
    <col min="13739" max="13739" width="2" style="506" customWidth="1"/>
    <col min="13740" max="13740" width="2.140625" style="506" customWidth="1"/>
    <col min="13741" max="13985" width="11.42578125" style="506"/>
    <col min="13986" max="13986" width="2.28515625" style="506" customWidth="1"/>
    <col min="13987" max="13987" width="2.140625" style="506" customWidth="1"/>
    <col min="13988" max="13988" width="1.140625" style="506" customWidth="1"/>
    <col min="13989" max="13990" width="2" style="506" customWidth="1"/>
    <col min="13991" max="13992" width="2.140625" style="506" customWidth="1"/>
    <col min="13993" max="13993" width="1.7109375" style="506" customWidth="1"/>
    <col min="13994" max="13994" width="0.85546875" style="506" customWidth="1"/>
    <col min="13995" max="13995" width="2" style="506" customWidth="1"/>
    <col min="13996" max="13996" width="2.140625" style="506" customWidth="1"/>
    <col min="13997" max="14241" width="11.42578125" style="506"/>
    <col min="14242" max="14242" width="2.28515625" style="506" customWidth="1"/>
    <col min="14243" max="14243" width="2.140625" style="506" customWidth="1"/>
    <col min="14244" max="14244" width="1.140625" style="506" customWidth="1"/>
    <col min="14245" max="14246" width="2" style="506" customWidth="1"/>
    <col min="14247" max="14248" width="2.140625" style="506" customWidth="1"/>
    <col min="14249" max="14249" width="1.7109375" style="506" customWidth="1"/>
    <col min="14250" max="14250" width="0.85546875" style="506" customWidth="1"/>
    <col min="14251" max="14251" width="2" style="506" customWidth="1"/>
    <col min="14252" max="14252" width="2.140625" style="506" customWidth="1"/>
    <col min="14253" max="14497" width="11.42578125" style="506"/>
    <col min="14498" max="14498" width="2.28515625" style="506" customWidth="1"/>
    <col min="14499" max="14499" width="2.140625" style="506" customWidth="1"/>
    <col min="14500" max="14500" width="1.140625" style="506" customWidth="1"/>
    <col min="14501" max="14502" width="2" style="506" customWidth="1"/>
    <col min="14503" max="14504" width="2.140625" style="506" customWidth="1"/>
    <col min="14505" max="14505" width="1.7109375" style="506" customWidth="1"/>
    <col min="14506" max="14506" width="0.85546875" style="506" customWidth="1"/>
    <col min="14507" max="14507" width="2" style="506" customWidth="1"/>
    <col min="14508" max="14508" width="2.140625" style="506" customWidth="1"/>
    <col min="14509" max="14753" width="11.42578125" style="506"/>
    <col min="14754" max="14754" width="2.28515625" style="506" customWidth="1"/>
    <col min="14755" max="14755" width="2.140625" style="506" customWidth="1"/>
    <col min="14756" max="14756" width="1.140625" style="506" customWidth="1"/>
    <col min="14757" max="14758" width="2" style="506" customWidth="1"/>
    <col min="14759" max="14760" width="2.140625" style="506" customWidth="1"/>
    <col min="14761" max="14761" width="1.7109375" style="506" customWidth="1"/>
    <col min="14762" max="14762" width="0.85546875" style="506" customWidth="1"/>
    <col min="14763" max="14763" width="2" style="506" customWidth="1"/>
    <col min="14764" max="14764" width="2.140625" style="506" customWidth="1"/>
    <col min="14765" max="15009" width="11.42578125" style="506"/>
    <col min="15010" max="15010" width="2.28515625" style="506" customWidth="1"/>
    <col min="15011" max="15011" width="2.140625" style="506" customWidth="1"/>
    <col min="15012" max="15012" width="1.140625" style="506" customWidth="1"/>
    <col min="15013" max="15014" width="2" style="506" customWidth="1"/>
    <col min="15015" max="15016" width="2.140625" style="506" customWidth="1"/>
    <col min="15017" max="15017" width="1.7109375" style="506" customWidth="1"/>
    <col min="15018" max="15018" width="0.85546875" style="506" customWidth="1"/>
    <col min="15019" max="15019" width="2" style="506" customWidth="1"/>
    <col min="15020" max="15020" width="2.140625" style="506" customWidth="1"/>
    <col min="15021" max="15265" width="11.42578125" style="506"/>
    <col min="15266" max="15266" width="2.28515625" style="506" customWidth="1"/>
    <col min="15267" max="15267" width="2.140625" style="506" customWidth="1"/>
    <col min="15268" max="15268" width="1.140625" style="506" customWidth="1"/>
    <col min="15269" max="15270" width="2" style="506" customWidth="1"/>
    <col min="15271" max="15272" width="2.140625" style="506" customWidth="1"/>
    <col min="15273" max="15273" width="1.7109375" style="506" customWidth="1"/>
    <col min="15274" max="15274" width="0.85546875" style="506" customWidth="1"/>
    <col min="15275" max="15275" width="2" style="506" customWidth="1"/>
    <col min="15276" max="15276" width="2.140625" style="506" customWidth="1"/>
    <col min="15277" max="15521" width="11.42578125" style="506"/>
    <col min="15522" max="15522" width="2.28515625" style="506" customWidth="1"/>
    <col min="15523" max="15523" width="2.140625" style="506" customWidth="1"/>
    <col min="15524" max="15524" width="1.140625" style="506" customWidth="1"/>
    <col min="15525" max="15526" width="2" style="506" customWidth="1"/>
    <col min="15527" max="15528" width="2.140625" style="506" customWidth="1"/>
    <col min="15529" max="15529" width="1.7109375" style="506" customWidth="1"/>
    <col min="15530" max="15530" width="0.85546875" style="506" customWidth="1"/>
    <col min="15531" max="15531" width="2" style="506" customWidth="1"/>
    <col min="15532" max="15532" width="2.140625" style="506" customWidth="1"/>
    <col min="15533" max="15777" width="11.42578125" style="506"/>
    <col min="15778" max="15778" width="2.28515625" style="506" customWidth="1"/>
    <col min="15779" max="15779" width="2.140625" style="506" customWidth="1"/>
    <col min="15780" max="15780" width="1.140625" style="506" customWidth="1"/>
    <col min="15781" max="15782" width="2" style="506" customWidth="1"/>
    <col min="15783" max="15784" width="2.140625" style="506" customWidth="1"/>
    <col min="15785" max="15785" width="1.7109375" style="506" customWidth="1"/>
    <col min="15786" max="15786" width="0.85546875" style="506" customWidth="1"/>
    <col min="15787" max="15787" width="2" style="506" customWidth="1"/>
    <col min="15788" max="15788" width="2.140625" style="506" customWidth="1"/>
    <col min="15789" max="16033" width="11.42578125" style="506"/>
    <col min="16034" max="16034" width="2.28515625" style="506" customWidth="1"/>
    <col min="16035" max="16035" width="2.140625" style="506" customWidth="1"/>
    <col min="16036" max="16036" width="1.140625" style="506" customWidth="1"/>
    <col min="16037" max="16038" width="2" style="506" customWidth="1"/>
    <col min="16039" max="16040" width="2.140625" style="506" customWidth="1"/>
    <col min="16041" max="16041" width="1.7109375" style="506" customWidth="1"/>
    <col min="16042" max="16042" width="0.85546875" style="506" customWidth="1"/>
    <col min="16043" max="16043" width="2" style="506" customWidth="1"/>
    <col min="16044" max="16044" width="2.140625" style="506" customWidth="1"/>
    <col min="16045" max="16384" width="11.42578125" style="506"/>
  </cols>
  <sheetData>
    <row r="1" spans="2:13" ht="8.25" customHeight="1"/>
    <row r="2" spans="2:13" ht="51.75" customHeight="1"/>
    <row r="3" spans="2:13" s="503" customFormat="1" ht="15.75">
      <c r="B3" s="508"/>
      <c r="C3" s="509"/>
      <c r="D3" s="993" t="s">
        <v>17</v>
      </c>
      <c r="E3" s="994"/>
      <c r="F3" s="508"/>
      <c r="G3" s="995" t="s">
        <v>18</v>
      </c>
      <c r="H3" s="996"/>
      <c r="I3" s="996"/>
      <c r="J3" s="996"/>
      <c r="K3" s="996"/>
      <c r="L3" s="997"/>
      <c r="M3" s="522"/>
    </row>
    <row r="4" spans="2:13" s="504" customFormat="1" ht="38.25">
      <c r="B4" s="527" t="s">
        <v>19</v>
      </c>
      <c r="C4" s="528" t="s">
        <v>37</v>
      </c>
      <c r="D4" s="529" t="s">
        <v>20</v>
      </c>
      <c r="E4" s="530" t="s">
        <v>21</v>
      </c>
      <c r="F4" s="531" t="s">
        <v>22</v>
      </c>
      <c r="G4" s="531" t="s">
        <v>23</v>
      </c>
      <c r="H4" s="531" t="s">
        <v>24</v>
      </c>
      <c r="I4" s="531" t="s">
        <v>25</v>
      </c>
      <c r="J4" s="530" t="s">
        <v>26</v>
      </c>
      <c r="K4" s="531" t="s">
        <v>27</v>
      </c>
      <c r="L4" s="531" t="s">
        <v>28</v>
      </c>
      <c r="M4" s="531" t="s">
        <v>29</v>
      </c>
    </row>
    <row r="5" spans="2:13" s="888" customFormat="1" ht="15.95" customHeight="1">
      <c r="B5" s="887" t="s">
        <v>54</v>
      </c>
      <c r="C5" s="859">
        <f>+VLOOKUP($B5,RESUMEN!$B$45:$I$87,2,FALSE)</f>
        <v>9</v>
      </c>
      <c r="D5" s="860">
        <f>+VLOOKUP($B5,RESUMEN!$B$45:$I$87,3,FALSE)</f>
        <v>17294459039</v>
      </c>
      <c r="E5" s="861">
        <f t="shared" ref="E5:E10" si="0">D5/D$16</f>
        <v>0.24730766774482935</v>
      </c>
      <c r="F5" s="862">
        <f>+VLOOKUP($B5,RESUMEN!$B$45:$I$87,4,FALSE)</f>
        <v>6146217422</v>
      </c>
      <c r="G5" s="860">
        <f>+VLOOKUP($B5,RESUMEN!$B$45:$I$87,5,FALSE)</f>
        <v>2825413095</v>
      </c>
      <c r="H5" s="863">
        <f t="shared" ref="H5:H15" si="1">G5/G$16</f>
        <v>0.18601252680367586</v>
      </c>
      <c r="I5" s="864">
        <f>+VLOOKUP($B5,RESUMEN!$B$45:$I$87,6,FALSE)</f>
        <v>2740244573</v>
      </c>
      <c r="J5" s="865">
        <f t="shared" ref="J5:J15" si="2">+G5-I5</f>
        <v>85168522</v>
      </c>
      <c r="K5" s="866">
        <f>+VLOOKUP($B5,RESUMEN!$B$45:$I$87,7,FALSE)</f>
        <v>85168522</v>
      </c>
      <c r="L5" s="867">
        <f t="shared" ref="L5:L16" si="3">I5/G5</f>
        <v>0.96985625848810619</v>
      </c>
      <c r="M5" s="868">
        <f>+VLOOKUP($B5,RESUMEN!$B$45:$I$87,8,FALSE)</f>
        <v>8322828522</v>
      </c>
    </row>
    <row r="6" spans="2:13" s="888" customFormat="1" ht="15.95" customHeight="1">
      <c r="B6" s="889" t="s">
        <v>55</v>
      </c>
      <c r="C6" s="870">
        <f>+VLOOKUP($B6,RESUMEN!$B$45:$I$87,2,FALSE)</f>
        <v>14</v>
      </c>
      <c r="D6" s="871">
        <f>+VLOOKUP($B6,RESUMEN!$B$45:$I$87,3,FALSE)</f>
        <v>6682344200</v>
      </c>
      <c r="E6" s="872">
        <f t="shared" si="0"/>
        <v>9.555632560946202E-2</v>
      </c>
      <c r="F6" s="873">
        <f>+VLOOKUP($B6,RESUMEN!$B$45:$I$87,4,FALSE)</f>
        <v>2122659030</v>
      </c>
      <c r="G6" s="860">
        <f>+VLOOKUP($B6,RESUMEN!$B$45:$I$87,5,FALSE)</f>
        <v>1714818719</v>
      </c>
      <c r="H6" s="874">
        <f t="shared" si="1"/>
        <v>0.11289597386517124</v>
      </c>
      <c r="I6" s="864">
        <f>+VLOOKUP($B6,RESUMEN!$B$45:$I$87,6,FALSE)</f>
        <v>1698785196</v>
      </c>
      <c r="J6" s="875">
        <f t="shared" si="2"/>
        <v>16033523</v>
      </c>
      <c r="K6" s="866">
        <f>+VLOOKUP($B6,RESUMEN!$B$45:$I$87,7,FALSE)</f>
        <v>16033523</v>
      </c>
      <c r="L6" s="876">
        <f t="shared" si="3"/>
        <v>0.99065001867407299</v>
      </c>
      <c r="M6" s="877">
        <f>+VLOOKUP($B6,RESUMEN!$B$45:$I$87,8,FALSE)</f>
        <v>2844866451</v>
      </c>
    </row>
    <row r="7" spans="2:13" s="888" customFormat="1" ht="15.95" customHeight="1">
      <c r="B7" s="889" t="s">
        <v>56</v>
      </c>
      <c r="C7" s="870">
        <f>+VLOOKUP($B7,RESUMEN!$B$45:$I$87,2,FALSE)</f>
        <v>12</v>
      </c>
      <c r="D7" s="871">
        <f>+VLOOKUP($B7,RESUMEN!$B$45:$I$87,3,FALSE)</f>
        <v>8185314247</v>
      </c>
      <c r="E7" s="872">
        <f t="shared" si="0"/>
        <v>0.11704852817999115</v>
      </c>
      <c r="F7" s="873">
        <f>+VLOOKUP($B7,RESUMEN!$B$45:$I$87,4,FALSE)</f>
        <v>747772307</v>
      </c>
      <c r="G7" s="860">
        <f>+VLOOKUP($B7,RESUMEN!$B$45:$I$87,5,FALSE)</f>
        <v>1749795825</v>
      </c>
      <c r="H7" s="874">
        <f t="shared" si="1"/>
        <v>0.11519870965940031</v>
      </c>
      <c r="I7" s="864">
        <f>+VLOOKUP($B7,RESUMEN!$B$45:$I$87,6,FALSE)</f>
        <v>1704855146</v>
      </c>
      <c r="J7" s="875">
        <f t="shared" si="2"/>
        <v>44940679</v>
      </c>
      <c r="K7" s="866">
        <f>+VLOOKUP($B7,RESUMEN!$B$45:$I$87,7,FALSE)</f>
        <v>44940679</v>
      </c>
      <c r="L7" s="876">
        <f t="shared" si="3"/>
        <v>0.97431661548283788</v>
      </c>
      <c r="M7" s="877">
        <f>+VLOOKUP($B7,RESUMEN!$B$45:$I$87,8,FALSE)</f>
        <v>5687746115</v>
      </c>
    </row>
    <row r="8" spans="2:13" s="888" customFormat="1" ht="15.95" customHeight="1">
      <c r="B8" s="889" t="s">
        <v>57</v>
      </c>
      <c r="C8" s="870">
        <f>+VLOOKUP($B8,RESUMEN!$B$45:$I$87,2,FALSE)</f>
        <v>14</v>
      </c>
      <c r="D8" s="871">
        <f>+VLOOKUP($B8,RESUMEN!$B$45:$I$87,3,FALSE)</f>
        <v>6713535116</v>
      </c>
      <c r="E8" s="872">
        <f t="shared" si="0"/>
        <v>9.6002350123636754E-2</v>
      </c>
      <c r="F8" s="873">
        <f>+VLOOKUP($B8,RESUMEN!$B$45:$I$87,4,FALSE)</f>
        <v>879918242</v>
      </c>
      <c r="G8" s="860">
        <f>+VLOOKUP($B8,RESUMEN!$B$45:$I$87,5,FALSE)</f>
        <v>1420783833</v>
      </c>
      <c r="H8" s="874">
        <f t="shared" si="1"/>
        <v>9.3538035654266632E-2</v>
      </c>
      <c r="I8" s="864">
        <f>+VLOOKUP($B8,RESUMEN!$B$45:$I$87,6,FALSE)</f>
        <v>1379912183</v>
      </c>
      <c r="J8" s="875">
        <f t="shared" si="2"/>
        <v>40871650</v>
      </c>
      <c r="K8" s="866">
        <f>+VLOOKUP($B8,RESUMEN!$B$45:$I$87,7,FALSE)</f>
        <v>40871650</v>
      </c>
      <c r="L8" s="876">
        <f t="shared" si="3"/>
        <v>0.97123302711454773</v>
      </c>
      <c r="M8" s="877">
        <f>+VLOOKUP($B8,RESUMEN!$B$45:$I$87,8,FALSE)</f>
        <v>4412833041</v>
      </c>
    </row>
    <row r="9" spans="2:13" s="888" customFormat="1" ht="15.95" customHeight="1">
      <c r="B9" s="890" t="s">
        <v>58</v>
      </c>
      <c r="C9" s="870">
        <f>+VLOOKUP($B9,RESUMEN!$B$45:$I$87,2,FALSE)</f>
        <v>6</v>
      </c>
      <c r="D9" s="871">
        <f>+VLOOKUP($B9,RESUMEN!$B$45:$I$87,3,FALSE)</f>
        <v>3052582605</v>
      </c>
      <c r="E9" s="872">
        <f t="shared" si="0"/>
        <v>4.3651384697178539E-2</v>
      </c>
      <c r="F9" s="873">
        <f>+VLOOKUP($B9,RESUMEN!$B$45:$I$87,4,FALSE)</f>
        <v>735635858</v>
      </c>
      <c r="G9" s="860">
        <f>+VLOOKUP($B9,RESUMEN!$B$45:$I$87,5,FALSE)</f>
        <v>682453231</v>
      </c>
      <c r="H9" s="874">
        <f t="shared" si="1"/>
        <v>4.4929660072819434E-2</v>
      </c>
      <c r="I9" s="864">
        <f>+VLOOKUP($B9,RESUMEN!$B$45:$I$87,6,FALSE)</f>
        <v>670520328</v>
      </c>
      <c r="J9" s="875">
        <f t="shared" si="2"/>
        <v>11932903</v>
      </c>
      <c r="K9" s="866">
        <f>+VLOOKUP($B9,RESUMEN!$B$45:$I$87,7,FALSE)</f>
        <v>11932903</v>
      </c>
      <c r="L9" s="876">
        <f t="shared" si="3"/>
        <v>0.98251469484214371</v>
      </c>
      <c r="M9" s="877">
        <f>+VLOOKUP($B9,RESUMEN!$B$45:$I$87,8,FALSE)</f>
        <v>1634493516</v>
      </c>
    </row>
    <row r="10" spans="2:13" s="888" customFormat="1" ht="15.95" customHeight="1">
      <c r="B10" s="890" t="s">
        <v>59</v>
      </c>
      <c r="C10" s="870">
        <f>+VLOOKUP($B10,RESUMEN!$B$45:$I$87,2,FALSE)</f>
        <v>11</v>
      </c>
      <c r="D10" s="871">
        <f>+VLOOKUP($B10,RESUMEN!$B$45:$I$87,3,FALSE)</f>
        <v>3349671117</v>
      </c>
      <c r="E10" s="872">
        <f t="shared" si="0"/>
        <v>4.7899697226111509E-2</v>
      </c>
      <c r="F10" s="873">
        <f>+VLOOKUP($B10,RESUMEN!$B$45:$I$87,4,FALSE)</f>
        <v>722327363</v>
      </c>
      <c r="G10" s="860">
        <f>+VLOOKUP($B10,RESUMEN!$B$45:$I$87,5,FALSE)</f>
        <v>605751172</v>
      </c>
      <c r="H10" s="874">
        <f t="shared" si="1"/>
        <v>3.9879940500526373E-2</v>
      </c>
      <c r="I10" s="864">
        <f>+VLOOKUP($B10,RESUMEN!$B$45:$I$87,6,FALSE)</f>
        <v>560994845</v>
      </c>
      <c r="J10" s="875">
        <f t="shared" si="2"/>
        <v>44756327</v>
      </c>
      <c r="K10" s="866">
        <f>+VLOOKUP($B10,RESUMEN!$B$45:$I$87,7,FALSE)</f>
        <v>44756327</v>
      </c>
      <c r="L10" s="876">
        <f t="shared" si="3"/>
        <v>0.92611433692777068</v>
      </c>
      <c r="M10" s="877">
        <f>+VLOOKUP($B10,RESUMEN!$B$45:$I$87,8,FALSE)</f>
        <v>2021592582</v>
      </c>
    </row>
    <row r="11" spans="2:13" s="888" customFormat="1" ht="15.95" customHeight="1">
      <c r="B11" s="890" t="s">
        <v>60</v>
      </c>
      <c r="C11" s="870">
        <f>+VLOOKUP($B11,RESUMEN!$B$45:$I$87,2,FALSE)</f>
        <v>4</v>
      </c>
      <c r="D11" s="871">
        <f>+VLOOKUP($B11,RESUMEN!$B$45:$I$87,3,FALSE)</f>
        <v>4685373936</v>
      </c>
      <c r="E11" s="872">
        <f>D11/D$16</f>
        <v>6.7000008384857312E-2</v>
      </c>
      <c r="F11" s="873">
        <f>+VLOOKUP($B11,RESUMEN!$B$45:$I$87,4,FALSE)</f>
        <v>2618173447</v>
      </c>
      <c r="G11" s="860">
        <f>+VLOOKUP($B11,RESUMEN!$B$45:$I$87,5,FALSE)</f>
        <v>1117578928</v>
      </c>
      <c r="H11" s="874">
        <f t="shared" si="1"/>
        <v>7.3576384517968454E-2</v>
      </c>
      <c r="I11" s="864">
        <f>+VLOOKUP($B11,RESUMEN!$B$45:$I$87,6,FALSE)</f>
        <v>1117578928</v>
      </c>
      <c r="J11" s="875">
        <f t="shared" si="2"/>
        <v>0</v>
      </c>
      <c r="K11" s="866">
        <f>+VLOOKUP($B11,RESUMEN!$B$45:$I$87,7,FALSE)</f>
        <v>0</v>
      </c>
      <c r="L11" s="876">
        <f t="shared" si="3"/>
        <v>1</v>
      </c>
      <c r="M11" s="877">
        <f>+VLOOKUP($B11,RESUMEN!$B$45:$I$87,8,FALSE)</f>
        <v>949621561</v>
      </c>
    </row>
    <row r="12" spans="2:13" s="888" customFormat="1" ht="15.95" customHeight="1">
      <c r="B12" s="890" t="s">
        <v>61</v>
      </c>
      <c r="C12" s="870">
        <f>+VLOOKUP($B12,RESUMEN!$B$45:$I$87,2,FALSE)</f>
        <v>7</v>
      </c>
      <c r="D12" s="871">
        <f>+VLOOKUP($B12,RESUMEN!$B$45:$I$87,3,FALSE)</f>
        <v>3662908892</v>
      </c>
      <c r="E12" s="872">
        <f>D12/D$16</f>
        <v>5.2378941324474987E-2</v>
      </c>
      <c r="F12" s="873">
        <f>+VLOOKUP($B12,RESUMEN!$B$45:$I$87,4,FALSE)</f>
        <v>1498326510</v>
      </c>
      <c r="G12" s="860">
        <f>+VLOOKUP($B12,RESUMEN!$B$45:$I$87,5,FALSE)</f>
        <v>768497211</v>
      </c>
      <c r="H12" s="874">
        <f t="shared" si="1"/>
        <v>5.0594409827242497E-2</v>
      </c>
      <c r="I12" s="864">
        <f>+VLOOKUP($B12,RESUMEN!$B$45:$I$87,6,FALSE)</f>
        <v>719724964</v>
      </c>
      <c r="J12" s="875">
        <f t="shared" si="2"/>
        <v>48772247</v>
      </c>
      <c r="K12" s="866">
        <f>+VLOOKUP($B12,RESUMEN!$B$45:$I$87,7,FALSE)</f>
        <v>48772247</v>
      </c>
      <c r="L12" s="876">
        <f t="shared" si="3"/>
        <v>0.93653555757666895</v>
      </c>
      <c r="M12" s="877">
        <f>+VLOOKUP($B12,RESUMEN!$B$45:$I$87,8,FALSE)</f>
        <v>1396085171</v>
      </c>
    </row>
    <row r="13" spans="2:13" s="888" customFormat="1" ht="15.95" customHeight="1">
      <c r="B13" s="890" t="s">
        <v>62</v>
      </c>
      <c r="C13" s="870">
        <f>+VLOOKUP($B13,RESUMEN!$B$45:$I$87,2,FALSE)</f>
        <v>13</v>
      </c>
      <c r="D13" s="871">
        <f>+VLOOKUP($B13,RESUMEN!$B$45:$I$87,3,FALSE)</f>
        <v>7008876898</v>
      </c>
      <c r="E13" s="872">
        <f>D13/D$16</f>
        <v>0.10022568472631567</v>
      </c>
      <c r="F13" s="873">
        <f>+VLOOKUP($B13,RESUMEN!$B$45:$I$87,4,FALSE)</f>
        <v>455595696</v>
      </c>
      <c r="G13" s="860">
        <f>+VLOOKUP($B13,RESUMEN!$B$45:$I$87,5,FALSE)</f>
        <v>2394138647</v>
      </c>
      <c r="H13" s="874">
        <f t="shared" si="1"/>
        <v>0.15761935132066193</v>
      </c>
      <c r="I13" s="864">
        <f>+VLOOKUP($B13,RESUMEN!$B$45:$I$87,6,FALSE)</f>
        <v>2393324900</v>
      </c>
      <c r="J13" s="875">
        <f t="shared" si="2"/>
        <v>813747</v>
      </c>
      <c r="K13" s="866">
        <f>+VLOOKUP($B13,RESUMEN!$B$45:$I$87,7,FALSE)</f>
        <v>813747</v>
      </c>
      <c r="L13" s="876">
        <f t="shared" si="3"/>
        <v>0.99966010865702382</v>
      </c>
      <c r="M13" s="877">
        <f>+VLOOKUP($B13,RESUMEN!$B$45:$I$87,8,FALSE)</f>
        <v>4159142555</v>
      </c>
    </row>
    <row r="14" spans="2:13" s="888" customFormat="1" ht="15.95" customHeight="1">
      <c r="B14" s="890" t="s">
        <v>63</v>
      </c>
      <c r="C14" s="870">
        <f>+VLOOKUP($B14,RESUMEN!$B$45:$I$87,2,FALSE)</f>
        <v>15</v>
      </c>
      <c r="D14" s="871">
        <f>+VLOOKUP($B14,RESUMEN!$B$45:$I$87,3,FALSE)</f>
        <v>7462693953</v>
      </c>
      <c r="E14" s="872">
        <f>D14/D$16</f>
        <v>0.10671518735844694</v>
      </c>
      <c r="F14" s="873">
        <f>+VLOOKUP($B14,RESUMEN!$B$45:$I$87,4,FALSE)</f>
        <v>5161415680</v>
      </c>
      <c r="G14" s="860">
        <f>+VLOOKUP($B14,RESUMEN!$B$45:$I$87,5,FALSE)</f>
        <v>1095688829</v>
      </c>
      <c r="H14" s="874">
        <f t="shared" si="1"/>
        <v>7.2135238572202734E-2</v>
      </c>
      <c r="I14" s="864">
        <f>+VLOOKUP($B14,RESUMEN!$B$45:$I$87,6,FALSE)</f>
        <v>1087814087</v>
      </c>
      <c r="J14" s="875">
        <f t="shared" si="2"/>
        <v>7874742</v>
      </c>
      <c r="K14" s="866">
        <f>+VLOOKUP($B14,RESUMEN!$B$45:$I$87,7,FALSE)</f>
        <v>7874742</v>
      </c>
      <c r="L14" s="876">
        <f t="shared" si="3"/>
        <v>0.99281297591836637</v>
      </c>
      <c r="M14" s="877">
        <f>+VLOOKUP($B14,RESUMEN!$B$45:$I$87,8,FALSE)</f>
        <v>1205589444</v>
      </c>
    </row>
    <row r="15" spans="2:13" s="888" customFormat="1" ht="15.95" customHeight="1">
      <c r="B15" s="890" t="s">
        <v>64</v>
      </c>
      <c r="C15" s="879">
        <f>+VLOOKUP($B15,RESUMEN!$B$45:$I$87,2,FALSE)</f>
        <v>11</v>
      </c>
      <c r="D15" s="880">
        <f>+VLOOKUP($B15,RESUMEN!$B$45:$I$87,3,FALSE)</f>
        <v>1833185514</v>
      </c>
      <c r="E15" s="881">
        <f>D15/D$16</f>
        <v>2.6214224624695776E-2</v>
      </c>
      <c r="F15" s="882">
        <f>+VLOOKUP($B15,RESUMEN!$B$45:$I$87,4,FALSE)</f>
        <v>0</v>
      </c>
      <c r="G15" s="860">
        <f>+VLOOKUP($B15,RESUMEN!$B$45:$I$87,5,FALSE)</f>
        <v>814450514</v>
      </c>
      <c r="H15" s="883">
        <f t="shared" si="1"/>
        <v>5.3619769206064566E-2</v>
      </c>
      <c r="I15" s="864">
        <f>+VLOOKUP($B15,RESUMEN!$B$45:$I$87,6,FALSE)</f>
        <v>694180514</v>
      </c>
      <c r="J15" s="884">
        <f t="shared" si="2"/>
        <v>120270000</v>
      </c>
      <c r="K15" s="866">
        <f>+VLOOKUP($B15,RESUMEN!$B$45:$I$87,7,FALSE)</f>
        <v>120270000</v>
      </c>
      <c r="L15" s="885">
        <f t="shared" si="3"/>
        <v>0.85232988630663442</v>
      </c>
      <c r="M15" s="886">
        <f>+VLOOKUP($B15,RESUMEN!$B$45:$I$87,8,FALSE)</f>
        <v>1018735000</v>
      </c>
    </row>
    <row r="16" spans="2:13">
      <c r="B16" s="532" t="s">
        <v>36</v>
      </c>
      <c r="C16" s="533">
        <f t="shared" ref="C16:K16" si="4">SUM(C5:C15)</f>
        <v>116</v>
      </c>
      <c r="D16" s="534">
        <f t="shared" si="4"/>
        <v>69930945517</v>
      </c>
      <c r="E16" s="535">
        <f t="shared" si="4"/>
        <v>1</v>
      </c>
      <c r="F16" s="536">
        <f t="shared" si="4"/>
        <v>21088041555</v>
      </c>
      <c r="G16" s="534">
        <f t="shared" si="4"/>
        <v>15189370004</v>
      </c>
      <c r="H16" s="537">
        <f t="shared" si="4"/>
        <v>1</v>
      </c>
      <c r="I16" s="538">
        <f t="shared" si="4"/>
        <v>14767935664</v>
      </c>
      <c r="J16" s="538">
        <f t="shared" si="4"/>
        <v>421434340</v>
      </c>
      <c r="K16" s="539">
        <f t="shared" si="4"/>
        <v>421434340</v>
      </c>
      <c r="L16" s="540">
        <f t="shared" si="3"/>
        <v>0.97225465309693437</v>
      </c>
      <c r="M16" s="541">
        <f>SUM(M5:M15)</f>
        <v>33653533958</v>
      </c>
    </row>
    <row r="17" spans="2:13" ht="18">
      <c r="B17" s="388"/>
      <c r="C17" s="521"/>
      <c r="D17" s="456"/>
      <c r="E17" s="456"/>
      <c r="F17" s="456"/>
      <c r="G17" s="456"/>
      <c r="H17" s="388"/>
      <c r="I17" s="456"/>
      <c r="J17" s="456"/>
      <c r="K17" s="456"/>
      <c r="L17" s="456"/>
      <c r="M17" s="420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>
      <selection activeCell="H3" sqref="H3"/>
    </sheetView>
  </sheetViews>
  <sheetFormatPr baseColWidth="10" defaultColWidth="11.42578125" defaultRowHeight="15"/>
  <cols>
    <col min="1" max="1" width="6.7109375" style="506" customWidth="1"/>
    <col min="2" max="2" width="23.5703125" style="506" customWidth="1"/>
    <col min="3" max="3" width="12.140625" style="507" customWidth="1"/>
    <col min="4" max="4" width="14.7109375" style="506" customWidth="1"/>
    <col min="5" max="5" width="10.42578125" style="506" customWidth="1"/>
    <col min="6" max="6" width="15.7109375" style="506" customWidth="1"/>
    <col min="7" max="7" width="14.7109375" style="506" customWidth="1"/>
    <col min="8" max="9" width="14.140625" style="506" customWidth="1"/>
    <col min="10" max="10" width="15" style="506" hidden="1" customWidth="1"/>
    <col min="11" max="11" width="13.7109375" style="506" customWidth="1"/>
    <col min="12" max="12" width="11.28515625" style="506" customWidth="1"/>
    <col min="13" max="13" width="13.7109375" style="506" customWidth="1"/>
    <col min="14" max="14" width="6.7109375" style="506" customWidth="1"/>
    <col min="15" max="162" width="11.42578125" style="506"/>
    <col min="163" max="163" width="2.28515625" style="506" customWidth="1"/>
    <col min="164" max="164" width="2.140625" style="506" customWidth="1"/>
    <col min="165" max="165" width="1.140625" style="506" customWidth="1"/>
    <col min="166" max="167" width="2" style="506" customWidth="1"/>
    <col min="168" max="169" width="2.140625" style="506" customWidth="1"/>
    <col min="170" max="170" width="1.7109375" style="506" customWidth="1"/>
    <col min="171" max="171" width="0.85546875" style="506" customWidth="1"/>
    <col min="172" max="172" width="2" style="506" customWidth="1"/>
    <col min="173" max="173" width="2.140625" style="506" customWidth="1"/>
    <col min="174" max="418" width="11.42578125" style="506"/>
    <col min="419" max="419" width="2.28515625" style="506" customWidth="1"/>
    <col min="420" max="420" width="2.140625" style="506" customWidth="1"/>
    <col min="421" max="421" width="1.140625" style="506" customWidth="1"/>
    <col min="422" max="423" width="2" style="506" customWidth="1"/>
    <col min="424" max="425" width="2.140625" style="506" customWidth="1"/>
    <col min="426" max="426" width="1.7109375" style="506" customWidth="1"/>
    <col min="427" max="427" width="0.85546875" style="506" customWidth="1"/>
    <col min="428" max="428" width="2" style="506" customWidth="1"/>
    <col min="429" max="429" width="2.140625" style="506" customWidth="1"/>
    <col min="430" max="674" width="11.42578125" style="506"/>
    <col min="675" max="675" width="2.28515625" style="506" customWidth="1"/>
    <col min="676" max="676" width="2.140625" style="506" customWidth="1"/>
    <col min="677" max="677" width="1.140625" style="506" customWidth="1"/>
    <col min="678" max="679" width="2" style="506" customWidth="1"/>
    <col min="680" max="681" width="2.140625" style="506" customWidth="1"/>
    <col min="682" max="682" width="1.7109375" style="506" customWidth="1"/>
    <col min="683" max="683" width="0.85546875" style="506" customWidth="1"/>
    <col min="684" max="684" width="2" style="506" customWidth="1"/>
    <col min="685" max="685" width="2.140625" style="506" customWidth="1"/>
    <col min="686" max="930" width="11.42578125" style="506"/>
    <col min="931" max="931" width="2.28515625" style="506" customWidth="1"/>
    <col min="932" max="932" width="2.140625" style="506" customWidth="1"/>
    <col min="933" max="933" width="1.140625" style="506" customWidth="1"/>
    <col min="934" max="935" width="2" style="506" customWidth="1"/>
    <col min="936" max="937" width="2.140625" style="506" customWidth="1"/>
    <col min="938" max="938" width="1.7109375" style="506" customWidth="1"/>
    <col min="939" max="939" width="0.85546875" style="506" customWidth="1"/>
    <col min="940" max="940" width="2" style="506" customWidth="1"/>
    <col min="941" max="941" width="2.140625" style="506" customWidth="1"/>
    <col min="942" max="1186" width="11.42578125" style="506"/>
    <col min="1187" max="1187" width="2.28515625" style="506" customWidth="1"/>
    <col min="1188" max="1188" width="2.140625" style="506" customWidth="1"/>
    <col min="1189" max="1189" width="1.140625" style="506" customWidth="1"/>
    <col min="1190" max="1191" width="2" style="506" customWidth="1"/>
    <col min="1192" max="1193" width="2.140625" style="506" customWidth="1"/>
    <col min="1194" max="1194" width="1.7109375" style="506" customWidth="1"/>
    <col min="1195" max="1195" width="0.85546875" style="506" customWidth="1"/>
    <col min="1196" max="1196" width="2" style="506" customWidth="1"/>
    <col min="1197" max="1197" width="2.140625" style="506" customWidth="1"/>
    <col min="1198" max="1442" width="11.42578125" style="506"/>
    <col min="1443" max="1443" width="2.28515625" style="506" customWidth="1"/>
    <col min="1444" max="1444" width="2.140625" style="506" customWidth="1"/>
    <col min="1445" max="1445" width="1.140625" style="506" customWidth="1"/>
    <col min="1446" max="1447" width="2" style="506" customWidth="1"/>
    <col min="1448" max="1449" width="2.140625" style="506" customWidth="1"/>
    <col min="1450" max="1450" width="1.7109375" style="506" customWidth="1"/>
    <col min="1451" max="1451" width="0.85546875" style="506" customWidth="1"/>
    <col min="1452" max="1452" width="2" style="506" customWidth="1"/>
    <col min="1453" max="1453" width="2.140625" style="506" customWidth="1"/>
    <col min="1454" max="1698" width="11.42578125" style="506"/>
    <col min="1699" max="1699" width="2.28515625" style="506" customWidth="1"/>
    <col min="1700" max="1700" width="2.140625" style="506" customWidth="1"/>
    <col min="1701" max="1701" width="1.140625" style="506" customWidth="1"/>
    <col min="1702" max="1703" width="2" style="506" customWidth="1"/>
    <col min="1704" max="1705" width="2.140625" style="506" customWidth="1"/>
    <col min="1706" max="1706" width="1.7109375" style="506" customWidth="1"/>
    <col min="1707" max="1707" width="0.85546875" style="506" customWidth="1"/>
    <col min="1708" max="1708" width="2" style="506" customWidth="1"/>
    <col min="1709" max="1709" width="2.140625" style="506" customWidth="1"/>
    <col min="1710" max="1954" width="11.42578125" style="506"/>
    <col min="1955" max="1955" width="2.28515625" style="506" customWidth="1"/>
    <col min="1956" max="1956" width="2.140625" style="506" customWidth="1"/>
    <col min="1957" max="1957" width="1.140625" style="506" customWidth="1"/>
    <col min="1958" max="1959" width="2" style="506" customWidth="1"/>
    <col min="1960" max="1961" width="2.140625" style="506" customWidth="1"/>
    <col min="1962" max="1962" width="1.7109375" style="506" customWidth="1"/>
    <col min="1963" max="1963" width="0.85546875" style="506" customWidth="1"/>
    <col min="1964" max="1964" width="2" style="506" customWidth="1"/>
    <col min="1965" max="1965" width="2.140625" style="506" customWidth="1"/>
    <col min="1966" max="2210" width="11.42578125" style="506"/>
    <col min="2211" max="2211" width="2.28515625" style="506" customWidth="1"/>
    <col min="2212" max="2212" width="2.140625" style="506" customWidth="1"/>
    <col min="2213" max="2213" width="1.140625" style="506" customWidth="1"/>
    <col min="2214" max="2215" width="2" style="506" customWidth="1"/>
    <col min="2216" max="2217" width="2.140625" style="506" customWidth="1"/>
    <col min="2218" max="2218" width="1.7109375" style="506" customWidth="1"/>
    <col min="2219" max="2219" width="0.85546875" style="506" customWidth="1"/>
    <col min="2220" max="2220" width="2" style="506" customWidth="1"/>
    <col min="2221" max="2221" width="2.140625" style="506" customWidth="1"/>
    <col min="2222" max="2466" width="11.42578125" style="506"/>
    <col min="2467" max="2467" width="2.28515625" style="506" customWidth="1"/>
    <col min="2468" max="2468" width="2.140625" style="506" customWidth="1"/>
    <col min="2469" max="2469" width="1.140625" style="506" customWidth="1"/>
    <col min="2470" max="2471" width="2" style="506" customWidth="1"/>
    <col min="2472" max="2473" width="2.140625" style="506" customWidth="1"/>
    <col min="2474" max="2474" width="1.7109375" style="506" customWidth="1"/>
    <col min="2475" max="2475" width="0.85546875" style="506" customWidth="1"/>
    <col min="2476" max="2476" width="2" style="506" customWidth="1"/>
    <col min="2477" max="2477" width="2.140625" style="506" customWidth="1"/>
    <col min="2478" max="2722" width="11.42578125" style="506"/>
    <col min="2723" max="2723" width="2.28515625" style="506" customWidth="1"/>
    <col min="2724" max="2724" width="2.140625" style="506" customWidth="1"/>
    <col min="2725" max="2725" width="1.140625" style="506" customWidth="1"/>
    <col min="2726" max="2727" width="2" style="506" customWidth="1"/>
    <col min="2728" max="2729" width="2.140625" style="506" customWidth="1"/>
    <col min="2730" max="2730" width="1.7109375" style="506" customWidth="1"/>
    <col min="2731" max="2731" width="0.85546875" style="506" customWidth="1"/>
    <col min="2732" max="2732" width="2" style="506" customWidth="1"/>
    <col min="2733" max="2733" width="2.140625" style="506" customWidth="1"/>
    <col min="2734" max="2978" width="11.42578125" style="506"/>
    <col min="2979" max="2979" width="2.28515625" style="506" customWidth="1"/>
    <col min="2980" max="2980" width="2.140625" style="506" customWidth="1"/>
    <col min="2981" max="2981" width="1.140625" style="506" customWidth="1"/>
    <col min="2982" max="2983" width="2" style="506" customWidth="1"/>
    <col min="2984" max="2985" width="2.140625" style="506" customWidth="1"/>
    <col min="2986" max="2986" width="1.7109375" style="506" customWidth="1"/>
    <col min="2987" max="2987" width="0.85546875" style="506" customWidth="1"/>
    <col min="2988" max="2988" width="2" style="506" customWidth="1"/>
    <col min="2989" max="2989" width="2.140625" style="506" customWidth="1"/>
    <col min="2990" max="3234" width="11.42578125" style="506"/>
    <col min="3235" max="3235" width="2.28515625" style="506" customWidth="1"/>
    <col min="3236" max="3236" width="2.140625" style="506" customWidth="1"/>
    <col min="3237" max="3237" width="1.140625" style="506" customWidth="1"/>
    <col min="3238" max="3239" width="2" style="506" customWidth="1"/>
    <col min="3240" max="3241" width="2.140625" style="506" customWidth="1"/>
    <col min="3242" max="3242" width="1.7109375" style="506" customWidth="1"/>
    <col min="3243" max="3243" width="0.85546875" style="506" customWidth="1"/>
    <col min="3244" max="3244" width="2" style="506" customWidth="1"/>
    <col min="3245" max="3245" width="2.140625" style="506" customWidth="1"/>
    <col min="3246" max="3490" width="11.42578125" style="506"/>
    <col min="3491" max="3491" width="2.28515625" style="506" customWidth="1"/>
    <col min="3492" max="3492" width="2.140625" style="506" customWidth="1"/>
    <col min="3493" max="3493" width="1.140625" style="506" customWidth="1"/>
    <col min="3494" max="3495" width="2" style="506" customWidth="1"/>
    <col min="3496" max="3497" width="2.140625" style="506" customWidth="1"/>
    <col min="3498" max="3498" width="1.7109375" style="506" customWidth="1"/>
    <col min="3499" max="3499" width="0.85546875" style="506" customWidth="1"/>
    <col min="3500" max="3500" width="2" style="506" customWidth="1"/>
    <col min="3501" max="3501" width="2.140625" style="506" customWidth="1"/>
    <col min="3502" max="3746" width="11.42578125" style="506"/>
    <col min="3747" max="3747" width="2.28515625" style="506" customWidth="1"/>
    <col min="3748" max="3748" width="2.140625" style="506" customWidth="1"/>
    <col min="3749" max="3749" width="1.140625" style="506" customWidth="1"/>
    <col min="3750" max="3751" width="2" style="506" customWidth="1"/>
    <col min="3752" max="3753" width="2.140625" style="506" customWidth="1"/>
    <col min="3754" max="3754" width="1.7109375" style="506" customWidth="1"/>
    <col min="3755" max="3755" width="0.85546875" style="506" customWidth="1"/>
    <col min="3756" max="3756" width="2" style="506" customWidth="1"/>
    <col min="3757" max="3757" width="2.140625" style="506" customWidth="1"/>
    <col min="3758" max="4002" width="11.42578125" style="506"/>
    <col min="4003" max="4003" width="2.28515625" style="506" customWidth="1"/>
    <col min="4004" max="4004" width="2.140625" style="506" customWidth="1"/>
    <col min="4005" max="4005" width="1.140625" style="506" customWidth="1"/>
    <col min="4006" max="4007" width="2" style="506" customWidth="1"/>
    <col min="4008" max="4009" width="2.140625" style="506" customWidth="1"/>
    <col min="4010" max="4010" width="1.7109375" style="506" customWidth="1"/>
    <col min="4011" max="4011" width="0.85546875" style="506" customWidth="1"/>
    <col min="4012" max="4012" width="2" style="506" customWidth="1"/>
    <col min="4013" max="4013" width="2.140625" style="506" customWidth="1"/>
    <col min="4014" max="4258" width="11.42578125" style="506"/>
    <col min="4259" max="4259" width="2.28515625" style="506" customWidth="1"/>
    <col min="4260" max="4260" width="2.140625" style="506" customWidth="1"/>
    <col min="4261" max="4261" width="1.140625" style="506" customWidth="1"/>
    <col min="4262" max="4263" width="2" style="506" customWidth="1"/>
    <col min="4264" max="4265" width="2.140625" style="506" customWidth="1"/>
    <col min="4266" max="4266" width="1.7109375" style="506" customWidth="1"/>
    <col min="4267" max="4267" width="0.85546875" style="506" customWidth="1"/>
    <col min="4268" max="4268" width="2" style="506" customWidth="1"/>
    <col min="4269" max="4269" width="2.140625" style="506" customWidth="1"/>
    <col min="4270" max="4514" width="11.42578125" style="506"/>
    <col min="4515" max="4515" width="2.28515625" style="506" customWidth="1"/>
    <col min="4516" max="4516" width="2.140625" style="506" customWidth="1"/>
    <col min="4517" max="4517" width="1.140625" style="506" customWidth="1"/>
    <col min="4518" max="4519" width="2" style="506" customWidth="1"/>
    <col min="4520" max="4521" width="2.140625" style="506" customWidth="1"/>
    <col min="4522" max="4522" width="1.7109375" style="506" customWidth="1"/>
    <col min="4523" max="4523" width="0.85546875" style="506" customWidth="1"/>
    <col min="4524" max="4524" width="2" style="506" customWidth="1"/>
    <col min="4525" max="4525" width="2.140625" style="506" customWidth="1"/>
    <col min="4526" max="4770" width="11.42578125" style="506"/>
    <col min="4771" max="4771" width="2.28515625" style="506" customWidth="1"/>
    <col min="4772" max="4772" width="2.140625" style="506" customWidth="1"/>
    <col min="4773" max="4773" width="1.140625" style="506" customWidth="1"/>
    <col min="4774" max="4775" width="2" style="506" customWidth="1"/>
    <col min="4776" max="4777" width="2.140625" style="506" customWidth="1"/>
    <col min="4778" max="4778" width="1.7109375" style="506" customWidth="1"/>
    <col min="4779" max="4779" width="0.85546875" style="506" customWidth="1"/>
    <col min="4780" max="4780" width="2" style="506" customWidth="1"/>
    <col min="4781" max="4781" width="2.140625" style="506" customWidth="1"/>
    <col min="4782" max="5026" width="11.42578125" style="506"/>
    <col min="5027" max="5027" width="2.28515625" style="506" customWidth="1"/>
    <col min="5028" max="5028" width="2.140625" style="506" customWidth="1"/>
    <col min="5029" max="5029" width="1.140625" style="506" customWidth="1"/>
    <col min="5030" max="5031" width="2" style="506" customWidth="1"/>
    <col min="5032" max="5033" width="2.140625" style="506" customWidth="1"/>
    <col min="5034" max="5034" width="1.7109375" style="506" customWidth="1"/>
    <col min="5035" max="5035" width="0.85546875" style="506" customWidth="1"/>
    <col min="5036" max="5036" width="2" style="506" customWidth="1"/>
    <col min="5037" max="5037" width="2.140625" style="506" customWidth="1"/>
    <col min="5038" max="5282" width="11.42578125" style="506"/>
    <col min="5283" max="5283" width="2.28515625" style="506" customWidth="1"/>
    <col min="5284" max="5284" width="2.140625" style="506" customWidth="1"/>
    <col min="5285" max="5285" width="1.140625" style="506" customWidth="1"/>
    <col min="5286" max="5287" width="2" style="506" customWidth="1"/>
    <col min="5288" max="5289" width="2.140625" style="506" customWidth="1"/>
    <col min="5290" max="5290" width="1.7109375" style="506" customWidth="1"/>
    <col min="5291" max="5291" width="0.85546875" style="506" customWidth="1"/>
    <col min="5292" max="5292" width="2" style="506" customWidth="1"/>
    <col min="5293" max="5293" width="2.140625" style="506" customWidth="1"/>
    <col min="5294" max="5538" width="11.42578125" style="506"/>
    <col min="5539" max="5539" width="2.28515625" style="506" customWidth="1"/>
    <col min="5540" max="5540" width="2.140625" style="506" customWidth="1"/>
    <col min="5541" max="5541" width="1.140625" style="506" customWidth="1"/>
    <col min="5542" max="5543" width="2" style="506" customWidth="1"/>
    <col min="5544" max="5545" width="2.140625" style="506" customWidth="1"/>
    <col min="5546" max="5546" width="1.7109375" style="506" customWidth="1"/>
    <col min="5547" max="5547" width="0.85546875" style="506" customWidth="1"/>
    <col min="5548" max="5548" width="2" style="506" customWidth="1"/>
    <col min="5549" max="5549" width="2.140625" style="506" customWidth="1"/>
    <col min="5550" max="5794" width="11.42578125" style="506"/>
    <col min="5795" max="5795" width="2.28515625" style="506" customWidth="1"/>
    <col min="5796" max="5796" width="2.140625" style="506" customWidth="1"/>
    <col min="5797" max="5797" width="1.140625" style="506" customWidth="1"/>
    <col min="5798" max="5799" width="2" style="506" customWidth="1"/>
    <col min="5800" max="5801" width="2.140625" style="506" customWidth="1"/>
    <col min="5802" max="5802" width="1.7109375" style="506" customWidth="1"/>
    <col min="5803" max="5803" width="0.85546875" style="506" customWidth="1"/>
    <col min="5804" max="5804" width="2" style="506" customWidth="1"/>
    <col min="5805" max="5805" width="2.140625" style="506" customWidth="1"/>
    <col min="5806" max="6050" width="11.42578125" style="506"/>
    <col min="6051" max="6051" width="2.28515625" style="506" customWidth="1"/>
    <col min="6052" max="6052" width="2.140625" style="506" customWidth="1"/>
    <col min="6053" max="6053" width="1.140625" style="506" customWidth="1"/>
    <col min="6054" max="6055" width="2" style="506" customWidth="1"/>
    <col min="6056" max="6057" width="2.140625" style="506" customWidth="1"/>
    <col min="6058" max="6058" width="1.7109375" style="506" customWidth="1"/>
    <col min="6059" max="6059" width="0.85546875" style="506" customWidth="1"/>
    <col min="6060" max="6060" width="2" style="506" customWidth="1"/>
    <col min="6061" max="6061" width="2.140625" style="506" customWidth="1"/>
    <col min="6062" max="6306" width="11.42578125" style="506"/>
    <col min="6307" max="6307" width="2.28515625" style="506" customWidth="1"/>
    <col min="6308" max="6308" width="2.140625" style="506" customWidth="1"/>
    <col min="6309" max="6309" width="1.140625" style="506" customWidth="1"/>
    <col min="6310" max="6311" width="2" style="506" customWidth="1"/>
    <col min="6312" max="6313" width="2.140625" style="506" customWidth="1"/>
    <col min="6314" max="6314" width="1.7109375" style="506" customWidth="1"/>
    <col min="6315" max="6315" width="0.85546875" style="506" customWidth="1"/>
    <col min="6316" max="6316" width="2" style="506" customWidth="1"/>
    <col min="6317" max="6317" width="2.140625" style="506" customWidth="1"/>
    <col min="6318" max="6562" width="11.42578125" style="506"/>
    <col min="6563" max="6563" width="2.28515625" style="506" customWidth="1"/>
    <col min="6564" max="6564" width="2.140625" style="506" customWidth="1"/>
    <col min="6565" max="6565" width="1.140625" style="506" customWidth="1"/>
    <col min="6566" max="6567" width="2" style="506" customWidth="1"/>
    <col min="6568" max="6569" width="2.140625" style="506" customWidth="1"/>
    <col min="6570" max="6570" width="1.7109375" style="506" customWidth="1"/>
    <col min="6571" max="6571" width="0.85546875" style="506" customWidth="1"/>
    <col min="6572" max="6572" width="2" style="506" customWidth="1"/>
    <col min="6573" max="6573" width="2.140625" style="506" customWidth="1"/>
    <col min="6574" max="6818" width="11.42578125" style="506"/>
    <col min="6819" max="6819" width="2.28515625" style="506" customWidth="1"/>
    <col min="6820" max="6820" width="2.140625" style="506" customWidth="1"/>
    <col min="6821" max="6821" width="1.140625" style="506" customWidth="1"/>
    <col min="6822" max="6823" width="2" style="506" customWidth="1"/>
    <col min="6824" max="6825" width="2.140625" style="506" customWidth="1"/>
    <col min="6826" max="6826" width="1.7109375" style="506" customWidth="1"/>
    <col min="6827" max="6827" width="0.85546875" style="506" customWidth="1"/>
    <col min="6828" max="6828" width="2" style="506" customWidth="1"/>
    <col min="6829" max="6829" width="2.140625" style="506" customWidth="1"/>
    <col min="6830" max="7074" width="11.42578125" style="506"/>
    <col min="7075" max="7075" width="2.28515625" style="506" customWidth="1"/>
    <col min="7076" max="7076" width="2.140625" style="506" customWidth="1"/>
    <col min="7077" max="7077" width="1.140625" style="506" customWidth="1"/>
    <col min="7078" max="7079" width="2" style="506" customWidth="1"/>
    <col min="7080" max="7081" width="2.140625" style="506" customWidth="1"/>
    <col min="7082" max="7082" width="1.7109375" style="506" customWidth="1"/>
    <col min="7083" max="7083" width="0.85546875" style="506" customWidth="1"/>
    <col min="7084" max="7084" width="2" style="506" customWidth="1"/>
    <col min="7085" max="7085" width="2.140625" style="506" customWidth="1"/>
    <col min="7086" max="7330" width="11.42578125" style="506"/>
    <col min="7331" max="7331" width="2.28515625" style="506" customWidth="1"/>
    <col min="7332" max="7332" width="2.140625" style="506" customWidth="1"/>
    <col min="7333" max="7333" width="1.140625" style="506" customWidth="1"/>
    <col min="7334" max="7335" width="2" style="506" customWidth="1"/>
    <col min="7336" max="7337" width="2.140625" style="506" customWidth="1"/>
    <col min="7338" max="7338" width="1.7109375" style="506" customWidth="1"/>
    <col min="7339" max="7339" width="0.85546875" style="506" customWidth="1"/>
    <col min="7340" max="7340" width="2" style="506" customWidth="1"/>
    <col min="7341" max="7341" width="2.140625" style="506" customWidth="1"/>
    <col min="7342" max="7586" width="11.42578125" style="506"/>
    <col min="7587" max="7587" width="2.28515625" style="506" customWidth="1"/>
    <col min="7588" max="7588" width="2.140625" style="506" customWidth="1"/>
    <col min="7589" max="7589" width="1.140625" style="506" customWidth="1"/>
    <col min="7590" max="7591" width="2" style="506" customWidth="1"/>
    <col min="7592" max="7593" width="2.140625" style="506" customWidth="1"/>
    <col min="7594" max="7594" width="1.7109375" style="506" customWidth="1"/>
    <col min="7595" max="7595" width="0.85546875" style="506" customWidth="1"/>
    <col min="7596" max="7596" width="2" style="506" customWidth="1"/>
    <col min="7597" max="7597" width="2.140625" style="506" customWidth="1"/>
    <col min="7598" max="7842" width="11.42578125" style="506"/>
    <col min="7843" max="7843" width="2.28515625" style="506" customWidth="1"/>
    <col min="7844" max="7844" width="2.140625" style="506" customWidth="1"/>
    <col min="7845" max="7845" width="1.140625" style="506" customWidth="1"/>
    <col min="7846" max="7847" width="2" style="506" customWidth="1"/>
    <col min="7848" max="7849" width="2.140625" style="506" customWidth="1"/>
    <col min="7850" max="7850" width="1.7109375" style="506" customWidth="1"/>
    <col min="7851" max="7851" width="0.85546875" style="506" customWidth="1"/>
    <col min="7852" max="7852" width="2" style="506" customWidth="1"/>
    <col min="7853" max="7853" width="2.140625" style="506" customWidth="1"/>
    <col min="7854" max="8098" width="11.42578125" style="506"/>
    <col min="8099" max="8099" width="2.28515625" style="506" customWidth="1"/>
    <col min="8100" max="8100" width="2.140625" style="506" customWidth="1"/>
    <col min="8101" max="8101" width="1.140625" style="506" customWidth="1"/>
    <col min="8102" max="8103" width="2" style="506" customWidth="1"/>
    <col min="8104" max="8105" width="2.140625" style="506" customWidth="1"/>
    <col min="8106" max="8106" width="1.7109375" style="506" customWidth="1"/>
    <col min="8107" max="8107" width="0.85546875" style="506" customWidth="1"/>
    <col min="8108" max="8108" width="2" style="506" customWidth="1"/>
    <col min="8109" max="8109" width="2.140625" style="506" customWidth="1"/>
    <col min="8110" max="8354" width="11.42578125" style="506"/>
    <col min="8355" max="8355" width="2.28515625" style="506" customWidth="1"/>
    <col min="8356" max="8356" width="2.140625" style="506" customWidth="1"/>
    <col min="8357" max="8357" width="1.140625" style="506" customWidth="1"/>
    <col min="8358" max="8359" width="2" style="506" customWidth="1"/>
    <col min="8360" max="8361" width="2.140625" style="506" customWidth="1"/>
    <col min="8362" max="8362" width="1.7109375" style="506" customWidth="1"/>
    <col min="8363" max="8363" width="0.85546875" style="506" customWidth="1"/>
    <col min="8364" max="8364" width="2" style="506" customWidth="1"/>
    <col min="8365" max="8365" width="2.140625" style="506" customWidth="1"/>
    <col min="8366" max="8610" width="11.42578125" style="506"/>
    <col min="8611" max="8611" width="2.28515625" style="506" customWidth="1"/>
    <col min="8612" max="8612" width="2.140625" style="506" customWidth="1"/>
    <col min="8613" max="8613" width="1.140625" style="506" customWidth="1"/>
    <col min="8614" max="8615" width="2" style="506" customWidth="1"/>
    <col min="8616" max="8617" width="2.140625" style="506" customWidth="1"/>
    <col min="8618" max="8618" width="1.7109375" style="506" customWidth="1"/>
    <col min="8619" max="8619" width="0.85546875" style="506" customWidth="1"/>
    <col min="8620" max="8620" width="2" style="506" customWidth="1"/>
    <col min="8621" max="8621" width="2.140625" style="506" customWidth="1"/>
    <col min="8622" max="8866" width="11.42578125" style="506"/>
    <col min="8867" max="8867" width="2.28515625" style="506" customWidth="1"/>
    <col min="8868" max="8868" width="2.140625" style="506" customWidth="1"/>
    <col min="8869" max="8869" width="1.140625" style="506" customWidth="1"/>
    <col min="8870" max="8871" width="2" style="506" customWidth="1"/>
    <col min="8872" max="8873" width="2.140625" style="506" customWidth="1"/>
    <col min="8874" max="8874" width="1.7109375" style="506" customWidth="1"/>
    <col min="8875" max="8875" width="0.85546875" style="506" customWidth="1"/>
    <col min="8876" max="8876" width="2" style="506" customWidth="1"/>
    <col min="8877" max="8877" width="2.140625" style="506" customWidth="1"/>
    <col min="8878" max="9122" width="11.42578125" style="506"/>
    <col min="9123" max="9123" width="2.28515625" style="506" customWidth="1"/>
    <col min="9124" max="9124" width="2.140625" style="506" customWidth="1"/>
    <col min="9125" max="9125" width="1.140625" style="506" customWidth="1"/>
    <col min="9126" max="9127" width="2" style="506" customWidth="1"/>
    <col min="9128" max="9129" width="2.140625" style="506" customWidth="1"/>
    <col min="9130" max="9130" width="1.7109375" style="506" customWidth="1"/>
    <col min="9131" max="9131" width="0.85546875" style="506" customWidth="1"/>
    <col min="9132" max="9132" width="2" style="506" customWidth="1"/>
    <col min="9133" max="9133" width="2.140625" style="506" customWidth="1"/>
    <col min="9134" max="9378" width="11.42578125" style="506"/>
    <col min="9379" max="9379" width="2.28515625" style="506" customWidth="1"/>
    <col min="9380" max="9380" width="2.140625" style="506" customWidth="1"/>
    <col min="9381" max="9381" width="1.140625" style="506" customWidth="1"/>
    <col min="9382" max="9383" width="2" style="506" customWidth="1"/>
    <col min="9384" max="9385" width="2.140625" style="506" customWidth="1"/>
    <col min="9386" max="9386" width="1.7109375" style="506" customWidth="1"/>
    <col min="9387" max="9387" width="0.85546875" style="506" customWidth="1"/>
    <col min="9388" max="9388" width="2" style="506" customWidth="1"/>
    <col min="9389" max="9389" width="2.140625" style="506" customWidth="1"/>
    <col min="9390" max="9634" width="11.42578125" style="506"/>
    <col min="9635" max="9635" width="2.28515625" style="506" customWidth="1"/>
    <col min="9636" max="9636" width="2.140625" style="506" customWidth="1"/>
    <col min="9637" max="9637" width="1.140625" style="506" customWidth="1"/>
    <col min="9638" max="9639" width="2" style="506" customWidth="1"/>
    <col min="9640" max="9641" width="2.140625" style="506" customWidth="1"/>
    <col min="9642" max="9642" width="1.7109375" style="506" customWidth="1"/>
    <col min="9643" max="9643" width="0.85546875" style="506" customWidth="1"/>
    <col min="9644" max="9644" width="2" style="506" customWidth="1"/>
    <col min="9645" max="9645" width="2.140625" style="506" customWidth="1"/>
    <col min="9646" max="9890" width="11.42578125" style="506"/>
    <col min="9891" max="9891" width="2.28515625" style="506" customWidth="1"/>
    <col min="9892" max="9892" width="2.140625" style="506" customWidth="1"/>
    <col min="9893" max="9893" width="1.140625" style="506" customWidth="1"/>
    <col min="9894" max="9895" width="2" style="506" customWidth="1"/>
    <col min="9896" max="9897" width="2.140625" style="506" customWidth="1"/>
    <col min="9898" max="9898" width="1.7109375" style="506" customWidth="1"/>
    <col min="9899" max="9899" width="0.85546875" style="506" customWidth="1"/>
    <col min="9900" max="9900" width="2" style="506" customWidth="1"/>
    <col min="9901" max="9901" width="2.140625" style="506" customWidth="1"/>
    <col min="9902" max="10146" width="11.42578125" style="506"/>
    <col min="10147" max="10147" width="2.28515625" style="506" customWidth="1"/>
    <col min="10148" max="10148" width="2.140625" style="506" customWidth="1"/>
    <col min="10149" max="10149" width="1.140625" style="506" customWidth="1"/>
    <col min="10150" max="10151" width="2" style="506" customWidth="1"/>
    <col min="10152" max="10153" width="2.140625" style="506" customWidth="1"/>
    <col min="10154" max="10154" width="1.7109375" style="506" customWidth="1"/>
    <col min="10155" max="10155" width="0.85546875" style="506" customWidth="1"/>
    <col min="10156" max="10156" width="2" style="506" customWidth="1"/>
    <col min="10157" max="10157" width="2.140625" style="506" customWidth="1"/>
    <col min="10158" max="10402" width="11.42578125" style="506"/>
    <col min="10403" max="10403" width="2.28515625" style="506" customWidth="1"/>
    <col min="10404" max="10404" width="2.140625" style="506" customWidth="1"/>
    <col min="10405" max="10405" width="1.140625" style="506" customWidth="1"/>
    <col min="10406" max="10407" width="2" style="506" customWidth="1"/>
    <col min="10408" max="10409" width="2.140625" style="506" customWidth="1"/>
    <col min="10410" max="10410" width="1.7109375" style="506" customWidth="1"/>
    <col min="10411" max="10411" width="0.85546875" style="506" customWidth="1"/>
    <col min="10412" max="10412" width="2" style="506" customWidth="1"/>
    <col min="10413" max="10413" width="2.140625" style="506" customWidth="1"/>
    <col min="10414" max="10658" width="11.42578125" style="506"/>
    <col min="10659" max="10659" width="2.28515625" style="506" customWidth="1"/>
    <col min="10660" max="10660" width="2.140625" style="506" customWidth="1"/>
    <col min="10661" max="10661" width="1.140625" style="506" customWidth="1"/>
    <col min="10662" max="10663" width="2" style="506" customWidth="1"/>
    <col min="10664" max="10665" width="2.140625" style="506" customWidth="1"/>
    <col min="10666" max="10666" width="1.7109375" style="506" customWidth="1"/>
    <col min="10667" max="10667" width="0.85546875" style="506" customWidth="1"/>
    <col min="10668" max="10668" width="2" style="506" customWidth="1"/>
    <col min="10669" max="10669" width="2.140625" style="506" customWidth="1"/>
    <col min="10670" max="10914" width="11.42578125" style="506"/>
    <col min="10915" max="10915" width="2.28515625" style="506" customWidth="1"/>
    <col min="10916" max="10916" width="2.140625" style="506" customWidth="1"/>
    <col min="10917" max="10917" width="1.140625" style="506" customWidth="1"/>
    <col min="10918" max="10919" width="2" style="506" customWidth="1"/>
    <col min="10920" max="10921" width="2.140625" style="506" customWidth="1"/>
    <col min="10922" max="10922" width="1.7109375" style="506" customWidth="1"/>
    <col min="10923" max="10923" width="0.85546875" style="506" customWidth="1"/>
    <col min="10924" max="10924" width="2" style="506" customWidth="1"/>
    <col min="10925" max="10925" width="2.140625" style="506" customWidth="1"/>
    <col min="10926" max="11170" width="11.42578125" style="506"/>
    <col min="11171" max="11171" width="2.28515625" style="506" customWidth="1"/>
    <col min="11172" max="11172" width="2.140625" style="506" customWidth="1"/>
    <col min="11173" max="11173" width="1.140625" style="506" customWidth="1"/>
    <col min="11174" max="11175" width="2" style="506" customWidth="1"/>
    <col min="11176" max="11177" width="2.140625" style="506" customWidth="1"/>
    <col min="11178" max="11178" width="1.7109375" style="506" customWidth="1"/>
    <col min="11179" max="11179" width="0.85546875" style="506" customWidth="1"/>
    <col min="11180" max="11180" width="2" style="506" customWidth="1"/>
    <col min="11181" max="11181" width="2.140625" style="506" customWidth="1"/>
    <col min="11182" max="11426" width="11.42578125" style="506"/>
    <col min="11427" max="11427" width="2.28515625" style="506" customWidth="1"/>
    <col min="11428" max="11428" width="2.140625" style="506" customWidth="1"/>
    <col min="11429" max="11429" width="1.140625" style="506" customWidth="1"/>
    <col min="11430" max="11431" width="2" style="506" customWidth="1"/>
    <col min="11432" max="11433" width="2.140625" style="506" customWidth="1"/>
    <col min="11434" max="11434" width="1.7109375" style="506" customWidth="1"/>
    <col min="11435" max="11435" width="0.85546875" style="506" customWidth="1"/>
    <col min="11436" max="11436" width="2" style="506" customWidth="1"/>
    <col min="11437" max="11437" width="2.140625" style="506" customWidth="1"/>
    <col min="11438" max="11682" width="11.42578125" style="506"/>
    <col min="11683" max="11683" width="2.28515625" style="506" customWidth="1"/>
    <col min="11684" max="11684" width="2.140625" style="506" customWidth="1"/>
    <col min="11685" max="11685" width="1.140625" style="506" customWidth="1"/>
    <col min="11686" max="11687" width="2" style="506" customWidth="1"/>
    <col min="11688" max="11689" width="2.140625" style="506" customWidth="1"/>
    <col min="11690" max="11690" width="1.7109375" style="506" customWidth="1"/>
    <col min="11691" max="11691" width="0.85546875" style="506" customWidth="1"/>
    <col min="11692" max="11692" width="2" style="506" customWidth="1"/>
    <col min="11693" max="11693" width="2.140625" style="506" customWidth="1"/>
    <col min="11694" max="11938" width="11.42578125" style="506"/>
    <col min="11939" max="11939" width="2.28515625" style="506" customWidth="1"/>
    <col min="11940" max="11940" width="2.140625" style="506" customWidth="1"/>
    <col min="11941" max="11941" width="1.140625" style="506" customWidth="1"/>
    <col min="11942" max="11943" width="2" style="506" customWidth="1"/>
    <col min="11944" max="11945" width="2.140625" style="506" customWidth="1"/>
    <col min="11946" max="11946" width="1.7109375" style="506" customWidth="1"/>
    <col min="11947" max="11947" width="0.85546875" style="506" customWidth="1"/>
    <col min="11948" max="11948" width="2" style="506" customWidth="1"/>
    <col min="11949" max="11949" width="2.140625" style="506" customWidth="1"/>
    <col min="11950" max="12194" width="11.42578125" style="506"/>
    <col min="12195" max="12195" width="2.28515625" style="506" customWidth="1"/>
    <col min="12196" max="12196" width="2.140625" style="506" customWidth="1"/>
    <col min="12197" max="12197" width="1.140625" style="506" customWidth="1"/>
    <col min="12198" max="12199" width="2" style="506" customWidth="1"/>
    <col min="12200" max="12201" width="2.140625" style="506" customWidth="1"/>
    <col min="12202" max="12202" width="1.7109375" style="506" customWidth="1"/>
    <col min="12203" max="12203" width="0.85546875" style="506" customWidth="1"/>
    <col min="12204" max="12204" width="2" style="506" customWidth="1"/>
    <col min="12205" max="12205" width="2.140625" style="506" customWidth="1"/>
    <col min="12206" max="12450" width="11.42578125" style="506"/>
    <col min="12451" max="12451" width="2.28515625" style="506" customWidth="1"/>
    <col min="12452" max="12452" width="2.140625" style="506" customWidth="1"/>
    <col min="12453" max="12453" width="1.140625" style="506" customWidth="1"/>
    <col min="12454" max="12455" width="2" style="506" customWidth="1"/>
    <col min="12456" max="12457" width="2.140625" style="506" customWidth="1"/>
    <col min="12458" max="12458" width="1.7109375" style="506" customWidth="1"/>
    <col min="12459" max="12459" width="0.85546875" style="506" customWidth="1"/>
    <col min="12460" max="12460" width="2" style="506" customWidth="1"/>
    <col min="12461" max="12461" width="2.140625" style="506" customWidth="1"/>
    <col min="12462" max="12706" width="11.42578125" style="506"/>
    <col min="12707" max="12707" width="2.28515625" style="506" customWidth="1"/>
    <col min="12708" max="12708" width="2.140625" style="506" customWidth="1"/>
    <col min="12709" max="12709" width="1.140625" style="506" customWidth="1"/>
    <col min="12710" max="12711" width="2" style="506" customWidth="1"/>
    <col min="12712" max="12713" width="2.140625" style="506" customWidth="1"/>
    <col min="12714" max="12714" width="1.7109375" style="506" customWidth="1"/>
    <col min="12715" max="12715" width="0.85546875" style="506" customWidth="1"/>
    <col min="12716" max="12716" width="2" style="506" customWidth="1"/>
    <col min="12717" max="12717" width="2.140625" style="506" customWidth="1"/>
    <col min="12718" max="12962" width="11.42578125" style="506"/>
    <col min="12963" max="12963" width="2.28515625" style="506" customWidth="1"/>
    <col min="12964" max="12964" width="2.140625" style="506" customWidth="1"/>
    <col min="12965" max="12965" width="1.140625" style="506" customWidth="1"/>
    <col min="12966" max="12967" width="2" style="506" customWidth="1"/>
    <col min="12968" max="12969" width="2.140625" style="506" customWidth="1"/>
    <col min="12970" max="12970" width="1.7109375" style="506" customWidth="1"/>
    <col min="12971" max="12971" width="0.85546875" style="506" customWidth="1"/>
    <col min="12972" max="12972" width="2" style="506" customWidth="1"/>
    <col min="12973" max="12973" width="2.140625" style="506" customWidth="1"/>
    <col min="12974" max="13218" width="11.42578125" style="506"/>
    <col min="13219" max="13219" width="2.28515625" style="506" customWidth="1"/>
    <col min="13220" max="13220" width="2.140625" style="506" customWidth="1"/>
    <col min="13221" max="13221" width="1.140625" style="506" customWidth="1"/>
    <col min="13222" max="13223" width="2" style="506" customWidth="1"/>
    <col min="13224" max="13225" width="2.140625" style="506" customWidth="1"/>
    <col min="13226" max="13226" width="1.7109375" style="506" customWidth="1"/>
    <col min="13227" max="13227" width="0.85546875" style="506" customWidth="1"/>
    <col min="13228" max="13228" width="2" style="506" customWidth="1"/>
    <col min="13229" max="13229" width="2.140625" style="506" customWidth="1"/>
    <col min="13230" max="13474" width="11.42578125" style="506"/>
    <col min="13475" max="13475" width="2.28515625" style="506" customWidth="1"/>
    <col min="13476" max="13476" width="2.140625" style="506" customWidth="1"/>
    <col min="13477" max="13477" width="1.140625" style="506" customWidth="1"/>
    <col min="13478" max="13479" width="2" style="506" customWidth="1"/>
    <col min="13480" max="13481" width="2.140625" style="506" customWidth="1"/>
    <col min="13482" max="13482" width="1.7109375" style="506" customWidth="1"/>
    <col min="13483" max="13483" width="0.85546875" style="506" customWidth="1"/>
    <col min="13484" max="13484" width="2" style="506" customWidth="1"/>
    <col min="13485" max="13485" width="2.140625" style="506" customWidth="1"/>
    <col min="13486" max="13730" width="11.42578125" style="506"/>
    <col min="13731" max="13731" width="2.28515625" style="506" customWidth="1"/>
    <col min="13732" max="13732" width="2.140625" style="506" customWidth="1"/>
    <col min="13733" max="13733" width="1.140625" style="506" customWidth="1"/>
    <col min="13734" max="13735" width="2" style="506" customWidth="1"/>
    <col min="13736" max="13737" width="2.140625" style="506" customWidth="1"/>
    <col min="13738" max="13738" width="1.7109375" style="506" customWidth="1"/>
    <col min="13739" max="13739" width="0.85546875" style="506" customWidth="1"/>
    <col min="13740" max="13740" width="2" style="506" customWidth="1"/>
    <col min="13741" max="13741" width="2.140625" style="506" customWidth="1"/>
    <col min="13742" max="13986" width="11.42578125" style="506"/>
    <col min="13987" max="13987" width="2.28515625" style="506" customWidth="1"/>
    <col min="13988" max="13988" width="2.140625" style="506" customWidth="1"/>
    <col min="13989" max="13989" width="1.140625" style="506" customWidth="1"/>
    <col min="13990" max="13991" width="2" style="506" customWidth="1"/>
    <col min="13992" max="13993" width="2.140625" style="506" customWidth="1"/>
    <col min="13994" max="13994" width="1.7109375" style="506" customWidth="1"/>
    <col min="13995" max="13995" width="0.85546875" style="506" customWidth="1"/>
    <col min="13996" max="13996" width="2" style="506" customWidth="1"/>
    <col min="13997" max="13997" width="2.140625" style="506" customWidth="1"/>
    <col min="13998" max="14242" width="11.42578125" style="506"/>
    <col min="14243" max="14243" width="2.28515625" style="506" customWidth="1"/>
    <col min="14244" max="14244" width="2.140625" style="506" customWidth="1"/>
    <col min="14245" max="14245" width="1.140625" style="506" customWidth="1"/>
    <col min="14246" max="14247" width="2" style="506" customWidth="1"/>
    <col min="14248" max="14249" width="2.140625" style="506" customWidth="1"/>
    <col min="14250" max="14250" width="1.7109375" style="506" customWidth="1"/>
    <col min="14251" max="14251" width="0.85546875" style="506" customWidth="1"/>
    <col min="14252" max="14252" width="2" style="506" customWidth="1"/>
    <col min="14253" max="14253" width="2.140625" style="506" customWidth="1"/>
    <col min="14254" max="14498" width="11.42578125" style="506"/>
    <col min="14499" max="14499" width="2.28515625" style="506" customWidth="1"/>
    <col min="14500" max="14500" width="2.140625" style="506" customWidth="1"/>
    <col min="14501" max="14501" width="1.140625" style="506" customWidth="1"/>
    <col min="14502" max="14503" width="2" style="506" customWidth="1"/>
    <col min="14504" max="14505" width="2.140625" style="506" customWidth="1"/>
    <col min="14506" max="14506" width="1.7109375" style="506" customWidth="1"/>
    <col min="14507" max="14507" width="0.85546875" style="506" customWidth="1"/>
    <col min="14508" max="14508" width="2" style="506" customWidth="1"/>
    <col min="14509" max="14509" width="2.140625" style="506" customWidth="1"/>
    <col min="14510" max="14754" width="11.42578125" style="506"/>
    <col min="14755" max="14755" width="2.28515625" style="506" customWidth="1"/>
    <col min="14756" max="14756" width="2.140625" style="506" customWidth="1"/>
    <col min="14757" max="14757" width="1.140625" style="506" customWidth="1"/>
    <col min="14758" max="14759" width="2" style="506" customWidth="1"/>
    <col min="14760" max="14761" width="2.140625" style="506" customWidth="1"/>
    <col min="14762" max="14762" width="1.7109375" style="506" customWidth="1"/>
    <col min="14763" max="14763" width="0.85546875" style="506" customWidth="1"/>
    <col min="14764" max="14764" width="2" style="506" customWidth="1"/>
    <col min="14765" max="14765" width="2.140625" style="506" customWidth="1"/>
    <col min="14766" max="15010" width="11.42578125" style="506"/>
    <col min="15011" max="15011" width="2.28515625" style="506" customWidth="1"/>
    <col min="15012" max="15012" width="2.140625" style="506" customWidth="1"/>
    <col min="15013" max="15013" width="1.140625" style="506" customWidth="1"/>
    <col min="15014" max="15015" width="2" style="506" customWidth="1"/>
    <col min="15016" max="15017" width="2.140625" style="506" customWidth="1"/>
    <col min="15018" max="15018" width="1.7109375" style="506" customWidth="1"/>
    <col min="15019" max="15019" width="0.85546875" style="506" customWidth="1"/>
    <col min="15020" max="15020" width="2" style="506" customWidth="1"/>
    <col min="15021" max="15021" width="2.140625" style="506" customWidth="1"/>
    <col min="15022" max="15266" width="11.42578125" style="506"/>
    <col min="15267" max="15267" width="2.28515625" style="506" customWidth="1"/>
    <col min="15268" max="15268" width="2.140625" style="506" customWidth="1"/>
    <col min="15269" max="15269" width="1.140625" style="506" customWidth="1"/>
    <col min="15270" max="15271" width="2" style="506" customWidth="1"/>
    <col min="15272" max="15273" width="2.140625" style="506" customWidth="1"/>
    <col min="15274" max="15274" width="1.7109375" style="506" customWidth="1"/>
    <col min="15275" max="15275" width="0.85546875" style="506" customWidth="1"/>
    <col min="15276" max="15276" width="2" style="506" customWidth="1"/>
    <col min="15277" max="15277" width="2.140625" style="506" customWidth="1"/>
    <col min="15278" max="15522" width="11.42578125" style="506"/>
    <col min="15523" max="15523" width="2.28515625" style="506" customWidth="1"/>
    <col min="15524" max="15524" width="2.140625" style="506" customWidth="1"/>
    <col min="15525" max="15525" width="1.140625" style="506" customWidth="1"/>
    <col min="15526" max="15527" width="2" style="506" customWidth="1"/>
    <col min="15528" max="15529" width="2.140625" style="506" customWidth="1"/>
    <col min="15530" max="15530" width="1.7109375" style="506" customWidth="1"/>
    <col min="15531" max="15531" width="0.85546875" style="506" customWidth="1"/>
    <col min="15532" max="15532" width="2" style="506" customWidth="1"/>
    <col min="15533" max="15533" width="2.140625" style="506" customWidth="1"/>
    <col min="15534" max="15778" width="11.42578125" style="506"/>
    <col min="15779" max="15779" width="2.28515625" style="506" customWidth="1"/>
    <col min="15780" max="15780" width="2.140625" style="506" customWidth="1"/>
    <col min="15781" max="15781" width="1.140625" style="506" customWidth="1"/>
    <col min="15782" max="15783" width="2" style="506" customWidth="1"/>
    <col min="15784" max="15785" width="2.140625" style="506" customWidth="1"/>
    <col min="15786" max="15786" width="1.7109375" style="506" customWidth="1"/>
    <col min="15787" max="15787" width="0.85546875" style="506" customWidth="1"/>
    <col min="15788" max="15788" width="2" style="506" customWidth="1"/>
    <col min="15789" max="15789" width="2.140625" style="506" customWidth="1"/>
    <col min="15790" max="16034" width="11.42578125" style="506"/>
    <col min="16035" max="16035" width="2.28515625" style="506" customWidth="1"/>
    <col min="16036" max="16036" width="2.140625" style="506" customWidth="1"/>
    <col min="16037" max="16037" width="1.140625" style="506" customWidth="1"/>
    <col min="16038" max="16039" width="2" style="506" customWidth="1"/>
    <col min="16040" max="16041" width="2.140625" style="506" customWidth="1"/>
    <col min="16042" max="16042" width="1.7109375" style="506" customWidth="1"/>
    <col min="16043" max="16043" width="0.85546875" style="506" customWidth="1"/>
    <col min="16044" max="16044" width="2" style="506" customWidth="1"/>
    <col min="16045" max="16045" width="2.140625" style="506" customWidth="1"/>
    <col min="16046" max="16384" width="11.42578125" style="506"/>
  </cols>
  <sheetData>
    <row r="1" spans="2:13" ht="8.25" customHeight="1"/>
    <row r="2" spans="2:13" ht="51.75" customHeight="1"/>
    <row r="3" spans="2:13" ht="27.75" customHeight="1"/>
    <row r="4" spans="2:13" s="503" customFormat="1" ht="15.75">
      <c r="B4" s="508"/>
      <c r="C4" s="509"/>
      <c r="D4" s="993" t="s">
        <v>17</v>
      </c>
      <c r="E4" s="994"/>
      <c r="F4" s="508"/>
      <c r="G4" s="995" t="s">
        <v>18</v>
      </c>
      <c r="H4" s="996"/>
      <c r="I4" s="996"/>
      <c r="J4" s="996"/>
      <c r="K4" s="996"/>
      <c r="L4" s="997"/>
      <c r="M4" s="522"/>
    </row>
    <row r="5" spans="2:13" s="504" customFormat="1" ht="38.25">
      <c r="B5" s="510" t="s">
        <v>19</v>
      </c>
      <c r="C5" s="511" t="s">
        <v>37</v>
      </c>
      <c r="D5" s="512" t="s">
        <v>20</v>
      </c>
      <c r="E5" s="513" t="s">
        <v>21</v>
      </c>
      <c r="F5" s="514" t="s">
        <v>22</v>
      </c>
      <c r="G5" s="514" t="s">
        <v>23</v>
      </c>
      <c r="H5" s="514" t="s">
        <v>24</v>
      </c>
      <c r="I5" s="514" t="s">
        <v>25</v>
      </c>
      <c r="J5" s="513" t="s">
        <v>26</v>
      </c>
      <c r="K5" s="514" t="s">
        <v>27</v>
      </c>
      <c r="L5" s="514" t="s">
        <v>28</v>
      </c>
      <c r="M5" s="514" t="s">
        <v>29</v>
      </c>
    </row>
    <row r="6" spans="2:13" s="505" customFormat="1" ht="15.95" customHeight="1">
      <c r="B6" s="858" t="s">
        <v>65</v>
      </c>
      <c r="C6" s="859">
        <f>+VLOOKUP($B6,RESUMEN!$B$45:$I$87,2,FALSE)</f>
        <v>8</v>
      </c>
      <c r="D6" s="860">
        <f>+VLOOKUP($B6,RESUMEN!$B$45:$I$87,3,FALSE)</f>
        <v>44810559000</v>
      </c>
      <c r="E6" s="861">
        <f>D6/D$11</f>
        <v>0.57064620071289207</v>
      </c>
      <c r="F6" s="862">
        <f>+VLOOKUP($B6,RESUMEN!$B$45:$I$87,4,FALSE)</f>
        <v>1842940626</v>
      </c>
      <c r="G6" s="860">
        <f>+VLOOKUP($B6,RESUMEN!$B$45:$I$87,5,FALSE)</f>
        <v>4652949439</v>
      </c>
      <c r="H6" s="863">
        <f>G6/G$11</f>
        <v>0.5447635042960991</v>
      </c>
      <c r="I6" s="864">
        <f>+VLOOKUP($B6,RESUMEN!$B$45:$I$87,6,FALSE)</f>
        <v>4518078001</v>
      </c>
      <c r="J6" s="865">
        <f>+G6-I6</f>
        <v>134871438</v>
      </c>
      <c r="K6" s="866">
        <f>+VLOOKUP($B6,RESUMEN!$B$45:$I$87,7,FALSE)</f>
        <v>134871438</v>
      </c>
      <c r="L6" s="867">
        <f t="shared" ref="L6:L11" si="0">I6/G6</f>
        <v>0.97101377529067112</v>
      </c>
      <c r="M6" s="868">
        <f>+VLOOKUP($B6,RESUMEN!$B$45:$I$87,8,FALSE)</f>
        <v>38314668935</v>
      </c>
    </row>
    <row r="7" spans="2:13" s="505" customFormat="1" ht="15.95" customHeight="1">
      <c r="B7" s="869" t="s">
        <v>66</v>
      </c>
      <c r="C7" s="870">
        <f>+VLOOKUP($B7,RESUMEN!$B$45:$I$87,2,FALSE)</f>
        <v>7</v>
      </c>
      <c r="D7" s="871">
        <f>+VLOOKUP($B7,RESUMEN!$B$45:$I$87,3,FALSE)</f>
        <v>16495008732</v>
      </c>
      <c r="E7" s="872">
        <f>D7/D$11</f>
        <v>0.21005794780738571</v>
      </c>
      <c r="F7" s="873">
        <f>+VLOOKUP($B7,RESUMEN!$B$45:$I$87,4,FALSE)</f>
        <v>7407000</v>
      </c>
      <c r="G7" s="860">
        <f>+VLOOKUP($B7,RESUMEN!$B$45:$I$87,5,FALSE)</f>
        <v>1043801732</v>
      </c>
      <c r="H7" s="874">
        <f>G7/G$11</f>
        <v>0.12220745072976016</v>
      </c>
      <c r="I7" s="864">
        <f>+VLOOKUP($B7,RESUMEN!$B$45:$I$87,6,FALSE)</f>
        <v>572721732</v>
      </c>
      <c r="J7" s="875">
        <f>+G7-I7</f>
        <v>471080000</v>
      </c>
      <c r="K7" s="866">
        <f>+VLOOKUP($B7,RESUMEN!$B$45:$I$87,7,FALSE)</f>
        <v>471080000</v>
      </c>
      <c r="L7" s="876">
        <f t="shared" si="0"/>
        <v>0.54868823689593182</v>
      </c>
      <c r="M7" s="877">
        <f>+VLOOKUP($B7,RESUMEN!$B$45:$I$87,8,FALSE)</f>
        <v>15443800000</v>
      </c>
    </row>
    <row r="8" spans="2:13" s="505" customFormat="1" ht="15.95" customHeight="1">
      <c r="B8" s="869" t="s">
        <v>67</v>
      </c>
      <c r="C8" s="870">
        <f>+VLOOKUP($B8,RESUMEN!$B$45:$I$87,2,FALSE)</f>
        <v>7</v>
      </c>
      <c r="D8" s="871">
        <f>+VLOOKUP($B8,RESUMEN!$B$45:$I$87,3,FALSE)</f>
        <v>9285466221</v>
      </c>
      <c r="E8" s="872">
        <f>D8/D$11</f>
        <v>0.11824704130250964</v>
      </c>
      <c r="F8" s="873">
        <f>+VLOOKUP($B8,RESUMEN!$B$45:$I$87,4,FALSE)</f>
        <v>7535059128</v>
      </c>
      <c r="G8" s="860">
        <f>+VLOOKUP($B8,RESUMEN!$B$45:$I$87,5,FALSE)</f>
        <v>852970739</v>
      </c>
      <c r="H8" s="874">
        <f>G8/G$11</f>
        <v>9.9865114575484928E-2</v>
      </c>
      <c r="I8" s="864">
        <f>+VLOOKUP($B8,RESUMEN!$B$45:$I$87,6,FALSE)</f>
        <v>752541942</v>
      </c>
      <c r="J8" s="875">
        <f>+G8-I8</f>
        <v>100428797</v>
      </c>
      <c r="K8" s="866">
        <f>+VLOOKUP($B8,RESUMEN!$B$45:$I$87,7,FALSE)</f>
        <v>100428797</v>
      </c>
      <c r="L8" s="876">
        <f t="shared" si="0"/>
        <v>0.88225997398487543</v>
      </c>
      <c r="M8" s="877">
        <f>+VLOOKUP($B8,RESUMEN!$B$45:$I$87,8,FALSE)</f>
        <v>897436354</v>
      </c>
    </row>
    <row r="9" spans="2:13" s="505" customFormat="1" ht="15.95" customHeight="1">
      <c r="B9" s="869" t="s">
        <v>68</v>
      </c>
      <c r="C9" s="870">
        <f>+VLOOKUP($B9,RESUMEN!$B$45:$I$87,2,FALSE)</f>
        <v>12</v>
      </c>
      <c r="D9" s="871">
        <f>+VLOOKUP($B9,RESUMEN!$B$45:$I$87,3,FALSE)</f>
        <v>3355080949</v>
      </c>
      <c r="E9" s="872">
        <f>D9/D$11</f>
        <v>4.2725737847435788E-2</v>
      </c>
      <c r="F9" s="873">
        <f>+VLOOKUP($B9,RESUMEN!$B$45:$I$87,4,FALSE)</f>
        <v>444757438</v>
      </c>
      <c r="G9" s="860">
        <f>+VLOOKUP($B9,RESUMEN!$B$45:$I$87,5,FALSE)</f>
        <v>1333692434</v>
      </c>
      <c r="H9" s="874">
        <f>G9/G$11</f>
        <v>0.1561476163719461</v>
      </c>
      <c r="I9" s="864">
        <f>+VLOOKUP($B9,RESUMEN!$B$45:$I$87,6,FALSE)</f>
        <v>941019284</v>
      </c>
      <c r="J9" s="875">
        <f>+G9-I9</f>
        <v>392673150</v>
      </c>
      <c r="K9" s="866">
        <f>+VLOOKUP($B9,RESUMEN!$B$45:$I$87,7,FALSE)</f>
        <v>392673150</v>
      </c>
      <c r="L9" s="876">
        <f t="shared" si="0"/>
        <v>0.70557443381282614</v>
      </c>
      <c r="M9" s="877">
        <f>+VLOOKUP($B9,RESUMEN!$B$45:$I$87,8,FALSE)</f>
        <v>1576631077</v>
      </c>
    </row>
    <row r="10" spans="2:13" s="505" customFormat="1" ht="15.95" customHeight="1">
      <c r="B10" s="878" t="s">
        <v>33</v>
      </c>
      <c r="C10" s="879">
        <f>+VLOOKUP($B10,RESUMEN!$B$45:$I$87,2,FALSE)</f>
        <v>8</v>
      </c>
      <c r="D10" s="880">
        <f>+VLOOKUP($B10,RESUMEN!$B$45:$I$87,3,FALSE)</f>
        <v>4579877112</v>
      </c>
      <c r="E10" s="881">
        <f>D10/D$11</f>
        <v>5.8323072329776834E-2</v>
      </c>
      <c r="F10" s="882">
        <f>+VLOOKUP($B10,RESUMEN!$B$45:$I$87,4,FALSE)</f>
        <v>657416086</v>
      </c>
      <c r="G10" s="860">
        <f>+VLOOKUP($B10,RESUMEN!$B$45:$I$87,5,FALSE)</f>
        <v>657813918</v>
      </c>
      <c r="H10" s="883">
        <f>G10/G$11</f>
        <v>7.7016314026709706E-2</v>
      </c>
      <c r="I10" s="864">
        <f>+VLOOKUP($B10,RESUMEN!$B$45:$I$87,6,FALSE)</f>
        <v>648988998</v>
      </c>
      <c r="J10" s="884">
        <f>+G10-I10</f>
        <v>8824920</v>
      </c>
      <c r="K10" s="866">
        <f>+VLOOKUP($B10,RESUMEN!$B$45:$I$87,7,FALSE)</f>
        <v>8824920</v>
      </c>
      <c r="L10" s="885">
        <f t="shared" si="0"/>
        <v>0.98658447357448587</v>
      </c>
      <c r="M10" s="886">
        <f>+VLOOKUP($B10,RESUMEN!$B$45:$I$87,8,FALSE)</f>
        <v>3264647108</v>
      </c>
    </row>
    <row r="11" spans="2:13">
      <c r="B11" s="515" t="s">
        <v>36</v>
      </c>
      <c r="C11" s="516">
        <f t="shared" ref="C11:K11" si="1">SUM(C6:C10)</f>
        <v>42</v>
      </c>
      <c r="D11" s="517">
        <f t="shared" si="1"/>
        <v>78525992014</v>
      </c>
      <c r="E11" s="518">
        <f t="shared" si="1"/>
        <v>1</v>
      </c>
      <c r="F11" s="519">
        <f t="shared" si="1"/>
        <v>10487580278</v>
      </c>
      <c r="G11" s="517">
        <f t="shared" si="1"/>
        <v>8541228262</v>
      </c>
      <c r="H11" s="520">
        <f t="shared" si="1"/>
        <v>1</v>
      </c>
      <c r="I11" s="523">
        <f t="shared" si="1"/>
        <v>7433349957</v>
      </c>
      <c r="J11" s="523">
        <f t="shared" si="1"/>
        <v>1107878305</v>
      </c>
      <c r="K11" s="524">
        <f t="shared" si="1"/>
        <v>1107878305</v>
      </c>
      <c r="L11" s="525">
        <f t="shared" si="0"/>
        <v>0.8702905166545003</v>
      </c>
      <c r="M11" s="526">
        <f>SUM(M6:M10)</f>
        <v>59497183474</v>
      </c>
    </row>
    <row r="12" spans="2:13" ht="18">
      <c r="B12" s="388"/>
      <c r="C12" s="521"/>
      <c r="D12" s="456"/>
      <c r="E12" s="456"/>
      <c r="F12" s="456"/>
      <c r="G12" s="456"/>
      <c r="H12" s="388"/>
      <c r="I12" s="456"/>
      <c r="J12" s="456"/>
      <c r="K12" s="456"/>
      <c r="L12" s="456"/>
      <c r="M12" s="420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5:T37"/>
  <sheetViews>
    <sheetView view="pageBreakPreview" zoomScale="110" zoomScaleNormal="100" zoomScaleSheetLayoutView="110" workbookViewId="0">
      <selection activeCell="D10" sqref="D10"/>
    </sheetView>
  </sheetViews>
  <sheetFormatPr baseColWidth="10" defaultColWidth="11.42578125" defaultRowHeight="12.75"/>
  <cols>
    <col min="1" max="1" width="4.28515625" style="388" customWidth="1"/>
    <col min="2" max="2" width="17.42578125" style="388" customWidth="1"/>
    <col min="3" max="3" width="2.7109375" style="455" customWidth="1"/>
    <col min="4" max="4" width="14.42578125" style="388" customWidth="1"/>
    <col min="5" max="5" width="14.7109375" style="388" customWidth="1"/>
    <col min="6" max="6" width="15.42578125" style="388" customWidth="1"/>
    <col min="7" max="7" width="15.28515625" style="388" customWidth="1"/>
    <col min="8" max="8" width="2.7109375" style="455" customWidth="1"/>
    <col min="9" max="9" width="14.7109375" style="388" customWidth="1"/>
    <col min="10" max="11" width="16.42578125" style="388" customWidth="1"/>
    <col min="12" max="12" width="15.42578125" style="388" hidden="1" customWidth="1"/>
    <col min="13" max="13" width="13.7109375" style="388" hidden="1" customWidth="1"/>
    <col min="14" max="14" width="14.7109375" style="388" hidden="1" customWidth="1"/>
    <col min="15" max="15" width="14.28515625" style="420" hidden="1" customWidth="1"/>
    <col min="16" max="16" width="15.42578125" style="388" customWidth="1"/>
    <col min="17" max="17" width="3.85546875" style="388" customWidth="1"/>
    <col min="18" max="18" width="10.28515625" style="388" customWidth="1"/>
    <col min="19" max="19" width="11.42578125" style="388"/>
    <col min="20" max="20" width="12.140625" style="388" customWidth="1"/>
    <col min="21" max="16384" width="11.42578125" style="388"/>
  </cols>
  <sheetData>
    <row r="5" spans="2:20" ht="18">
      <c r="D5" s="998" t="s">
        <v>69</v>
      </c>
      <c r="E5" s="999"/>
      <c r="F5" s="999"/>
      <c r="G5" s="1000"/>
      <c r="H5" s="456"/>
      <c r="I5" s="1001" t="s">
        <v>70</v>
      </c>
      <c r="J5" s="1002"/>
      <c r="K5" s="1002"/>
      <c r="L5" s="1002"/>
      <c r="M5" s="1002"/>
      <c r="N5" s="1002"/>
      <c r="O5" s="1002"/>
      <c r="P5" s="1003"/>
    </row>
    <row r="6" spans="2:20" ht="39" customHeight="1">
      <c r="B6" s="457" t="s">
        <v>71</v>
      </c>
      <c r="C6" s="458"/>
      <c r="D6" s="459" t="s">
        <v>72</v>
      </c>
      <c r="E6" s="460" t="s">
        <v>73</v>
      </c>
      <c r="F6" s="460" t="s">
        <v>24</v>
      </c>
      <c r="G6" s="461" t="s">
        <v>74</v>
      </c>
      <c r="H6" s="462"/>
      <c r="I6" s="459" t="s">
        <v>73</v>
      </c>
      <c r="J6" s="478" t="s">
        <v>75</v>
      </c>
      <c r="K6" s="479" t="s">
        <v>76</v>
      </c>
      <c r="L6" s="480" t="s">
        <v>77</v>
      </c>
      <c r="M6" s="481"/>
      <c r="N6" s="481"/>
      <c r="O6" s="482"/>
      <c r="P6" s="483" t="s">
        <v>27</v>
      </c>
    </row>
    <row r="7" spans="2:20" s="454" customFormat="1" ht="15">
      <c r="B7" s="463" t="s">
        <v>78</v>
      </c>
      <c r="C7" s="464"/>
      <c r="D7" s="465">
        <f>+SUBTITULO!F16-SUM(D8:D18)</f>
        <v>55812356000</v>
      </c>
      <c r="E7" s="466">
        <f>+VLOOKUP(B7,RESUMEN!$A$18:$G$28,4,FALSE)</f>
        <v>40195461933</v>
      </c>
      <c r="F7" s="467">
        <f t="shared" ref="F7:F18" si="0">+E7/$E$19</f>
        <v>0.50304222138339016</v>
      </c>
      <c r="G7" s="468">
        <f>+E7-D7</f>
        <v>-15616894067</v>
      </c>
      <c r="H7" s="469"/>
      <c r="I7" s="484">
        <f>+VLOOKUP(B7,RESUMEN!$A$18:$G$28,4,FALSE)</f>
        <v>40195461933</v>
      </c>
      <c r="J7" s="485">
        <f>+VLOOKUP(B7,RESUMEN!$A$18:$G$28,5,FALSE)</f>
        <v>28562636747</v>
      </c>
      <c r="K7" s="486">
        <f t="shared" ref="K7:K18" si="1">+J7/$J$19</f>
        <v>0.43949221509807784</v>
      </c>
      <c r="L7" s="487">
        <f>+VLOOKUP(B7,RESUMEN!$A$18:$G$28,7,FALSE)</f>
        <v>160969235122</v>
      </c>
      <c r="M7" s="488">
        <v>236893000</v>
      </c>
      <c r="N7" s="489"/>
      <c r="O7" s="489">
        <v>767149000</v>
      </c>
      <c r="P7" s="490">
        <f>+VLOOKUP(B7,RESUMEN!$A$18:$G$28,6,FALSE)</f>
        <v>11632825186</v>
      </c>
    </row>
    <row r="8" spans="2:20" s="454" customFormat="1" ht="15">
      <c r="B8" s="463" t="s">
        <v>79</v>
      </c>
      <c r="C8" s="464"/>
      <c r="D8" s="465">
        <v>0</v>
      </c>
      <c r="E8" s="466">
        <f>+VLOOKUP(B8,RESUMEN!$A$18:$G$28,4,FALSE)</f>
        <v>19210168819</v>
      </c>
      <c r="F8" s="467">
        <f t="shared" si="0"/>
        <v>0.24041335840268216</v>
      </c>
      <c r="G8" s="468">
        <f t="shared" ref="G8:G18" si="2">+E8-D8</f>
        <v>19210168819</v>
      </c>
      <c r="H8" s="469"/>
      <c r="I8" s="484">
        <f>+VLOOKUP(B8,RESUMEN!$A$18:$G$28,4,FALSE)</f>
        <v>19210168819</v>
      </c>
      <c r="J8" s="485">
        <f>+VLOOKUP(B8,RESUMEN!$A$18:$G$28,5,FALSE)</f>
        <v>17845447007</v>
      </c>
      <c r="K8" s="486">
        <f t="shared" si="1"/>
        <v>0.27458722050041667</v>
      </c>
      <c r="L8" s="487">
        <f>+VLOOKUP(B8,RESUMEN!$A$18:$G$28,7,FALSE)</f>
        <v>36533476740</v>
      </c>
      <c r="M8" s="491">
        <v>6481346000</v>
      </c>
      <c r="N8" s="489"/>
      <c r="O8" s="489">
        <v>6481346000</v>
      </c>
      <c r="P8" s="490">
        <f>+VLOOKUP(B8,RESUMEN!$A$18:$G$28,6,FALSE)</f>
        <v>1364721812</v>
      </c>
      <c r="R8" s="500"/>
      <c r="T8" s="500"/>
    </row>
    <row r="9" spans="2:20" s="454" customFormat="1" ht="15">
      <c r="B9" s="463" t="s">
        <v>80</v>
      </c>
      <c r="C9" s="464"/>
      <c r="D9" s="470">
        <f>7214983000+2364704000</f>
        <v>9579687000</v>
      </c>
      <c r="E9" s="466">
        <f>+VLOOKUP(B9,RESUMEN!$A$18:$G$28,4,FALSE)</f>
        <v>8702423526</v>
      </c>
      <c r="F9" s="467">
        <f t="shared" si="0"/>
        <v>0.10890996772807543</v>
      </c>
      <c r="G9" s="468">
        <f t="shared" si="2"/>
        <v>-877263474</v>
      </c>
      <c r="H9" s="469"/>
      <c r="I9" s="484">
        <f>+VLOOKUP(B9,RESUMEN!$A$18:$G$28,4,FALSE)</f>
        <v>8702423526</v>
      </c>
      <c r="J9" s="485">
        <f>+VLOOKUP(B9,RESUMEN!$A$18:$G$28,5,FALSE)</f>
        <v>8315805094</v>
      </c>
      <c r="K9" s="486">
        <f t="shared" si="1"/>
        <v>0.12795497955803412</v>
      </c>
      <c r="L9" s="487">
        <f>+VLOOKUP(B9,RESUMEN!$A$18:$G$28,7,FALSE)</f>
        <v>55760513897</v>
      </c>
      <c r="M9" s="488">
        <v>200000000</v>
      </c>
      <c r="N9" s="489"/>
      <c r="O9" s="489">
        <v>200000000</v>
      </c>
      <c r="P9" s="490">
        <f>+VLOOKUP(B9,RESUMEN!$A$18:$G$28,6,FALSE)</f>
        <v>386618432</v>
      </c>
      <c r="R9" s="501"/>
    </row>
    <row r="10" spans="2:20" s="454" customFormat="1" ht="15">
      <c r="B10" s="463" t="s">
        <v>81</v>
      </c>
      <c r="C10" s="464"/>
      <c r="D10" s="470">
        <v>5015059000</v>
      </c>
      <c r="E10" s="466">
        <f>+VLOOKUP(B10,RESUMEN!$A$18:$G$28,4,FALSE)</f>
        <v>4616981675</v>
      </c>
      <c r="F10" s="467">
        <f t="shared" si="0"/>
        <v>5.7781067966073803E-2</v>
      </c>
      <c r="G10" s="468">
        <f t="shared" si="2"/>
        <v>-398077325</v>
      </c>
      <c r="H10" s="469"/>
      <c r="I10" s="484">
        <f>+VLOOKUP(B10,RESUMEN!$A$18:$G$28,4,FALSE)</f>
        <v>4616981675</v>
      </c>
      <c r="J10" s="485">
        <f>+VLOOKUP(B10,RESUMEN!$A$18:$G$28,5,FALSE)</f>
        <v>4186177821</v>
      </c>
      <c r="K10" s="486">
        <f t="shared" si="1"/>
        <v>6.4412560354357773E-2</v>
      </c>
      <c r="L10" s="487">
        <f>+VLOOKUP(B10,RESUMEN!$A$18:$G$28,7,FALSE)</f>
        <v>0</v>
      </c>
      <c r="M10" s="491">
        <v>1990433000</v>
      </c>
      <c r="N10" s="489"/>
      <c r="O10" s="489">
        <v>1990433000</v>
      </c>
      <c r="P10" s="490">
        <f>+VLOOKUP(B10,RESUMEN!$A$18:$G$28,6,FALSE)</f>
        <v>430803854</v>
      </c>
      <c r="R10" s="934"/>
    </row>
    <row r="11" spans="2:20" s="454" customFormat="1" ht="15">
      <c r="B11" s="463" t="s">
        <v>82</v>
      </c>
      <c r="C11" s="464"/>
      <c r="D11" s="470">
        <v>2962925000</v>
      </c>
      <c r="E11" s="466">
        <f>+VLOOKUP(B11,RESUMEN!$A$18:$G$28,4,FALSE)</f>
        <v>2292154000</v>
      </c>
      <c r="F11" s="467">
        <f t="shared" si="0"/>
        <v>2.868608008124874E-2</v>
      </c>
      <c r="G11" s="468">
        <f t="shared" si="2"/>
        <v>-670771000</v>
      </c>
      <c r="H11" s="469"/>
      <c r="I11" s="484">
        <f>+VLOOKUP(B11,RESUMEN!$A$18:$G$28,4,FALSE)</f>
        <v>2292154000</v>
      </c>
      <c r="J11" s="485">
        <f>+VLOOKUP(B11,RESUMEN!$A$18:$G$28,5,FALSE)</f>
        <v>1945084073</v>
      </c>
      <c r="K11" s="486">
        <f t="shared" si="1"/>
        <v>2.9928935320880281E-2</v>
      </c>
      <c r="L11" s="487">
        <f>+VLOOKUP(B11,RESUMEN!$A$18:$G$28,7,FALSE)</f>
        <v>370771000</v>
      </c>
      <c r="M11" s="488">
        <v>32593247000</v>
      </c>
      <c r="N11" s="489"/>
      <c r="O11" s="489">
        <v>31808080114</v>
      </c>
      <c r="P11" s="490">
        <f>+VLOOKUP(B11,RESUMEN!$A$18:$G$28,6,FALSE)</f>
        <v>347069927</v>
      </c>
      <c r="R11" s="501"/>
    </row>
    <row r="12" spans="2:20" s="454" customFormat="1" ht="15">
      <c r="B12" s="463" t="s">
        <v>83</v>
      </c>
      <c r="C12" s="464"/>
      <c r="D12" s="470">
        <v>3846959000</v>
      </c>
      <c r="E12" s="466">
        <f>+VLOOKUP(B12,RESUMEN!$A$18:$G$28,4,FALSE)</f>
        <v>3153280047</v>
      </c>
      <c r="F12" s="467">
        <f t="shared" si="0"/>
        <v>3.9462987193201585E-2</v>
      </c>
      <c r="G12" s="468">
        <f t="shared" si="2"/>
        <v>-693678953</v>
      </c>
      <c r="H12" s="469"/>
      <c r="I12" s="484">
        <f>+VLOOKUP(B12,RESUMEN!$A$18:$G$28,4,FALSE)</f>
        <v>3153280047</v>
      </c>
      <c r="J12" s="485">
        <f>+VLOOKUP(B12,RESUMEN!$A$18:$G$28,5,FALSE)</f>
        <v>3153280047</v>
      </c>
      <c r="K12" s="486">
        <f t="shared" si="1"/>
        <v>4.8519401235817598E-2</v>
      </c>
      <c r="L12" s="487">
        <f>+VLOOKUP(B12,RESUMEN!$A$18:$G$28,7,FALSE)</f>
        <v>2386978069</v>
      </c>
      <c r="M12" s="488"/>
      <c r="N12" s="489"/>
      <c r="O12" s="492">
        <v>813429886</v>
      </c>
      <c r="P12" s="490">
        <f>+VLOOKUP(B12,RESUMEN!$A$18:$G$28,6,FALSE)</f>
        <v>0</v>
      </c>
    </row>
    <row r="13" spans="2:20" s="454" customFormat="1" ht="15">
      <c r="B13" s="463" t="s">
        <v>84</v>
      </c>
      <c r="C13" s="464"/>
      <c r="D13" s="470">
        <v>388423000</v>
      </c>
      <c r="E13" s="466">
        <f>+VLOOKUP(B13,RESUMEN!$A$18:$G$28,4,FALSE)</f>
        <v>0</v>
      </c>
      <c r="F13" s="467">
        <f t="shared" si="0"/>
        <v>0</v>
      </c>
      <c r="G13" s="468">
        <f t="shared" si="2"/>
        <v>-388423000</v>
      </c>
      <c r="H13" s="469"/>
      <c r="I13" s="484">
        <f>+VLOOKUP(B13,RESUMEN!$A$18:$G$28,4,FALSE)</f>
        <v>0</v>
      </c>
      <c r="J13" s="485">
        <f>+VLOOKUP(B13,RESUMEN!$A$18:$G$28,5,FALSE)</f>
        <v>0</v>
      </c>
      <c r="K13" s="486">
        <f t="shared" si="1"/>
        <v>0</v>
      </c>
      <c r="L13" s="487">
        <f>+VLOOKUP(B13,RESUMEN!$A$18:$G$28,7,FALSE)</f>
        <v>1553691000</v>
      </c>
      <c r="M13" s="491">
        <v>18928756000</v>
      </c>
      <c r="N13" s="489"/>
      <c r="O13" s="489">
        <v>18928756000</v>
      </c>
      <c r="P13" s="490">
        <f>+VLOOKUP(B13,RESUMEN!$A$18:$G$28,6,FALSE)</f>
        <v>0</v>
      </c>
      <c r="R13" s="501"/>
    </row>
    <row r="14" spans="2:20" s="454" customFormat="1" ht="15">
      <c r="B14" s="463" t="s">
        <v>85</v>
      </c>
      <c r="C14" s="464"/>
      <c r="D14" s="470">
        <v>543000000</v>
      </c>
      <c r="E14" s="466">
        <f>+VLOOKUP(B14,RESUMEN!$A$18:$G$28,4,FALSE)</f>
        <v>542573000</v>
      </c>
      <c r="F14" s="467">
        <f t="shared" si="0"/>
        <v>6.7902473079572189E-3</v>
      </c>
      <c r="G14" s="468">
        <f t="shared" si="2"/>
        <v>-427000</v>
      </c>
      <c r="H14" s="469"/>
      <c r="I14" s="484">
        <f>+VLOOKUP(B14,RESUMEN!$A$18:$G$28,4,FALSE)</f>
        <v>542573000</v>
      </c>
      <c r="J14" s="485">
        <f>+VLOOKUP(B14,RESUMEN!$A$18:$G$28,5,FALSE)</f>
        <v>237774757</v>
      </c>
      <c r="K14" s="486">
        <f t="shared" si="1"/>
        <v>3.6586312242098268E-3</v>
      </c>
      <c r="L14" s="487">
        <f>+VLOOKUP(B14,RESUMEN!$A$18:$G$28,7,FALSE)</f>
        <v>0</v>
      </c>
      <c r="M14" s="491">
        <v>2565000000</v>
      </c>
      <c r="N14" s="489"/>
      <c r="O14" s="489">
        <v>2565000000</v>
      </c>
      <c r="P14" s="490">
        <f>+VLOOKUP(B14,RESUMEN!$A$18:$G$28,6,FALSE)</f>
        <v>304798243</v>
      </c>
    </row>
    <row r="15" spans="2:20" s="454" customFormat="1" ht="15">
      <c r="B15" s="463" t="s">
        <v>86</v>
      </c>
      <c r="C15" s="464"/>
      <c r="D15" s="470">
        <v>354500000</v>
      </c>
      <c r="E15" s="466">
        <f>+VLOOKUP(B15,RESUMEN!$A$18:$G$28,4,FALSE)</f>
        <v>234500000</v>
      </c>
      <c r="F15" s="467">
        <f t="shared" si="0"/>
        <v>2.9347442532451262E-3</v>
      </c>
      <c r="G15" s="468">
        <f t="shared" si="2"/>
        <v>-120000000</v>
      </c>
      <c r="H15" s="469"/>
      <c r="I15" s="484">
        <f>+VLOOKUP(B15,RESUMEN!$A$18:$G$28,4,FALSE)</f>
        <v>234500000</v>
      </c>
      <c r="J15" s="485">
        <f>+VLOOKUP(B15,RESUMEN!$A$18:$G$28,5,FALSE)</f>
        <v>204366100</v>
      </c>
      <c r="K15" s="486">
        <f t="shared" si="1"/>
        <v>3.1445734781257199E-3</v>
      </c>
      <c r="L15" s="487">
        <f>+VLOOKUP(B15,RESUMEN!$A$18:$G$28,7,FALSE)</f>
        <v>201000000</v>
      </c>
      <c r="M15" s="488">
        <v>911004000</v>
      </c>
      <c r="N15" s="489"/>
      <c r="O15" s="489">
        <v>748049000</v>
      </c>
      <c r="P15" s="490">
        <v>0</v>
      </c>
      <c r="R15" s="502"/>
    </row>
    <row r="16" spans="2:20" s="454" customFormat="1" ht="15">
      <c r="B16" s="463" t="s">
        <v>1619</v>
      </c>
      <c r="C16" s="464"/>
      <c r="D16" s="470">
        <f>78612000+407593000</f>
        <v>486205000</v>
      </c>
      <c r="E16" s="466">
        <f>+VLOOKUP(B16,RESUMEN!$A$18:$G$28,4,FALSE)</f>
        <v>486205000</v>
      </c>
      <c r="F16" s="467">
        <f t="shared" si="0"/>
        <v>6.0848073759021178E-3</v>
      </c>
      <c r="G16" s="468">
        <f t="shared" si="2"/>
        <v>0</v>
      </c>
      <c r="H16" s="469"/>
      <c r="I16" s="484">
        <f>+VLOOKUP(B16,RESUMEN!$A$18:$G$28,4,FALSE)</f>
        <v>486205000</v>
      </c>
      <c r="J16" s="485">
        <f>+VLOOKUP(B16,RESUMEN!$A$18:$G$28,5,FALSE)</f>
        <v>388784107</v>
      </c>
      <c r="K16" s="486">
        <f t="shared" si="1"/>
        <v>5.9822064011056239E-3</v>
      </c>
      <c r="L16" s="487">
        <f>+VLOOKUP(B16,RESUMEN!$A$18:$G$28,7,FALSE)</f>
        <v>97512287</v>
      </c>
      <c r="M16" s="491">
        <v>7007484000</v>
      </c>
      <c r="N16" s="489"/>
      <c r="O16" s="489">
        <v>7007484000</v>
      </c>
      <c r="P16" s="490">
        <f>+VLOOKUP(B16,RESUMEN!$A$18:$G$28,6,FALSE)</f>
        <v>97420893</v>
      </c>
    </row>
    <row r="17" spans="2:18" s="454" customFormat="1" ht="15">
      <c r="B17" s="806" t="s">
        <v>1758</v>
      </c>
      <c r="C17" s="464"/>
      <c r="D17" s="807">
        <v>821000000</v>
      </c>
      <c r="E17" s="466">
        <f>+VLOOKUP(B17,RESUMEN!$A$18:$G$28,4,FALSE)</f>
        <v>471000000</v>
      </c>
      <c r="F17" s="467">
        <f t="shared" si="0"/>
        <v>5.8945183082236867E-3</v>
      </c>
      <c r="G17" s="468">
        <f t="shared" si="2"/>
        <v>-350000000</v>
      </c>
      <c r="H17" s="469"/>
      <c r="I17" s="484">
        <f>+VLOOKUP(B17,RESUMEN!$A$18:$G$28,4,FALSE)</f>
        <v>471000000</v>
      </c>
      <c r="J17" s="485">
        <f>+VLOOKUP(B17,RESUMEN!$A$18:$G$28,5,FALSE)</f>
        <v>150730000</v>
      </c>
      <c r="K17" s="486">
        <f t="shared" si="1"/>
        <v>2.3192768289745204E-3</v>
      </c>
      <c r="L17" s="808"/>
      <c r="M17" s="488"/>
      <c r="N17" s="489"/>
      <c r="O17" s="489"/>
      <c r="P17" s="490">
        <f>+VLOOKUP(B17,RESUMEN!$A$18:$G$28,6,FALSE)</f>
        <v>320270000</v>
      </c>
    </row>
    <row r="18" spans="2:18" s="454" customFormat="1" ht="15">
      <c r="B18" s="463" t="s">
        <v>87</v>
      </c>
      <c r="C18" s="464"/>
      <c r="D18" s="465">
        <v>0</v>
      </c>
      <c r="E18" s="466">
        <v>0</v>
      </c>
      <c r="F18" s="467">
        <f t="shared" si="0"/>
        <v>0</v>
      </c>
      <c r="G18" s="468">
        <f t="shared" si="2"/>
        <v>0</v>
      </c>
      <c r="H18" s="469"/>
      <c r="I18" s="484">
        <v>0</v>
      </c>
      <c r="J18" s="485">
        <v>0</v>
      </c>
      <c r="K18" s="486">
        <f t="shared" si="1"/>
        <v>0</v>
      </c>
      <c r="L18" s="487" t="e">
        <f>+VLOOKUP(B18,RESUMEN!$A$18:$G$28,7,FALSE)</f>
        <v>#N/A</v>
      </c>
      <c r="M18" s="488">
        <v>12613412000</v>
      </c>
      <c r="N18" s="489">
        <v>-12262659000</v>
      </c>
      <c r="O18" s="489">
        <v>11394278000</v>
      </c>
      <c r="P18" s="490">
        <v>0</v>
      </c>
      <c r="R18" s="501"/>
    </row>
    <row r="19" spans="2:18" ht="13.5" customHeight="1">
      <c r="B19" s="471" t="s">
        <v>36</v>
      </c>
      <c r="C19" s="464"/>
      <c r="D19" s="472">
        <f t="shared" ref="D19:K19" si="3">SUM(D7:D18)</f>
        <v>79810114000</v>
      </c>
      <c r="E19" s="473">
        <f t="shared" si="3"/>
        <v>79904748000</v>
      </c>
      <c r="F19" s="474">
        <v>1</v>
      </c>
      <c r="G19" s="475">
        <f>SUM(G7:G18)</f>
        <v>94634000</v>
      </c>
      <c r="H19" s="476"/>
      <c r="I19" s="472">
        <f>SUM(I7:I18)</f>
        <v>79904748000</v>
      </c>
      <c r="J19" s="493">
        <f t="shared" si="3"/>
        <v>64990085753</v>
      </c>
      <c r="K19" s="494">
        <f t="shared" si="3"/>
        <v>0.99999999999999978</v>
      </c>
      <c r="L19" s="495" t="e">
        <f>SUM(L7:L18)</f>
        <v>#N/A</v>
      </c>
      <c r="M19" s="496">
        <v>83527575000</v>
      </c>
      <c r="N19" s="497"/>
      <c r="O19" s="497"/>
      <c r="P19" s="475">
        <f>SUM(P7:P18)</f>
        <v>14884528347</v>
      </c>
    </row>
    <row r="20" spans="2:18">
      <c r="D20" s="420"/>
      <c r="E20" s="420"/>
      <c r="G20" s="420"/>
      <c r="H20" s="477"/>
      <c r="I20" s="420"/>
      <c r="M20" s="498"/>
    </row>
    <row r="21" spans="2:18" s="420" customFormat="1">
      <c r="B21" s="388"/>
      <c r="C21" s="455"/>
      <c r="F21" s="388"/>
      <c r="H21" s="477"/>
      <c r="J21" s="388"/>
      <c r="K21" s="388"/>
      <c r="L21" s="388"/>
      <c r="M21" s="499">
        <v>88503509000</v>
      </c>
    </row>
    <row r="22" spans="2:18" s="420" customFormat="1">
      <c r="C22" s="477"/>
      <c r="F22" s="388"/>
      <c r="H22" s="477"/>
      <c r="J22" s="388"/>
      <c r="K22" s="388"/>
      <c r="M22" s="420">
        <v>-4975934000</v>
      </c>
      <c r="O22" s="420">
        <v>88503509</v>
      </c>
    </row>
    <row r="23" spans="2:18" s="420" customFormat="1">
      <c r="C23" s="477"/>
      <c r="F23" s="388"/>
      <c r="H23" s="477"/>
      <c r="J23" s="388"/>
      <c r="K23" s="388"/>
      <c r="L23" s="388"/>
      <c r="M23" s="420">
        <v>3282065000</v>
      </c>
      <c r="O23" s="420">
        <v>3471737</v>
      </c>
    </row>
    <row r="24" spans="2:18" s="420" customFormat="1">
      <c r="C24" s="477"/>
      <c r="E24" s="388"/>
      <c r="H24" s="477"/>
      <c r="I24" s="388"/>
      <c r="J24" s="388"/>
      <c r="K24" s="388"/>
      <c r="L24" s="388"/>
      <c r="M24" s="420">
        <v>1585864000</v>
      </c>
      <c r="O24" s="420">
        <v>1586864</v>
      </c>
    </row>
    <row r="25" spans="2:18" s="420" customFormat="1">
      <c r="C25" s="477"/>
      <c r="H25" s="477"/>
      <c r="J25" s="388"/>
      <c r="K25" s="388"/>
      <c r="L25" s="388"/>
      <c r="M25" s="420">
        <v>139672000</v>
      </c>
      <c r="O25" s="420">
        <v>662179</v>
      </c>
    </row>
    <row r="26" spans="2:18" s="420" customFormat="1">
      <c r="C26" s="477"/>
      <c r="E26" s="388"/>
      <c r="H26" s="477"/>
      <c r="I26" s="388"/>
      <c r="J26" s="388"/>
      <c r="K26" s="388"/>
      <c r="L26" s="388"/>
      <c r="M26" s="420">
        <v>50000000</v>
      </c>
      <c r="O26" s="420">
        <v>82782729</v>
      </c>
    </row>
    <row r="27" spans="2:18" s="420" customFormat="1">
      <c r="B27" s="388"/>
      <c r="C27" s="455"/>
      <c r="D27" s="388"/>
      <c r="E27" s="388"/>
      <c r="H27" s="477"/>
      <c r="I27" s="388"/>
      <c r="J27" s="388"/>
      <c r="K27" s="388"/>
      <c r="L27" s="388"/>
      <c r="M27" s="420">
        <v>81667000</v>
      </c>
    </row>
    <row r="28" spans="2:18" s="420" customFormat="1">
      <c r="B28" s="388"/>
      <c r="C28" s="455"/>
      <c r="E28" s="388"/>
      <c r="H28" s="477"/>
      <c r="I28" s="388"/>
      <c r="J28" s="388"/>
      <c r="K28" s="388"/>
      <c r="L28" s="388"/>
    </row>
    <row r="29" spans="2:18" s="420" customFormat="1">
      <c r="B29" s="388"/>
      <c r="C29" s="455"/>
      <c r="E29" s="388"/>
      <c r="H29" s="477"/>
      <c r="I29" s="388"/>
      <c r="J29" s="388"/>
      <c r="K29" s="388"/>
      <c r="L29" s="388"/>
    </row>
    <row r="30" spans="2:18" s="420" customFormat="1">
      <c r="B30" s="388"/>
      <c r="C30" s="455"/>
      <c r="E30" s="388"/>
      <c r="H30" s="477"/>
      <c r="I30" s="388"/>
      <c r="J30" s="388"/>
      <c r="K30" s="388"/>
      <c r="L30" s="388" t="s">
        <v>88</v>
      </c>
    </row>
    <row r="31" spans="2:18" s="420" customFormat="1">
      <c r="B31" s="388"/>
      <c r="C31" s="455"/>
      <c r="E31" s="388"/>
      <c r="H31" s="477"/>
      <c r="I31" s="388"/>
      <c r="J31" s="388"/>
      <c r="K31" s="388"/>
      <c r="L31" s="388"/>
    </row>
    <row r="32" spans="2:18" s="420" customFormat="1">
      <c r="B32" s="388"/>
      <c r="C32" s="455"/>
      <c r="D32" s="388"/>
      <c r="E32" s="388"/>
      <c r="H32" s="477"/>
      <c r="I32" s="388"/>
      <c r="J32" s="388"/>
      <c r="K32" s="388"/>
      <c r="L32" s="388"/>
    </row>
    <row r="33" spans="2:12" s="420" customFormat="1">
      <c r="B33" s="388"/>
      <c r="C33" s="455"/>
      <c r="D33" s="388"/>
      <c r="E33" s="388"/>
      <c r="F33" s="388"/>
      <c r="H33" s="477"/>
      <c r="I33" s="388"/>
      <c r="J33" s="388"/>
      <c r="K33" s="388"/>
      <c r="L33" s="388"/>
    </row>
    <row r="34" spans="2:12">
      <c r="G34" s="420"/>
      <c r="H34" s="477"/>
    </row>
    <row r="35" spans="2:12">
      <c r="G35" s="420"/>
      <c r="H35" s="477"/>
    </row>
    <row r="36" spans="2:12" s="420" customFormat="1">
      <c r="B36" s="388"/>
      <c r="C36" s="455"/>
      <c r="D36" s="388"/>
      <c r="E36" s="388"/>
      <c r="H36" s="477"/>
      <c r="I36" s="388"/>
      <c r="J36" s="388"/>
      <c r="K36" s="388"/>
      <c r="L36" s="388"/>
    </row>
    <row r="37" spans="2:12">
      <c r="F37" s="420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5" scale="9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1"/>
  <sheetViews>
    <sheetView view="pageBreakPreview" topLeftCell="B1" zoomScaleNormal="100" zoomScaleSheetLayoutView="100" workbookViewId="0">
      <selection activeCell="K7" sqref="K7"/>
    </sheetView>
  </sheetViews>
  <sheetFormatPr baseColWidth="10" defaultColWidth="11.42578125" defaultRowHeight="12.75"/>
  <cols>
    <col min="1" max="1" width="12" style="388" customWidth="1"/>
    <col min="2" max="2" width="35.28515625" style="388" customWidth="1"/>
    <col min="3" max="3" width="16.42578125" style="388" customWidth="1"/>
    <col min="4" max="4" width="8.85546875" style="388" customWidth="1"/>
    <col min="5" max="6" width="14.7109375" style="388" customWidth="1"/>
    <col min="7" max="7" width="14.28515625" style="388" customWidth="1"/>
    <col min="8" max="8" width="14.7109375" style="388" customWidth="1"/>
    <col min="9" max="9" width="16.140625" style="388" customWidth="1"/>
    <col min="10" max="10" width="14.7109375" style="421" customWidth="1"/>
    <col min="11" max="248" width="11.42578125" style="388"/>
    <col min="249" max="249" width="5.28515625" style="388" customWidth="1"/>
    <col min="250" max="250" width="2.140625" style="388" customWidth="1"/>
    <col min="251" max="251" width="0.85546875" style="388" customWidth="1"/>
    <col min="252" max="253" width="2" style="388" customWidth="1"/>
    <col min="254" max="254" width="1.140625" style="388" customWidth="1"/>
    <col min="255" max="255" width="2" style="388" customWidth="1"/>
    <col min="256" max="256" width="2.140625" style="388" customWidth="1"/>
    <col min="257" max="257" width="0.85546875" style="388" customWidth="1"/>
    <col min="258" max="258" width="2" style="388" customWidth="1"/>
    <col min="259" max="259" width="2.28515625" style="388" customWidth="1"/>
    <col min="260" max="504" width="11.42578125" style="388"/>
    <col min="505" max="505" width="5.28515625" style="388" customWidth="1"/>
    <col min="506" max="506" width="2.140625" style="388" customWidth="1"/>
    <col min="507" max="507" width="0.85546875" style="388" customWidth="1"/>
    <col min="508" max="509" width="2" style="388" customWidth="1"/>
    <col min="510" max="510" width="1.140625" style="388" customWidth="1"/>
    <col min="511" max="511" width="2" style="388" customWidth="1"/>
    <col min="512" max="512" width="2.140625" style="388" customWidth="1"/>
    <col min="513" max="513" width="0.85546875" style="388" customWidth="1"/>
    <col min="514" max="514" width="2" style="388" customWidth="1"/>
    <col min="515" max="515" width="2.28515625" style="388" customWidth="1"/>
    <col min="516" max="760" width="11.42578125" style="388"/>
    <col min="761" max="761" width="5.28515625" style="388" customWidth="1"/>
    <col min="762" max="762" width="2.140625" style="388" customWidth="1"/>
    <col min="763" max="763" width="0.85546875" style="388" customWidth="1"/>
    <col min="764" max="765" width="2" style="388" customWidth="1"/>
    <col min="766" max="766" width="1.140625" style="388" customWidth="1"/>
    <col min="767" max="767" width="2" style="388" customWidth="1"/>
    <col min="768" max="768" width="2.140625" style="388" customWidth="1"/>
    <col min="769" max="769" width="0.85546875" style="388" customWidth="1"/>
    <col min="770" max="770" width="2" style="388" customWidth="1"/>
    <col min="771" max="771" width="2.28515625" style="388" customWidth="1"/>
    <col min="772" max="1016" width="11.42578125" style="388"/>
    <col min="1017" max="1017" width="5.28515625" style="388" customWidth="1"/>
    <col min="1018" max="1018" width="2.140625" style="388" customWidth="1"/>
    <col min="1019" max="1019" width="0.85546875" style="388" customWidth="1"/>
    <col min="1020" max="1021" width="2" style="388" customWidth="1"/>
    <col min="1022" max="1022" width="1.140625" style="388" customWidth="1"/>
    <col min="1023" max="1023" width="2" style="388" customWidth="1"/>
    <col min="1024" max="1024" width="2.140625" style="388" customWidth="1"/>
    <col min="1025" max="1025" width="0.85546875" style="388" customWidth="1"/>
    <col min="1026" max="1026" width="2" style="388" customWidth="1"/>
    <col min="1027" max="1027" width="2.28515625" style="388" customWidth="1"/>
    <col min="1028" max="1272" width="11.42578125" style="388"/>
    <col min="1273" max="1273" width="5.28515625" style="388" customWidth="1"/>
    <col min="1274" max="1274" width="2.140625" style="388" customWidth="1"/>
    <col min="1275" max="1275" width="0.85546875" style="388" customWidth="1"/>
    <col min="1276" max="1277" width="2" style="388" customWidth="1"/>
    <col min="1278" max="1278" width="1.140625" style="388" customWidth="1"/>
    <col min="1279" max="1279" width="2" style="388" customWidth="1"/>
    <col min="1280" max="1280" width="2.140625" style="388" customWidth="1"/>
    <col min="1281" max="1281" width="0.85546875" style="388" customWidth="1"/>
    <col min="1282" max="1282" width="2" style="388" customWidth="1"/>
    <col min="1283" max="1283" width="2.28515625" style="388" customWidth="1"/>
    <col min="1284" max="1528" width="11.42578125" style="388"/>
    <col min="1529" max="1529" width="5.28515625" style="388" customWidth="1"/>
    <col min="1530" max="1530" width="2.140625" style="388" customWidth="1"/>
    <col min="1531" max="1531" width="0.85546875" style="388" customWidth="1"/>
    <col min="1532" max="1533" width="2" style="388" customWidth="1"/>
    <col min="1534" max="1534" width="1.140625" style="388" customWidth="1"/>
    <col min="1535" max="1535" width="2" style="388" customWidth="1"/>
    <col min="1536" max="1536" width="2.140625" style="388" customWidth="1"/>
    <col min="1537" max="1537" width="0.85546875" style="388" customWidth="1"/>
    <col min="1538" max="1538" width="2" style="388" customWidth="1"/>
    <col min="1539" max="1539" width="2.28515625" style="388" customWidth="1"/>
    <col min="1540" max="1784" width="11.42578125" style="388"/>
    <col min="1785" max="1785" width="5.28515625" style="388" customWidth="1"/>
    <col min="1786" max="1786" width="2.140625" style="388" customWidth="1"/>
    <col min="1787" max="1787" width="0.85546875" style="388" customWidth="1"/>
    <col min="1788" max="1789" width="2" style="388" customWidth="1"/>
    <col min="1790" max="1790" width="1.140625" style="388" customWidth="1"/>
    <col min="1791" max="1791" width="2" style="388" customWidth="1"/>
    <col min="1792" max="1792" width="2.140625" style="388" customWidth="1"/>
    <col min="1793" max="1793" width="0.85546875" style="388" customWidth="1"/>
    <col min="1794" max="1794" width="2" style="388" customWidth="1"/>
    <col min="1795" max="1795" width="2.28515625" style="388" customWidth="1"/>
    <col min="1796" max="2040" width="11.42578125" style="388"/>
    <col min="2041" max="2041" width="5.28515625" style="388" customWidth="1"/>
    <col min="2042" max="2042" width="2.140625" style="388" customWidth="1"/>
    <col min="2043" max="2043" width="0.85546875" style="388" customWidth="1"/>
    <col min="2044" max="2045" width="2" style="388" customWidth="1"/>
    <col min="2046" max="2046" width="1.140625" style="388" customWidth="1"/>
    <col min="2047" max="2047" width="2" style="388" customWidth="1"/>
    <col min="2048" max="2048" width="2.140625" style="388" customWidth="1"/>
    <col min="2049" max="2049" width="0.85546875" style="388" customWidth="1"/>
    <col min="2050" max="2050" width="2" style="388" customWidth="1"/>
    <col min="2051" max="2051" width="2.28515625" style="388" customWidth="1"/>
    <col min="2052" max="2296" width="11.42578125" style="388"/>
    <col min="2297" max="2297" width="5.28515625" style="388" customWidth="1"/>
    <col min="2298" max="2298" width="2.140625" style="388" customWidth="1"/>
    <col min="2299" max="2299" width="0.85546875" style="388" customWidth="1"/>
    <col min="2300" max="2301" width="2" style="388" customWidth="1"/>
    <col min="2302" max="2302" width="1.140625" style="388" customWidth="1"/>
    <col min="2303" max="2303" width="2" style="388" customWidth="1"/>
    <col min="2304" max="2304" width="2.140625" style="388" customWidth="1"/>
    <col min="2305" max="2305" width="0.85546875" style="388" customWidth="1"/>
    <col min="2306" max="2306" width="2" style="388" customWidth="1"/>
    <col min="2307" max="2307" width="2.28515625" style="388" customWidth="1"/>
    <col min="2308" max="2552" width="11.42578125" style="388"/>
    <col min="2553" max="2553" width="5.28515625" style="388" customWidth="1"/>
    <col min="2554" max="2554" width="2.140625" style="388" customWidth="1"/>
    <col min="2555" max="2555" width="0.85546875" style="388" customWidth="1"/>
    <col min="2556" max="2557" width="2" style="388" customWidth="1"/>
    <col min="2558" max="2558" width="1.140625" style="388" customWidth="1"/>
    <col min="2559" max="2559" width="2" style="388" customWidth="1"/>
    <col min="2560" max="2560" width="2.140625" style="388" customWidth="1"/>
    <col min="2561" max="2561" width="0.85546875" style="388" customWidth="1"/>
    <col min="2562" max="2562" width="2" style="388" customWidth="1"/>
    <col min="2563" max="2563" width="2.28515625" style="388" customWidth="1"/>
    <col min="2564" max="2808" width="11.42578125" style="388"/>
    <col min="2809" max="2809" width="5.28515625" style="388" customWidth="1"/>
    <col min="2810" max="2810" width="2.140625" style="388" customWidth="1"/>
    <col min="2811" max="2811" width="0.85546875" style="388" customWidth="1"/>
    <col min="2812" max="2813" width="2" style="388" customWidth="1"/>
    <col min="2814" max="2814" width="1.140625" style="388" customWidth="1"/>
    <col min="2815" max="2815" width="2" style="388" customWidth="1"/>
    <col min="2816" max="2816" width="2.140625" style="388" customWidth="1"/>
    <col min="2817" max="2817" width="0.85546875" style="388" customWidth="1"/>
    <col min="2818" max="2818" width="2" style="388" customWidth="1"/>
    <col min="2819" max="2819" width="2.28515625" style="388" customWidth="1"/>
    <col min="2820" max="3064" width="11.42578125" style="388"/>
    <col min="3065" max="3065" width="5.28515625" style="388" customWidth="1"/>
    <col min="3066" max="3066" width="2.140625" style="388" customWidth="1"/>
    <col min="3067" max="3067" width="0.85546875" style="388" customWidth="1"/>
    <col min="3068" max="3069" width="2" style="388" customWidth="1"/>
    <col min="3070" max="3070" width="1.140625" style="388" customWidth="1"/>
    <col min="3071" max="3071" width="2" style="388" customWidth="1"/>
    <col min="3072" max="3072" width="2.140625" style="388" customWidth="1"/>
    <col min="3073" max="3073" width="0.85546875" style="388" customWidth="1"/>
    <col min="3074" max="3074" width="2" style="388" customWidth="1"/>
    <col min="3075" max="3075" width="2.28515625" style="388" customWidth="1"/>
    <col min="3076" max="3320" width="11.42578125" style="388"/>
    <col min="3321" max="3321" width="5.28515625" style="388" customWidth="1"/>
    <col min="3322" max="3322" width="2.140625" style="388" customWidth="1"/>
    <col min="3323" max="3323" width="0.85546875" style="388" customWidth="1"/>
    <col min="3324" max="3325" width="2" style="388" customWidth="1"/>
    <col min="3326" max="3326" width="1.140625" style="388" customWidth="1"/>
    <col min="3327" max="3327" width="2" style="388" customWidth="1"/>
    <col min="3328" max="3328" width="2.140625" style="388" customWidth="1"/>
    <col min="3329" max="3329" width="0.85546875" style="388" customWidth="1"/>
    <col min="3330" max="3330" width="2" style="388" customWidth="1"/>
    <col min="3331" max="3331" width="2.28515625" style="388" customWidth="1"/>
    <col min="3332" max="3576" width="11.42578125" style="388"/>
    <col min="3577" max="3577" width="5.28515625" style="388" customWidth="1"/>
    <col min="3578" max="3578" width="2.140625" style="388" customWidth="1"/>
    <col min="3579" max="3579" width="0.85546875" style="388" customWidth="1"/>
    <col min="3580" max="3581" width="2" style="388" customWidth="1"/>
    <col min="3582" max="3582" width="1.140625" style="388" customWidth="1"/>
    <col min="3583" max="3583" width="2" style="388" customWidth="1"/>
    <col min="3584" max="3584" width="2.140625" style="388" customWidth="1"/>
    <col min="3585" max="3585" width="0.85546875" style="388" customWidth="1"/>
    <col min="3586" max="3586" width="2" style="388" customWidth="1"/>
    <col min="3587" max="3587" width="2.28515625" style="388" customWidth="1"/>
    <col min="3588" max="3832" width="11.42578125" style="388"/>
    <col min="3833" max="3833" width="5.28515625" style="388" customWidth="1"/>
    <col min="3834" max="3834" width="2.140625" style="388" customWidth="1"/>
    <col min="3835" max="3835" width="0.85546875" style="388" customWidth="1"/>
    <col min="3836" max="3837" width="2" style="388" customWidth="1"/>
    <col min="3838" max="3838" width="1.140625" style="388" customWidth="1"/>
    <col min="3839" max="3839" width="2" style="388" customWidth="1"/>
    <col min="3840" max="3840" width="2.140625" style="388" customWidth="1"/>
    <col min="3841" max="3841" width="0.85546875" style="388" customWidth="1"/>
    <col min="3842" max="3842" width="2" style="388" customWidth="1"/>
    <col min="3843" max="3843" width="2.28515625" style="388" customWidth="1"/>
    <col min="3844" max="4088" width="11.42578125" style="388"/>
    <col min="4089" max="4089" width="5.28515625" style="388" customWidth="1"/>
    <col min="4090" max="4090" width="2.140625" style="388" customWidth="1"/>
    <col min="4091" max="4091" width="0.85546875" style="388" customWidth="1"/>
    <col min="4092" max="4093" width="2" style="388" customWidth="1"/>
    <col min="4094" max="4094" width="1.140625" style="388" customWidth="1"/>
    <col min="4095" max="4095" width="2" style="388" customWidth="1"/>
    <col min="4096" max="4096" width="2.140625" style="388" customWidth="1"/>
    <col min="4097" max="4097" width="0.85546875" style="388" customWidth="1"/>
    <col min="4098" max="4098" width="2" style="388" customWidth="1"/>
    <col min="4099" max="4099" width="2.28515625" style="388" customWidth="1"/>
    <col min="4100" max="4344" width="11.42578125" style="388"/>
    <col min="4345" max="4345" width="5.28515625" style="388" customWidth="1"/>
    <col min="4346" max="4346" width="2.140625" style="388" customWidth="1"/>
    <col min="4347" max="4347" width="0.85546875" style="388" customWidth="1"/>
    <col min="4348" max="4349" width="2" style="388" customWidth="1"/>
    <col min="4350" max="4350" width="1.140625" style="388" customWidth="1"/>
    <col min="4351" max="4351" width="2" style="388" customWidth="1"/>
    <col min="4352" max="4352" width="2.140625" style="388" customWidth="1"/>
    <col min="4353" max="4353" width="0.85546875" style="388" customWidth="1"/>
    <col min="4354" max="4354" width="2" style="388" customWidth="1"/>
    <col min="4355" max="4355" width="2.28515625" style="388" customWidth="1"/>
    <col min="4356" max="4600" width="11.42578125" style="388"/>
    <col min="4601" max="4601" width="5.28515625" style="388" customWidth="1"/>
    <col min="4602" max="4602" width="2.140625" style="388" customWidth="1"/>
    <col min="4603" max="4603" width="0.85546875" style="388" customWidth="1"/>
    <col min="4604" max="4605" width="2" style="388" customWidth="1"/>
    <col min="4606" max="4606" width="1.140625" style="388" customWidth="1"/>
    <col min="4607" max="4607" width="2" style="388" customWidth="1"/>
    <col min="4608" max="4608" width="2.140625" style="388" customWidth="1"/>
    <col min="4609" max="4609" width="0.85546875" style="388" customWidth="1"/>
    <col min="4610" max="4610" width="2" style="388" customWidth="1"/>
    <col min="4611" max="4611" width="2.28515625" style="388" customWidth="1"/>
    <col min="4612" max="4856" width="11.42578125" style="388"/>
    <col min="4857" max="4857" width="5.28515625" style="388" customWidth="1"/>
    <col min="4858" max="4858" width="2.140625" style="388" customWidth="1"/>
    <col min="4859" max="4859" width="0.85546875" style="388" customWidth="1"/>
    <col min="4860" max="4861" width="2" style="388" customWidth="1"/>
    <col min="4862" max="4862" width="1.140625" style="388" customWidth="1"/>
    <col min="4863" max="4863" width="2" style="388" customWidth="1"/>
    <col min="4864" max="4864" width="2.140625" style="388" customWidth="1"/>
    <col min="4865" max="4865" width="0.85546875" style="388" customWidth="1"/>
    <col min="4866" max="4866" width="2" style="388" customWidth="1"/>
    <col min="4867" max="4867" width="2.28515625" style="388" customWidth="1"/>
    <col min="4868" max="5112" width="11.42578125" style="388"/>
    <col min="5113" max="5113" width="5.28515625" style="388" customWidth="1"/>
    <col min="5114" max="5114" width="2.140625" style="388" customWidth="1"/>
    <col min="5115" max="5115" width="0.85546875" style="388" customWidth="1"/>
    <col min="5116" max="5117" width="2" style="388" customWidth="1"/>
    <col min="5118" max="5118" width="1.140625" style="388" customWidth="1"/>
    <col min="5119" max="5119" width="2" style="388" customWidth="1"/>
    <col min="5120" max="5120" width="2.140625" style="388" customWidth="1"/>
    <col min="5121" max="5121" width="0.85546875" style="388" customWidth="1"/>
    <col min="5122" max="5122" width="2" style="388" customWidth="1"/>
    <col min="5123" max="5123" width="2.28515625" style="388" customWidth="1"/>
    <col min="5124" max="5368" width="11.42578125" style="388"/>
    <col min="5369" max="5369" width="5.28515625" style="388" customWidth="1"/>
    <col min="5370" max="5370" width="2.140625" style="388" customWidth="1"/>
    <col min="5371" max="5371" width="0.85546875" style="388" customWidth="1"/>
    <col min="5372" max="5373" width="2" style="388" customWidth="1"/>
    <col min="5374" max="5374" width="1.140625" style="388" customWidth="1"/>
    <col min="5375" max="5375" width="2" style="388" customWidth="1"/>
    <col min="5376" max="5376" width="2.140625" style="388" customWidth="1"/>
    <col min="5377" max="5377" width="0.85546875" style="388" customWidth="1"/>
    <col min="5378" max="5378" width="2" style="388" customWidth="1"/>
    <col min="5379" max="5379" width="2.28515625" style="388" customWidth="1"/>
    <col min="5380" max="5624" width="11.42578125" style="388"/>
    <col min="5625" max="5625" width="5.28515625" style="388" customWidth="1"/>
    <col min="5626" max="5626" width="2.140625" style="388" customWidth="1"/>
    <col min="5627" max="5627" width="0.85546875" style="388" customWidth="1"/>
    <col min="5628" max="5629" width="2" style="388" customWidth="1"/>
    <col min="5630" max="5630" width="1.140625" style="388" customWidth="1"/>
    <col min="5631" max="5631" width="2" style="388" customWidth="1"/>
    <col min="5632" max="5632" width="2.140625" style="388" customWidth="1"/>
    <col min="5633" max="5633" width="0.85546875" style="388" customWidth="1"/>
    <col min="5634" max="5634" width="2" style="388" customWidth="1"/>
    <col min="5635" max="5635" width="2.28515625" style="388" customWidth="1"/>
    <col min="5636" max="5880" width="11.42578125" style="388"/>
    <col min="5881" max="5881" width="5.28515625" style="388" customWidth="1"/>
    <col min="5882" max="5882" width="2.140625" style="388" customWidth="1"/>
    <col min="5883" max="5883" width="0.85546875" style="388" customWidth="1"/>
    <col min="5884" max="5885" width="2" style="388" customWidth="1"/>
    <col min="5886" max="5886" width="1.140625" style="388" customWidth="1"/>
    <col min="5887" max="5887" width="2" style="388" customWidth="1"/>
    <col min="5888" max="5888" width="2.140625" style="388" customWidth="1"/>
    <col min="5889" max="5889" width="0.85546875" style="388" customWidth="1"/>
    <col min="5890" max="5890" width="2" style="388" customWidth="1"/>
    <col min="5891" max="5891" width="2.28515625" style="388" customWidth="1"/>
    <col min="5892" max="6136" width="11.42578125" style="388"/>
    <col min="6137" max="6137" width="5.28515625" style="388" customWidth="1"/>
    <col min="6138" max="6138" width="2.140625" style="388" customWidth="1"/>
    <col min="6139" max="6139" width="0.85546875" style="388" customWidth="1"/>
    <col min="6140" max="6141" width="2" style="388" customWidth="1"/>
    <col min="6142" max="6142" width="1.140625" style="388" customWidth="1"/>
    <col min="6143" max="6143" width="2" style="388" customWidth="1"/>
    <col min="6144" max="6144" width="2.140625" style="388" customWidth="1"/>
    <col min="6145" max="6145" width="0.85546875" style="388" customWidth="1"/>
    <col min="6146" max="6146" width="2" style="388" customWidth="1"/>
    <col min="6147" max="6147" width="2.28515625" style="388" customWidth="1"/>
    <col min="6148" max="6392" width="11.42578125" style="388"/>
    <col min="6393" max="6393" width="5.28515625" style="388" customWidth="1"/>
    <col min="6394" max="6394" width="2.140625" style="388" customWidth="1"/>
    <col min="6395" max="6395" width="0.85546875" style="388" customWidth="1"/>
    <col min="6396" max="6397" width="2" style="388" customWidth="1"/>
    <col min="6398" max="6398" width="1.140625" style="388" customWidth="1"/>
    <col min="6399" max="6399" width="2" style="388" customWidth="1"/>
    <col min="6400" max="6400" width="2.140625" style="388" customWidth="1"/>
    <col min="6401" max="6401" width="0.85546875" style="388" customWidth="1"/>
    <col min="6402" max="6402" width="2" style="388" customWidth="1"/>
    <col min="6403" max="6403" width="2.28515625" style="388" customWidth="1"/>
    <col min="6404" max="6648" width="11.42578125" style="388"/>
    <col min="6649" max="6649" width="5.28515625" style="388" customWidth="1"/>
    <col min="6650" max="6650" width="2.140625" style="388" customWidth="1"/>
    <col min="6651" max="6651" width="0.85546875" style="388" customWidth="1"/>
    <col min="6652" max="6653" width="2" style="388" customWidth="1"/>
    <col min="6654" max="6654" width="1.140625" style="388" customWidth="1"/>
    <col min="6655" max="6655" width="2" style="388" customWidth="1"/>
    <col min="6656" max="6656" width="2.140625" style="388" customWidth="1"/>
    <col min="6657" max="6657" width="0.85546875" style="388" customWidth="1"/>
    <col min="6658" max="6658" width="2" style="388" customWidth="1"/>
    <col min="6659" max="6659" width="2.28515625" style="388" customWidth="1"/>
    <col min="6660" max="6904" width="11.42578125" style="388"/>
    <col min="6905" max="6905" width="5.28515625" style="388" customWidth="1"/>
    <col min="6906" max="6906" width="2.140625" style="388" customWidth="1"/>
    <col min="6907" max="6907" width="0.85546875" style="388" customWidth="1"/>
    <col min="6908" max="6909" width="2" style="388" customWidth="1"/>
    <col min="6910" max="6910" width="1.140625" style="388" customWidth="1"/>
    <col min="6911" max="6911" width="2" style="388" customWidth="1"/>
    <col min="6912" max="6912" width="2.140625" style="388" customWidth="1"/>
    <col min="6913" max="6913" width="0.85546875" style="388" customWidth="1"/>
    <col min="6914" max="6914" width="2" style="388" customWidth="1"/>
    <col min="6915" max="6915" width="2.28515625" style="388" customWidth="1"/>
    <col min="6916" max="7160" width="11.42578125" style="388"/>
    <col min="7161" max="7161" width="5.28515625" style="388" customWidth="1"/>
    <col min="7162" max="7162" width="2.140625" style="388" customWidth="1"/>
    <col min="7163" max="7163" width="0.85546875" style="388" customWidth="1"/>
    <col min="7164" max="7165" width="2" style="388" customWidth="1"/>
    <col min="7166" max="7166" width="1.140625" style="388" customWidth="1"/>
    <col min="7167" max="7167" width="2" style="388" customWidth="1"/>
    <col min="7168" max="7168" width="2.140625" style="388" customWidth="1"/>
    <col min="7169" max="7169" width="0.85546875" style="388" customWidth="1"/>
    <col min="7170" max="7170" width="2" style="388" customWidth="1"/>
    <col min="7171" max="7171" width="2.28515625" style="388" customWidth="1"/>
    <col min="7172" max="7416" width="11.42578125" style="388"/>
    <col min="7417" max="7417" width="5.28515625" style="388" customWidth="1"/>
    <col min="7418" max="7418" width="2.140625" style="388" customWidth="1"/>
    <col min="7419" max="7419" width="0.85546875" style="388" customWidth="1"/>
    <col min="7420" max="7421" width="2" style="388" customWidth="1"/>
    <col min="7422" max="7422" width="1.140625" style="388" customWidth="1"/>
    <col min="7423" max="7423" width="2" style="388" customWidth="1"/>
    <col min="7424" max="7424" width="2.140625" style="388" customWidth="1"/>
    <col min="7425" max="7425" width="0.85546875" style="388" customWidth="1"/>
    <col min="7426" max="7426" width="2" style="388" customWidth="1"/>
    <col min="7427" max="7427" width="2.28515625" style="388" customWidth="1"/>
    <col min="7428" max="7672" width="11.42578125" style="388"/>
    <col min="7673" max="7673" width="5.28515625" style="388" customWidth="1"/>
    <col min="7674" max="7674" width="2.140625" style="388" customWidth="1"/>
    <col min="7675" max="7675" width="0.85546875" style="388" customWidth="1"/>
    <col min="7676" max="7677" width="2" style="388" customWidth="1"/>
    <col min="7678" max="7678" width="1.140625" style="388" customWidth="1"/>
    <col min="7679" max="7679" width="2" style="388" customWidth="1"/>
    <col min="7680" max="7680" width="2.140625" style="388" customWidth="1"/>
    <col min="7681" max="7681" width="0.85546875" style="388" customWidth="1"/>
    <col min="7682" max="7682" width="2" style="388" customWidth="1"/>
    <col min="7683" max="7683" width="2.28515625" style="388" customWidth="1"/>
    <col min="7684" max="7928" width="11.42578125" style="388"/>
    <col min="7929" max="7929" width="5.28515625" style="388" customWidth="1"/>
    <col min="7930" max="7930" width="2.140625" style="388" customWidth="1"/>
    <col min="7931" max="7931" width="0.85546875" style="388" customWidth="1"/>
    <col min="7932" max="7933" width="2" style="388" customWidth="1"/>
    <col min="7934" max="7934" width="1.140625" style="388" customWidth="1"/>
    <col min="7935" max="7935" width="2" style="388" customWidth="1"/>
    <col min="7936" max="7936" width="2.140625" style="388" customWidth="1"/>
    <col min="7937" max="7937" width="0.85546875" style="388" customWidth="1"/>
    <col min="7938" max="7938" width="2" style="388" customWidth="1"/>
    <col min="7939" max="7939" width="2.28515625" style="388" customWidth="1"/>
    <col min="7940" max="8184" width="11.42578125" style="388"/>
    <col min="8185" max="8185" width="5.28515625" style="388" customWidth="1"/>
    <col min="8186" max="8186" width="2.140625" style="388" customWidth="1"/>
    <col min="8187" max="8187" width="0.85546875" style="388" customWidth="1"/>
    <col min="8188" max="8189" width="2" style="388" customWidth="1"/>
    <col min="8190" max="8190" width="1.140625" style="388" customWidth="1"/>
    <col min="8191" max="8191" width="2" style="388" customWidth="1"/>
    <col min="8192" max="8192" width="2.140625" style="388" customWidth="1"/>
    <col min="8193" max="8193" width="0.85546875" style="388" customWidth="1"/>
    <col min="8194" max="8194" width="2" style="388" customWidth="1"/>
    <col min="8195" max="8195" width="2.28515625" style="388" customWidth="1"/>
    <col min="8196" max="8440" width="11.42578125" style="388"/>
    <col min="8441" max="8441" width="5.28515625" style="388" customWidth="1"/>
    <col min="8442" max="8442" width="2.140625" style="388" customWidth="1"/>
    <col min="8443" max="8443" width="0.85546875" style="388" customWidth="1"/>
    <col min="8444" max="8445" width="2" style="388" customWidth="1"/>
    <col min="8446" max="8446" width="1.140625" style="388" customWidth="1"/>
    <col min="8447" max="8447" width="2" style="388" customWidth="1"/>
    <col min="8448" max="8448" width="2.140625" style="388" customWidth="1"/>
    <col min="8449" max="8449" width="0.85546875" style="388" customWidth="1"/>
    <col min="8450" max="8450" width="2" style="388" customWidth="1"/>
    <col min="8451" max="8451" width="2.28515625" style="388" customWidth="1"/>
    <col min="8452" max="8696" width="11.42578125" style="388"/>
    <col min="8697" max="8697" width="5.28515625" style="388" customWidth="1"/>
    <col min="8698" max="8698" width="2.140625" style="388" customWidth="1"/>
    <col min="8699" max="8699" width="0.85546875" style="388" customWidth="1"/>
    <col min="8700" max="8701" width="2" style="388" customWidth="1"/>
    <col min="8702" max="8702" width="1.140625" style="388" customWidth="1"/>
    <col min="8703" max="8703" width="2" style="388" customWidth="1"/>
    <col min="8704" max="8704" width="2.140625" style="388" customWidth="1"/>
    <col min="8705" max="8705" width="0.85546875" style="388" customWidth="1"/>
    <col min="8706" max="8706" width="2" style="388" customWidth="1"/>
    <col min="8707" max="8707" width="2.28515625" style="388" customWidth="1"/>
    <col min="8708" max="8952" width="11.42578125" style="388"/>
    <col min="8953" max="8953" width="5.28515625" style="388" customWidth="1"/>
    <col min="8954" max="8954" width="2.140625" style="388" customWidth="1"/>
    <col min="8955" max="8955" width="0.85546875" style="388" customWidth="1"/>
    <col min="8956" max="8957" width="2" style="388" customWidth="1"/>
    <col min="8958" max="8958" width="1.140625" style="388" customWidth="1"/>
    <col min="8959" max="8959" width="2" style="388" customWidth="1"/>
    <col min="8960" max="8960" width="2.140625" style="388" customWidth="1"/>
    <col min="8961" max="8961" width="0.85546875" style="388" customWidth="1"/>
    <col min="8962" max="8962" width="2" style="388" customWidth="1"/>
    <col min="8963" max="8963" width="2.28515625" style="388" customWidth="1"/>
    <col min="8964" max="9208" width="11.42578125" style="388"/>
    <col min="9209" max="9209" width="5.28515625" style="388" customWidth="1"/>
    <col min="9210" max="9210" width="2.140625" style="388" customWidth="1"/>
    <col min="9211" max="9211" width="0.85546875" style="388" customWidth="1"/>
    <col min="9212" max="9213" width="2" style="388" customWidth="1"/>
    <col min="9214" max="9214" width="1.140625" style="388" customWidth="1"/>
    <col min="9215" max="9215" width="2" style="388" customWidth="1"/>
    <col min="9216" max="9216" width="2.140625" style="388" customWidth="1"/>
    <col min="9217" max="9217" width="0.85546875" style="388" customWidth="1"/>
    <col min="9218" max="9218" width="2" style="388" customWidth="1"/>
    <col min="9219" max="9219" width="2.28515625" style="388" customWidth="1"/>
    <col min="9220" max="9464" width="11.42578125" style="388"/>
    <col min="9465" max="9465" width="5.28515625" style="388" customWidth="1"/>
    <col min="9466" max="9466" width="2.140625" style="388" customWidth="1"/>
    <col min="9467" max="9467" width="0.85546875" style="388" customWidth="1"/>
    <col min="9468" max="9469" width="2" style="388" customWidth="1"/>
    <col min="9470" max="9470" width="1.140625" style="388" customWidth="1"/>
    <col min="9471" max="9471" width="2" style="388" customWidth="1"/>
    <col min="9472" max="9472" width="2.140625" style="388" customWidth="1"/>
    <col min="9473" max="9473" width="0.85546875" style="388" customWidth="1"/>
    <col min="9474" max="9474" width="2" style="388" customWidth="1"/>
    <col min="9475" max="9475" width="2.28515625" style="388" customWidth="1"/>
    <col min="9476" max="9720" width="11.42578125" style="388"/>
    <col min="9721" max="9721" width="5.28515625" style="388" customWidth="1"/>
    <col min="9722" max="9722" width="2.140625" style="388" customWidth="1"/>
    <col min="9723" max="9723" width="0.85546875" style="388" customWidth="1"/>
    <col min="9724" max="9725" width="2" style="388" customWidth="1"/>
    <col min="9726" max="9726" width="1.140625" style="388" customWidth="1"/>
    <col min="9727" max="9727" width="2" style="388" customWidth="1"/>
    <col min="9728" max="9728" width="2.140625" style="388" customWidth="1"/>
    <col min="9729" max="9729" width="0.85546875" style="388" customWidth="1"/>
    <col min="9730" max="9730" width="2" style="388" customWidth="1"/>
    <col min="9731" max="9731" width="2.28515625" style="388" customWidth="1"/>
    <col min="9732" max="9976" width="11.42578125" style="388"/>
    <col min="9977" max="9977" width="5.28515625" style="388" customWidth="1"/>
    <col min="9978" max="9978" width="2.140625" style="388" customWidth="1"/>
    <col min="9979" max="9979" width="0.85546875" style="388" customWidth="1"/>
    <col min="9980" max="9981" width="2" style="388" customWidth="1"/>
    <col min="9982" max="9982" width="1.140625" style="388" customWidth="1"/>
    <col min="9983" max="9983" width="2" style="388" customWidth="1"/>
    <col min="9984" max="9984" width="2.140625" style="388" customWidth="1"/>
    <col min="9985" max="9985" width="0.85546875" style="388" customWidth="1"/>
    <col min="9986" max="9986" width="2" style="388" customWidth="1"/>
    <col min="9987" max="9987" width="2.28515625" style="388" customWidth="1"/>
    <col min="9988" max="10232" width="11.42578125" style="388"/>
    <col min="10233" max="10233" width="5.28515625" style="388" customWidth="1"/>
    <col min="10234" max="10234" width="2.140625" style="388" customWidth="1"/>
    <col min="10235" max="10235" width="0.85546875" style="388" customWidth="1"/>
    <col min="10236" max="10237" width="2" style="388" customWidth="1"/>
    <col min="10238" max="10238" width="1.140625" style="388" customWidth="1"/>
    <col min="10239" max="10239" width="2" style="388" customWidth="1"/>
    <col min="10240" max="10240" width="2.140625" style="388" customWidth="1"/>
    <col min="10241" max="10241" width="0.85546875" style="388" customWidth="1"/>
    <col min="10242" max="10242" width="2" style="388" customWidth="1"/>
    <col min="10243" max="10243" width="2.28515625" style="388" customWidth="1"/>
    <col min="10244" max="10488" width="11.42578125" style="388"/>
    <col min="10489" max="10489" width="5.28515625" style="388" customWidth="1"/>
    <col min="10490" max="10490" width="2.140625" style="388" customWidth="1"/>
    <col min="10491" max="10491" width="0.85546875" style="388" customWidth="1"/>
    <col min="10492" max="10493" width="2" style="388" customWidth="1"/>
    <col min="10494" max="10494" width="1.140625" style="388" customWidth="1"/>
    <col min="10495" max="10495" width="2" style="388" customWidth="1"/>
    <col min="10496" max="10496" width="2.140625" style="388" customWidth="1"/>
    <col min="10497" max="10497" width="0.85546875" style="388" customWidth="1"/>
    <col min="10498" max="10498" width="2" style="388" customWidth="1"/>
    <col min="10499" max="10499" width="2.28515625" style="388" customWidth="1"/>
    <col min="10500" max="10744" width="11.42578125" style="388"/>
    <col min="10745" max="10745" width="5.28515625" style="388" customWidth="1"/>
    <col min="10746" max="10746" width="2.140625" style="388" customWidth="1"/>
    <col min="10747" max="10747" width="0.85546875" style="388" customWidth="1"/>
    <col min="10748" max="10749" width="2" style="388" customWidth="1"/>
    <col min="10750" max="10750" width="1.140625" style="388" customWidth="1"/>
    <col min="10751" max="10751" width="2" style="388" customWidth="1"/>
    <col min="10752" max="10752" width="2.140625" style="388" customWidth="1"/>
    <col min="10753" max="10753" width="0.85546875" style="388" customWidth="1"/>
    <col min="10754" max="10754" width="2" style="388" customWidth="1"/>
    <col min="10755" max="10755" width="2.28515625" style="388" customWidth="1"/>
    <col min="10756" max="11000" width="11.42578125" style="388"/>
    <col min="11001" max="11001" width="5.28515625" style="388" customWidth="1"/>
    <col min="11002" max="11002" width="2.140625" style="388" customWidth="1"/>
    <col min="11003" max="11003" width="0.85546875" style="388" customWidth="1"/>
    <col min="11004" max="11005" width="2" style="388" customWidth="1"/>
    <col min="11006" max="11006" width="1.140625" style="388" customWidth="1"/>
    <col min="11007" max="11007" width="2" style="388" customWidth="1"/>
    <col min="11008" max="11008" width="2.140625" style="388" customWidth="1"/>
    <col min="11009" max="11009" width="0.85546875" style="388" customWidth="1"/>
    <col min="11010" max="11010" width="2" style="388" customWidth="1"/>
    <col min="11011" max="11011" width="2.28515625" style="388" customWidth="1"/>
    <col min="11012" max="11256" width="11.42578125" style="388"/>
    <col min="11257" max="11257" width="5.28515625" style="388" customWidth="1"/>
    <col min="11258" max="11258" width="2.140625" style="388" customWidth="1"/>
    <col min="11259" max="11259" width="0.85546875" style="388" customWidth="1"/>
    <col min="11260" max="11261" width="2" style="388" customWidth="1"/>
    <col min="11262" max="11262" width="1.140625" style="388" customWidth="1"/>
    <col min="11263" max="11263" width="2" style="388" customWidth="1"/>
    <col min="11264" max="11264" width="2.140625" style="388" customWidth="1"/>
    <col min="11265" max="11265" width="0.85546875" style="388" customWidth="1"/>
    <col min="11266" max="11266" width="2" style="388" customWidth="1"/>
    <col min="11267" max="11267" width="2.28515625" style="388" customWidth="1"/>
    <col min="11268" max="11512" width="11.42578125" style="388"/>
    <col min="11513" max="11513" width="5.28515625" style="388" customWidth="1"/>
    <col min="11514" max="11514" width="2.140625" style="388" customWidth="1"/>
    <col min="11515" max="11515" width="0.85546875" style="388" customWidth="1"/>
    <col min="11516" max="11517" width="2" style="388" customWidth="1"/>
    <col min="11518" max="11518" width="1.140625" style="388" customWidth="1"/>
    <col min="11519" max="11519" width="2" style="388" customWidth="1"/>
    <col min="11520" max="11520" width="2.140625" style="388" customWidth="1"/>
    <col min="11521" max="11521" width="0.85546875" style="388" customWidth="1"/>
    <col min="11522" max="11522" width="2" style="388" customWidth="1"/>
    <col min="11523" max="11523" width="2.28515625" style="388" customWidth="1"/>
    <col min="11524" max="11768" width="11.42578125" style="388"/>
    <col min="11769" max="11769" width="5.28515625" style="388" customWidth="1"/>
    <col min="11770" max="11770" width="2.140625" style="388" customWidth="1"/>
    <col min="11771" max="11771" width="0.85546875" style="388" customWidth="1"/>
    <col min="11772" max="11773" width="2" style="388" customWidth="1"/>
    <col min="11774" max="11774" width="1.140625" style="388" customWidth="1"/>
    <col min="11775" max="11775" width="2" style="388" customWidth="1"/>
    <col min="11776" max="11776" width="2.140625" style="388" customWidth="1"/>
    <col min="11777" max="11777" width="0.85546875" style="388" customWidth="1"/>
    <col min="11778" max="11778" width="2" style="388" customWidth="1"/>
    <col min="11779" max="11779" width="2.28515625" style="388" customWidth="1"/>
    <col min="11780" max="12024" width="11.42578125" style="388"/>
    <col min="12025" max="12025" width="5.28515625" style="388" customWidth="1"/>
    <col min="12026" max="12026" width="2.140625" style="388" customWidth="1"/>
    <col min="12027" max="12027" width="0.85546875" style="388" customWidth="1"/>
    <col min="12028" max="12029" width="2" style="388" customWidth="1"/>
    <col min="12030" max="12030" width="1.140625" style="388" customWidth="1"/>
    <col min="12031" max="12031" width="2" style="388" customWidth="1"/>
    <col min="12032" max="12032" width="2.140625" style="388" customWidth="1"/>
    <col min="12033" max="12033" width="0.85546875" style="388" customWidth="1"/>
    <col min="12034" max="12034" width="2" style="388" customWidth="1"/>
    <col min="12035" max="12035" width="2.28515625" style="388" customWidth="1"/>
    <col min="12036" max="12280" width="11.42578125" style="388"/>
    <col min="12281" max="12281" width="5.28515625" style="388" customWidth="1"/>
    <col min="12282" max="12282" width="2.140625" style="388" customWidth="1"/>
    <col min="12283" max="12283" width="0.85546875" style="388" customWidth="1"/>
    <col min="12284" max="12285" width="2" style="388" customWidth="1"/>
    <col min="12286" max="12286" width="1.140625" style="388" customWidth="1"/>
    <col min="12287" max="12287" width="2" style="388" customWidth="1"/>
    <col min="12288" max="12288" width="2.140625" style="388" customWidth="1"/>
    <col min="12289" max="12289" width="0.85546875" style="388" customWidth="1"/>
    <col min="12290" max="12290" width="2" style="388" customWidth="1"/>
    <col min="12291" max="12291" width="2.28515625" style="388" customWidth="1"/>
    <col min="12292" max="12536" width="11.42578125" style="388"/>
    <col min="12537" max="12537" width="5.28515625" style="388" customWidth="1"/>
    <col min="12538" max="12538" width="2.140625" style="388" customWidth="1"/>
    <col min="12539" max="12539" width="0.85546875" style="388" customWidth="1"/>
    <col min="12540" max="12541" width="2" style="388" customWidth="1"/>
    <col min="12542" max="12542" width="1.140625" style="388" customWidth="1"/>
    <col min="12543" max="12543" width="2" style="388" customWidth="1"/>
    <col min="12544" max="12544" width="2.140625" style="388" customWidth="1"/>
    <col min="12545" max="12545" width="0.85546875" style="388" customWidth="1"/>
    <col min="12546" max="12546" width="2" style="388" customWidth="1"/>
    <col min="12547" max="12547" width="2.28515625" style="388" customWidth="1"/>
    <col min="12548" max="12792" width="11.42578125" style="388"/>
    <col min="12793" max="12793" width="5.28515625" style="388" customWidth="1"/>
    <col min="12794" max="12794" width="2.140625" style="388" customWidth="1"/>
    <col min="12795" max="12795" width="0.85546875" style="388" customWidth="1"/>
    <col min="12796" max="12797" width="2" style="388" customWidth="1"/>
    <col min="12798" max="12798" width="1.140625" style="388" customWidth="1"/>
    <col min="12799" max="12799" width="2" style="388" customWidth="1"/>
    <col min="12800" max="12800" width="2.140625" style="388" customWidth="1"/>
    <col min="12801" max="12801" width="0.85546875" style="388" customWidth="1"/>
    <col min="12802" max="12802" width="2" style="388" customWidth="1"/>
    <col min="12803" max="12803" width="2.28515625" style="388" customWidth="1"/>
    <col min="12804" max="13048" width="11.42578125" style="388"/>
    <col min="13049" max="13049" width="5.28515625" style="388" customWidth="1"/>
    <col min="13050" max="13050" width="2.140625" style="388" customWidth="1"/>
    <col min="13051" max="13051" width="0.85546875" style="388" customWidth="1"/>
    <col min="13052" max="13053" width="2" style="388" customWidth="1"/>
    <col min="13054" max="13054" width="1.140625" style="388" customWidth="1"/>
    <col min="13055" max="13055" width="2" style="388" customWidth="1"/>
    <col min="13056" max="13056" width="2.140625" style="388" customWidth="1"/>
    <col min="13057" max="13057" width="0.85546875" style="388" customWidth="1"/>
    <col min="13058" max="13058" width="2" style="388" customWidth="1"/>
    <col min="13059" max="13059" width="2.28515625" style="388" customWidth="1"/>
    <col min="13060" max="13304" width="11.42578125" style="388"/>
    <col min="13305" max="13305" width="5.28515625" style="388" customWidth="1"/>
    <col min="13306" max="13306" width="2.140625" style="388" customWidth="1"/>
    <col min="13307" max="13307" width="0.85546875" style="388" customWidth="1"/>
    <col min="13308" max="13309" width="2" style="388" customWidth="1"/>
    <col min="13310" max="13310" width="1.140625" style="388" customWidth="1"/>
    <col min="13311" max="13311" width="2" style="388" customWidth="1"/>
    <col min="13312" max="13312" width="2.140625" style="388" customWidth="1"/>
    <col min="13313" max="13313" width="0.85546875" style="388" customWidth="1"/>
    <col min="13314" max="13314" width="2" style="388" customWidth="1"/>
    <col min="13315" max="13315" width="2.28515625" style="388" customWidth="1"/>
    <col min="13316" max="13560" width="11.42578125" style="388"/>
    <col min="13561" max="13561" width="5.28515625" style="388" customWidth="1"/>
    <col min="13562" max="13562" width="2.140625" style="388" customWidth="1"/>
    <col min="13563" max="13563" width="0.85546875" style="388" customWidth="1"/>
    <col min="13564" max="13565" width="2" style="388" customWidth="1"/>
    <col min="13566" max="13566" width="1.140625" style="388" customWidth="1"/>
    <col min="13567" max="13567" width="2" style="388" customWidth="1"/>
    <col min="13568" max="13568" width="2.140625" style="388" customWidth="1"/>
    <col min="13569" max="13569" width="0.85546875" style="388" customWidth="1"/>
    <col min="13570" max="13570" width="2" style="388" customWidth="1"/>
    <col min="13571" max="13571" width="2.28515625" style="388" customWidth="1"/>
    <col min="13572" max="13816" width="11.42578125" style="388"/>
    <col min="13817" max="13817" width="5.28515625" style="388" customWidth="1"/>
    <col min="13818" max="13818" width="2.140625" style="388" customWidth="1"/>
    <col min="13819" max="13819" width="0.85546875" style="388" customWidth="1"/>
    <col min="13820" max="13821" width="2" style="388" customWidth="1"/>
    <col min="13822" max="13822" width="1.140625" style="388" customWidth="1"/>
    <col min="13823" max="13823" width="2" style="388" customWidth="1"/>
    <col min="13824" max="13824" width="2.140625" style="388" customWidth="1"/>
    <col min="13825" max="13825" width="0.85546875" style="388" customWidth="1"/>
    <col min="13826" max="13826" width="2" style="388" customWidth="1"/>
    <col min="13827" max="13827" width="2.28515625" style="388" customWidth="1"/>
    <col min="13828" max="14072" width="11.42578125" style="388"/>
    <col min="14073" max="14073" width="5.28515625" style="388" customWidth="1"/>
    <col min="14074" max="14074" width="2.140625" style="388" customWidth="1"/>
    <col min="14075" max="14075" width="0.85546875" style="388" customWidth="1"/>
    <col min="14076" max="14077" width="2" style="388" customWidth="1"/>
    <col min="14078" max="14078" width="1.140625" style="388" customWidth="1"/>
    <col min="14079" max="14079" width="2" style="388" customWidth="1"/>
    <col min="14080" max="14080" width="2.140625" style="388" customWidth="1"/>
    <col min="14081" max="14081" width="0.85546875" style="388" customWidth="1"/>
    <col min="14082" max="14082" width="2" style="388" customWidth="1"/>
    <col min="14083" max="14083" width="2.28515625" style="388" customWidth="1"/>
    <col min="14084" max="14328" width="11.42578125" style="388"/>
    <col min="14329" max="14329" width="5.28515625" style="388" customWidth="1"/>
    <col min="14330" max="14330" width="2.140625" style="388" customWidth="1"/>
    <col min="14331" max="14331" width="0.85546875" style="388" customWidth="1"/>
    <col min="14332" max="14333" width="2" style="388" customWidth="1"/>
    <col min="14334" max="14334" width="1.140625" style="388" customWidth="1"/>
    <col min="14335" max="14335" width="2" style="388" customWidth="1"/>
    <col min="14336" max="14336" width="2.140625" style="388" customWidth="1"/>
    <col min="14337" max="14337" width="0.85546875" style="388" customWidth="1"/>
    <col min="14338" max="14338" width="2" style="388" customWidth="1"/>
    <col min="14339" max="14339" width="2.28515625" style="388" customWidth="1"/>
    <col min="14340" max="14584" width="11.42578125" style="388"/>
    <col min="14585" max="14585" width="5.28515625" style="388" customWidth="1"/>
    <col min="14586" max="14586" width="2.140625" style="388" customWidth="1"/>
    <col min="14587" max="14587" width="0.85546875" style="388" customWidth="1"/>
    <col min="14588" max="14589" width="2" style="388" customWidth="1"/>
    <col min="14590" max="14590" width="1.140625" style="388" customWidth="1"/>
    <col min="14591" max="14591" width="2" style="388" customWidth="1"/>
    <col min="14592" max="14592" width="2.140625" style="388" customWidth="1"/>
    <col min="14593" max="14593" width="0.85546875" style="388" customWidth="1"/>
    <col min="14594" max="14594" width="2" style="388" customWidth="1"/>
    <col min="14595" max="14595" width="2.28515625" style="388" customWidth="1"/>
    <col min="14596" max="14840" width="11.42578125" style="388"/>
    <col min="14841" max="14841" width="5.28515625" style="388" customWidth="1"/>
    <col min="14842" max="14842" width="2.140625" style="388" customWidth="1"/>
    <col min="14843" max="14843" width="0.85546875" style="388" customWidth="1"/>
    <col min="14844" max="14845" width="2" style="388" customWidth="1"/>
    <col min="14846" max="14846" width="1.140625" style="388" customWidth="1"/>
    <col min="14847" max="14847" width="2" style="388" customWidth="1"/>
    <col min="14848" max="14848" width="2.140625" style="388" customWidth="1"/>
    <col min="14849" max="14849" width="0.85546875" style="388" customWidth="1"/>
    <col min="14850" max="14850" width="2" style="388" customWidth="1"/>
    <col min="14851" max="14851" width="2.28515625" style="388" customWidth="1"/>
    <col min="14852" max="15096" width="11.42578125" style="388"/>
    <col min="15097" max="15097" width="5.28515625" style="388" customWidth="1"/>
    <col min="15098" max="15098" width="2.140625" style="388" customWidth="1"/>
    <col min="15099" max="15099" width="0.85546875" style="388" customWidth="1"/>
    <col min="15100" max="15101" width="2" style="388" customWidth="1"/>
    <col min="15102" max="15102" width="1.140625" style="388" customWidth="1"/>
    <col min="15103" max="15103" width="2" style="388" customWidth="1"/>
    <col min="15104" max="15104" width="2.140625" style="388" customWidth="1"/>
    <col min="15105" max="15105" width="0.85546875" style="388" customWidth="1"/>
    <col min="15106" max="15106" width="2" style="388" customWidth="1"/>
    <col min="15107" max="15107" width="2.28515625" style="388" customWidth="1"/>
    <col min="15108" max="15352" width="11.42578125" style="388"/>
    <col min="15353" max="15353" width="5.28515625" style="388" customWidth="1"/>
    <col min="15354" max="15354" width="2.140625" style="388" customWidth="1"/>
    <col min="15355" max="15355" width="0.85546875" style="388" customWidth="1"/>
    <col min="15356" max="15357" width="2" style="388" customWidth="1"/>
    <col min="15358" max="15358" width="1.140625" style="388" customWidth="1"/>
    <col min="15359" max="15359" width="2" style="388" customWidth="1"/>
    <col min="15360" max="15360" width="2.140625" style="388" customWidth="1"/>
    <col min="15361" max="15361" width="0.85546875" style="388" customWidth="1"/>
    <col min="15362" max="15362" width="2" style="388" customWidth="1"/>
    <col min="15363" max="15363" width="2.28515625" style="388" customWidth="1"/>
    <col min="15364" max="15608" width="11.42578125" style="388"/>
    <col min="15609" max="15609" width="5.28515625" style="388" customWidth="1"/>
    <col min="15610" max="15610" width="2.140625" style="388" customWidth="1"/>
    <col min="15611" max="15611" width="0.85546875" style="388" customWidth="1"/>
    <col min="15612" max="15613" width="2" style="388" customWidth="1"/>
    <col min="15614" max="15614" width="1.140625" style="388" customWidth="1"/>
    <col min="15615" max="15615" width="2" style="388" customWidth="1"/>
    <col min="15616" max="15616" width="2.140625" style="388" customWidth="1"/>
    <col min="15617" max="15617" width="0.85546875" style="388" customWidth="1"/>
    <col min="15618" max="15618" width="2" style="388" customWidth="1"/>
    <col min="15619" max="15619" width="2.28515625" style="388" customWidth="1"/>
    <col min="15620" max="15864" width="11.42578125" style="388"/>
    <col min="15865" max="15865" width="5.28515625" style="388" customWidth="1"/>
    <col min="15866" max="15866" width="2.140625" style="388" customWidth="1"/>
    <col min="15867" max="15867" width="0.85546875" style="388" customWidth="1"/>
    <col min="15868" max="15869" width="2" style="388" customWidth="1"/>
    <col min="15870" max="15870" width="1.140625" style="388" customWidth="1"/>
    <col min="15871" max="15871" width="2" style="388" customWidth="1"/>
    <col min="15872" max="15872" width="2.140625" style="388" customWidth="1"/>
    <col min="15873" max="15873" width="0.85546875" style="388" customWidth="1"/>
    <col min="15874" max="15874" width="2" style="388" customWidth="1"/>
    <col min="15875" max="15875" width="2.28515625" style="388" customWidth="1"/>
    <col min="15876" max="16120" width="11.42578125" style="388"/>
    <col min="16121" max="16121" width="5.28515625" style="388" customWidth="1"/>
    <col min="16122" max="16122" width="2.140625" style="388" customWidth="1"/>
    <col min="16123" max="16123" width="0.85546875" style="388" customWidth="1"/>
    <col min="16124" max="16125" width="2" style="388" customWidth="1"/>
    <col min="16126" max="16126" width="1.140625" style="388" customWidth="1"/>
    <col min="16127" max="16127" width="2" style="388" customWidth="1"/>
    <col min="16128" max="16128" width="2.140625" style="388" customWidth="1"/>
    <col min="16129" max="16129" width="0.85546875" style="388" customWidth="1"/>
    <col min="16130" max="16130" width="2" style="388" customWidth="1"/>
    <col min="16131" max="16131" width="2.28515625" style="388" customWidth="1"/>
    <col min="16132" max="16384" width="11.42578125" style="388"/>
  </cols>
  <sheetData>
    <row r="7" spans="2:10" ht="27.75" customHeight="1">
      <c r="H7" s="421"/>
      <c r="I7" s="421"/>
    </row>
    <row r="8" spans="2:10" ht="18" customHeight="1">
      <c r="C8" s="1004" t="s">
        <v>17</v>
      </c>
      <c r="D8" s="1005"/>
      <c r="F8" s="1006" t="s">
        <v>18</v>
      </c>
      <c r="G8" s="1007"/>
      <c r="H8" s="1007"/>
      <c r="I8" s="1007"/>
      <c r="J8" s="1008"/>
    </row>
    <row r="9" spans="2:10" s="424" customFormat="1" ht="25.5">
      <c r="B9" s="425" t="s">
        <v>89</v>
      </c>
      <c r="C9" s="426" t="s">
        <v>20</v>
      </c>
      <c r="D9" s="427" t="s">
        <v>21</v>
      </c>
      <c r="E9" s="428" t="s">
        <v>22</v>
      </c>
      <c r="F9" s="429" t="s">
        <v>73</v>
      </c>
      <c r="G9" s="430" t="s">
        <v>24</v>
      </c>
      <c r="H9" s="431" t="s">
        <v>25</v>
      </c>
      <c r="I9" s="448" t="s">
        <v>27</v>
      </c>
      <c r="J9" s="449" t="s">
        <v>90</v>
      </c>
    </row>
    <row r="10" spans="2:10" ht="15" customHeight="1">
      <c r="B10" s="432" t="str">
        <f>+RESUMEN!A103</f>
        <v>TRANSPORTE Y VIVIENDA</v>
      </c>
      <c r="C10" s="433">
        <f>+VLOOKUP(B10,RESUMEN!$A$94:$B$105,2,FALSE)</f>
        <v>131716499763</v>
      </c>
      <c r="D10" s="434">
        <f t="shared" ref="D10:D20" si="0">C10/C$21</f>
        <v>0.29268666429137907</v>
      </c>
      <c r="E10" s="435">
        <f>+VLOOKUP(B10,RESUMEN!$A$94:$C$105,3,FALSE)</f>
        <v>19403855176</v>
      </c>
      <c r="F10" s="433">
        <f>+VLOOKUP(B10,RESUMEN!$A$94:$D$105,4,FALSE)</f>
        <v>23103315896</v>
      </c>
      <c r="G10" s="436">
        <f t="shared" ref="G10:G20" si="1">F10/F$21</f>
        <v>0.28913570813088602</v>
      </c>
      <c r="H10" s="437">
        <f>+VLOOKUP(B10,RESUMEN!$A$94:$E$105,5,FALSE)</f>
        <v>21961774859</v>
      </c>
      <c r="I10" s="437">
        <f>+VLOOKUP(B10,RESUMEN!$A$94:$F$105,6,FALSE)</f>
        <v>1141541037</v>
      </c>
      <c r="J10" s="450">
        <f>+VLOOKUP(B10,RESUMEN!$A$94:$G$105,7,FALSE)</f>
        <v>89209328691</v>
      </c>
    </row>
    <row r="11" spans="2:10" ht="15" customHeight="1">
      <c r="B11" s="438" t="str">
        <f>+RESUMEN!A97</f>
        <v>EDUCACIÓN Y CULTURA</v>
      </c>
      <c r="C11" s="405">
        <f>+VLOOKUP(B11,RESUMEN!$A$94:$B$105,2,FALSE)</f>
        <v>81514283563</v>
      </c>
      <c r="D11" s="439">
        <f t="shared" si="0"/>
        <v>0.1811325368582104</v>
      </c>
      <c r="E11" s="407">
        <f>+VLOOKUP(B11,RESUMEN!$A$94:$C$105,3,FALSE)</f>
        <v>28364096944</v>
      </c>
      <c r="F11" s="405">
        <f>+VLOOKUP(B11,RESUMEN!$A$94:$D$105,4,FALSE)</f>
        <v>9851788847</v>
      </c>
      <c r="G11" s="440">
        <f t="shared" si="1"/>
        <v>0.12329416078003275</v>
      </c>
      <c r="H11" s="441">
        <f>+VLOOKUP(B11,RESUMEN!$A$94:$E$105,5,FALSE)</f>
        <v>9247020181</v>
      </c>
      <c r="I11" s="441">
        <f>+VLOOKUP(B11,RESUMEN!$A$94:$F$105,6,FALSE)</f>
        <v>604768666</v>
      </c>
      <c r="J11" s="451">
        <f>+VLOOKUP(B11,RESUMEN!$A$94:$G$105,7,FALSE)</f>
        <v>43298397772</v>
      </c>
    </row>
    <row r="12" spans="2:10" ht="15" customHeight="1">
      <c r="B12" s="438" t="str">
        <f>+RESUMEN!A101</f>
        <v>SALUD</v>
      </c>
      <c r="C12" s="405">
        <f>+VLOOKUP(B12,RESUMEN!$A$94:$B$105,2,FALSE)</f>
        <v>65988872598</v>
      </c>
      <c r="D12" s="439">
        <f t="shared" si="0"/>
        <v>0.14663358831892412</v>
      </c>
      <c r="E12" s="407">
        <f>+VLOOKUP(B12,RESUMEN!$A$94:$C$105,3,FALSE)</f>
        <v>21658781084</v>
      </c>
      <c r="F12" s="405">
        <f>+VLOOKUP(B12,RESUMEN!$A$94:$D$105,4,FALSE)</f>
        <v>5436253292</v>
      </c>
      <c r="G12" s="440">
        <f t="shared" si="1"/>
        <v>6.8034171035743704E-2</v>
      </c>
      <c r="H12" s="441">
        <f>+VLOOKUP(B12,RESUMEN!$A$94:$E$105,5,FALSE)</f>
        <v>4946493662</v>
      </c>
      <c r="I12" s="441">
        <f>+VLOOKUP(B12,RESUMEN!$A$94:$F$105,6,FALSE)</f>
        <v>489759630</v>
      </c>
      <c r="J12" s="451">
        <f>+VLOOKUP(B12,RESUMEN!$A$94:$G$105,7,FALSE)</f>
        <v>38893838222</v>
      </c>
    </row>
    <row r="13" spans="2:10" ht="15" customHeight="1">
      <c r="B13" s="438" t="str">
        <f>+RESUMEN!A100</f>
        <v>MULTISECTORIAL</v>
      </c>
      <c r="C13" s="405">
        <f>+VLOOKUP(B13,RESUMEN!$A$94:$B$105,2,FALSE)</f>
        <v>62552056938</v>
      </c>
      <c r="D13" s="439">
        <f t="shared" si="0"/>
        <v>0.13899665510919165</v>
      </c>
      <c r="E13" s="407">
        <f>+VLOOKUP(B13,RESUMEN!$A$94:$C$105,3,FALSE)</f>
        <v>14051405233</v>
      </c>
      <c r="F13" s="405">
        <f>+VLOOKUP(B13,RESUMEN!$A$94:$D$105,4,FALSE)</f>
        <v>15918660170</v>
      </c>
      <c r="G13" s="440">
        <f t="shared" si="1"/>
        <v>0.19922045395850568</v>
      </c>
      <c r="H13" s="441">
        <f>+VLOOKUP(B13,RESUMEN!$A$94:$E$105,5,FALSE)</f>
        <v>8950229252</v>
      </c>
      <c r="I13" s="441">
        <f>+VLOOKUP(B13,RESUMEN!$A$94:$F$105,6,FALSE)</f>
        <v>6968430918</v>
      </c>
      <c r="J13" s="451">
        <f>+VLOOKUP(B13,RESUMEN!$A$94:$G$105,7,FALSE)</f>
        <v>32581991535</v>
      </c>
    </row>
    <row r="14" spans="2:10" ht="15" customHeight="1">
      <c r="B14" s="438" t="str">
        <f>+RESUMEN!A94</f>
        <v>AGUA POTABLE Y ALCANTARILLADO</v>
      </c>
      <c r="C14" s="405">
        <f>+VLOOKUP(B14,RESUMEN!$A$94:$B$105,2,FALSE)</f>
        <v>17651559581</v>
      </c>
      <c r="D14" s="439">
        <f t="shared" si="0"/>
        <v>3.9223454180754735E-2</v>
      </c>
      <c r="E14" s="407">
        <f>+VLOOKUP(B14,RESUMEN!$A$94:$C$105,3,FALSE)</f>
        <v>4164097306</v>
      </c>
      <c r="F14" s="405">
        <f>+VLOOKUP(B14,RESUMEN!$A$94:$D$105,4,FALSE)</f>
        <v>5331685177</v>
      </c>
      <c r="G14" s="440">
        <f t="shared" si="1"/>
        <v>6.6725511442699253E-2</v>
      </c>
      <c r="H14" s="441">
        <f>+VLOOKUP(B14,RESUMEN!$A$94:$E$105,5,FALSE)</f>
        <v>4834905822</v>
      </c>
      <c r="I14" s="441">
        <f>+VLOOKUP(B14,RESUMEN!$A$94:$F$105,6,FALSE)</f>
        <v>496779355</v>
      </c>
      <c r="J14" s="451">
        <f>+VLOOKUP(B14,RESUMEN!$A$94:$G$105,7,FALSE)</f>
        <v>8155777098</v>
      </c>
    </row>
    <row r="15" spans="2:10" ht="15" customHeight="1">
      <c r="B15" s="438" t="str">
        <f>+RESUMEN!A95</f>
        <v>DEFENSA Y SEGURIDAD</v>
      </c>
      <c r="C15" s="405">
        <f>+VLOOKUP(B15,RESUMEN!$A$94:$B$105,2,FALSE)</f>
        <v>26387288736</v>
      </c>
      <c r="D15" s="439">
        <f t="shared" si="0"/>
        <v>5.8635080143564652E-2</v>
      </c>
      <c r="E15" s="407">
        <f>+VLOOKUP(B15,RESUMEN!$A$94:$C$105,3,FALSE)</f>
        <v>3687716616</v>
      </c>
      <c r="F15" s="405">
        <f>+VLOOKUP(B15,RESUMEN!$A$94:$D$105,4,FALSE)</f>
        <v>8154780095</v>
      </c>
      <c r="G15" s="440">
        <f t="shared" si="1"/>
        <v>0.10205626447880169</v>
      </c>
      <c r="H15" s="441">
        <f>+VLOOKUP(B15,RESUMEN!$A$94:$E$105,5,FALSE)</f>
        <v>5049525483</v>
      </c>
      <c r="I15" s="441">
        <f>+VLOOKUP(B15,RESUMEN!$A$94:$F$105,6,FALSE)</f>
        <v>3105254612</v>
      </c>
      <c r="J15" s="451">
        <f>+VLOOKUP(B15,RESUMEN!$A$94:$G$105,7,FALSE)</f>
        <v>14544792025</v>
      </c>
    </row>
    <row r="16" spans="2:10" ht="15" customHeight="1">
      <c r="B16" s="438" t="str">
        <f>+RESUMEN!A96</f>
        <v>DEPORTE</v>
      </c>
      <c r="C16" s="405">
        <f>+VLOOKUP(B16,RESUMEN!$A$94:$B$105,2,FALSE)</f>
        <v>16906951076</v>
      </c>
      <c r="D16" s="439">
        <f t="shared" si="0"/>
        <v>3.7568862843119902E-2</v>
      </c>
      <c r="E16" s="407">
        <f>+VLOOKUP(B16,RESUMEN!$A$94:$C$105,3,FALSE)</f>
        <v>6261806612</v>
      </c>
      <c r="F16" s="405">
        <f>+VLOOKUP(B16,RESUMEN!$A$94:$D$105,4,FALSE)</f>
        <v>2458836103</v>
      </c>
      <c r="G16" s="440">
        <f t="shared" si="1"/>
        <v>3.0772090076549644E-2</v>
      </c>
      <c r="H16" s="441">
        <f>+VLOOKUP(B16,RESUMEN!$A$94:$E$105,5,FALSE)</f>
        <v>2078584295</v>
      </c>
      <c r="I16" s="441">
        <f>+VLOOKUP(B16,RESUMEN!$A$94:$F$105,6,FALSE)</f>
        <v>380251808</v>
      </c>
      <c r="J16" s="451">
        <f>+VLOOKUP(B16,RESUMEN!$A$94:$G$105,7,FALSE)</f>
        <v>8186308361</v>
      </c>
    </row>
    <row r="17" spans="2:10" ht="15" customHeight="1">
      <c r="B17" s="438" t="str">
        <f>+RESUMEN!A102</f>
        <v>SILVOAGROPECUARIO</v>
      </c>
      <c r="C17" s="405">
        <f>+VLOOKUP(B17,RESUMEN!$A$94:$B$105,2,FALSE)</f>
        <v>17071040798</v>
      </c>
      <c r="D17" s="439">
        <f t="shared" si="0"/>
        <v>3.7933485904491068E-2</v>
      </c>
      <c r="E17" s="407">
        <f>+VLOOKUP(B17,RESUMEN!$A$94:$C$105,3,FALSE)</f>
        <v>8234005661</v>
      </c>
      <c r="F17" s="405">
        <f>+VLOOKUP(B17,RESUMEN!$A$94:$D$105,4,FALSE)</f>
        <v>1041647700</v>
      </c>
      <c r="G17" s="440">
        <f t="shared" si="1"/>
        <v>1.3036117703543725E-2</v>
      </c>
      <c r="H17" s="441">
        <f>+VLOOKUP(B17,RESUMEN!$A$94:$E$105,5,FALSE)</f>
        <v>975374502</v>
      </c>
      <c r="I17" s="441">
        <f>+VLOOKUP(B17,RESUMEN!$A$94:$F$105,6,FALSE)</f>
        <v>66273198</v>
      </c>
      <c r="J17" s="451">
        <f>+VLOOKUP(B17,RESUMEN!$A$94:$G$105,7,FALSE)</f>
        <v>7795387437</v>
      </c>
    </row>
    <row r="18" spans="2:10" ht="15" customHeight="1">
      <c r="B18" s="438" t="str">
        <f>+RESUMEN!A99</f>
        <v>INDUSTRIA, COMERCIO, FINANZAS Y TURISMO</v>
      </c>
      <c r="C18" s="405">
        <f>+VLOOKUP(B18,RESUMEN!$A$94:$B$105,2,FALSE)</f>
        <v>16732865231</v>
      </c>
      <c r="D18" s="439">
        <f t="shared" si="0"/>
        <v>3.7182027440075663E-2</v>
      </c>
      <c r="E18" s="407">
        <f>+VLOOKUP(B18,RESUMEN!$A$94:$C$105,3,FALSE)</f>
        <v>3008461241</v>
      </c>
      <c r="F18" s="405">
        <f>+VLOOKUP(B18,RESUMEN!$A$94:$D$105,4,FALSE)</f>
        <v>4561308469</v>
      </c>
      <c r="G18" s="440">
        <f t="shared" si="1"/>
        <v>5.7084323312051495E-2</v>
      </c>
      <c r="H18" s="441">
        <f>+VLOOKUP(B18,RESUMEN!$A$94:$E$105,5,FALSE)</f>
        <v>3408775648</v>
      </c>
      <c r="I18" s="441">
        <f>+VLOOKUP(B18,RESUMEN!$A$94:$F$105,6,FALSE)</f>
        <v>1152532821</v>
      </c>
      <c r="J18" s="451">
        <f>+VLOOKUP(B18,RESUMEN!$A$94:$G$105,7,FALSE)</f>
        <v>9163095521</v>
      </c>
    </row>
    <row r="19" spans="2:10" ht="15" customHeight="1">
      <c r="B19" s="438" t="str">
        <f>+RESUMEN!A98</f>
        <v>ENERGIA</v>
      </c>
      <c r="C19" s="405">
        <f>+VLOOKUP(B19,RESUMEN!$A$94:$B$105,2,FALSE)</f>
        <v>5491249000</v>
      </c>
      <c r="D19" s="439">
        <f t="shared" si="0"/>
        <v>1.2202080646655993E-2</v>
      </c>
      <c r="E19" s="407">
        <f>+VLOOKUP(B19,RESUMEN!$A$94:$C$105,3,FALSE)</f>
        <v>121504000</v>
      </c>
      <c r="F19" s="405">
        <f>+VLOOKUP(B19,RESUMEN!$A$94:$D$105,4,FALSE)</f>
        <v>3462016000</v>
      </c>
      <c r="G19" s="440">
        <f t="shared" si="1"/>
        <v>4.3326787038987971E-2</v>
      </c>
      <c r="H19" s="441">
        <f>+VLOOKUP(B19,RESUMEN!$A$94:$E$105,5,FALSE)</f>
        <v>2952946073</v>
      </c>
      <c r="I19" s="441">
        <f>+VLOOKUP(B19,RESUMEN!$A$94:$F$105,6,FALSE)</f>
        <v>509069927</v>
      </c>
      <c r="J19" s="451">
        <f>+VLOOKUP(B19,RESUMEN!$A$94:$G$105,7,FALSE)</f>
        <v>1907729000</v>
      </c>
    </row>
    <row r="20" spans="2:10" ht="15" customHeight="1">
      <c r="B20" s="438" t="str">
        <f>+RESUMEN!A104</f>
        <v>RECURSOS NATURALES Y MEDIO AMBIENTE</v>
      </c>
      <c r="C20" s="405">
        <f>+VLOOKUP(B20,RESUMEN!$A$94:$B$105,2,FALSE)</f>
        <v>8012960231</v>
      </c>
      <c r="D20" s="439">
        <f t="shared" si="0"/>
        <v>1.7805564263632778E-2</v>
      </c>
      <c r="E20" s="407">
        <f>+VLOOKUP(B20,RESUMEN!$A$94:$C$105,3,FALSE)</f>
        <v>889336623</v>
      </c>
      <c r="F20" s="405">
        <f>+VLOOKUP(B20,RESUMEN!$A$94:$D$105,4,FALSE)</f>
        <v>584456251</v>
      </c>
      <c r="G20" s="440">
        <f t="shared" si="1"/>
        <v>7.314412042198043E-3</v>
      </c>
      <c r="H20" s="441">
        <f>+VLOOKUP(B20,RESUMEN!$A$94:$E$105,5,FALSE)</f>
        <v>584455976</v>
      </c>
      <c r="I20" s="441">
        <f>+VLOOKUP(B20,RESUMEN!$A$94:$F$105,6,FALSE)</f>
        <v>275</v>
      </c>
      <c r="J20" s="451">
        <f>+VLOOKUP(B20,RESUMEN!$A$94:$G$105,7,FALSE)</f>
        <v>6539167357</v>
      </c>
    </row>
    <row r="21" spans="2:10" s="420" customFormat="1" ht="15" customHeight="1">
      <c r="B21" s="442" t="s">
        <v>36</v>
      </c>
      <c r="C21" s="443">
        <f t="shared" ref="C21:J21" si="2">SUM(C10:C20)</f>
        <v>450025627515</v>
      </c>
      <c r="D21" s="444">
        <f t="shared" si="2"/>
        <v>1</v>
      </c>
      <c r="E21" s="445">
        <f t="shared" si="2"/>
        <v>109845066496</v>
      </c>
      <c r="F21" s="443">
        <f t="shared" si="2"/>
        <v>79904748000</v>
      </c>
      <c r="G21" s="446">
        <f t="shared" si="2"/>
        <v>1</v>
      </c>
      <c r="H21" s="447">
        <f t="shared" si="2"/>
        <v>64990085753</v>
      </c>
      <c r="I21" s="452">
        <f t="shared" si="2"/>
        <v>14914662247</v>
      </c>
      <c r="J21" s="453">
        <f t="shared" si="2"/>
        <v>260275813019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5" scale="8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WUQ16"/>
  <sheetViews>
    <sheetView view="pageBreakPreview" zoomScaleNormal="100" zoomScaleSheetLayoutView="100" workbookViewId="0">
      <selection activeCell="K18" sqref="K18"/>
    </sheetView>
  </sheetViews>
  <sheetFormatPr baseColWidth="10" defaultColWidth="11.42578125" defaultRowHeight="12.75"/>
  <cols>
    <col min="1" max="1" width="2.7109375" style="388" customWidth="1"/>
    <col min="2" max="2" width="11.5703125" style="388" customWidth="1"/>
    <col min="3" max="3" width="15.42578125" style="388" customWidth="1"/>
    <col min="4" max="4" width="7.85546875" style="388" customWidth="1"/>
    <col min="5" max="5" width="15.85546875" style="388" customWidth="1"/>
    <col min="6" max="6" width="14.85546875" style="388" customWidth="1"/>
    <col min="7" max="7" width="14.7109375" style="388" customWidth="1"/>
    <col min="8" max="8" width="14.28515625" style="388" customWidth="1"/>
    <col min="9" max="9" width="15.42578125" style="388" customWidth="1"/>
    <col min="10" max="10" width="14.7109375" style="388" customWidth="1"/>
    <col min="11" max="11" width="15.42578125" style="388" customWidth="1"/>
    <col min="12" max="12" width="2.7109375" style="388" customWidth="1"/>
    <col min="13" max="16" width="11.42578125" style="388" customWidth="1"/>
    <col min="17" max="229" width="11.42578125" style="388"/>
    <col min="230" max="230" width="2.42578125" style="388" customWidth="1"/>
    <col min="231" max="231" width="2.140625" style="388" customWidth="1"/>
    <col min="232" max="232" width="0.85546875" style="388" customWidth="1"/>
    <col min="233" max="234" width="2" style="388" customWidth="1"/>
    <col min="235" max="235" width="1.28515625" style="388" customWidth="1"/>
    <col min="236" max="236" width="2" style="388" customWidth="1"/>
    <col min="237" max="237" width="2.140625" style="388" customWidth="1"/>
    <col min="238" max="238" width="1.140625" style="388" customWidth="1"/>
    <col min="239" max="239" width="11.42578125" style="388" hidden="1" customWidth="1"/>
    <col min="240" max="240" width="2" style="388" customWidth="1"/>
    <col min="241" max="241" width="2.140625" style="388" customWidth="1"/>
    <col min="242" max="242" width="2" style="388" customWidth="1"/>
    <col min="243" max="243" width="2.28515625" style="388" customWidth="1"/>
    <col min="244" max="244" width="11.42578125" style="388"/>
    <col min="245" max="245" width="2" style="388" customWidth="1"/>
    <col min="246" max="485" width="11.42578125" style="388"/>
    <col min="486" max="486" width="2.42578125" style="388" customWidth="1"/>
    <col min="487" max="487" width="2.140625" style="388" customWidth="1"/>
    <col min="488" max="488" width="0.85546875" style="388" customWidth="1"/>
    <col min="489" max="490" width="2" style="388" customWidth="1"/>
    <col min="491" max="491" width="1.28515625" style="388" customWidth="1"/>
    <col min="492" max="492" width="2" style="388" customWidth="1"/>
    <col min="493" max="493" width="2.140625" style="388" customWidth="1"/>
    <col min="494" max="494" width="1.140625" style="388" customWidth="1"/>
    <col min="495" max="495" width="11.42578125" style="388" hidden="1" customWidth="1"/>
    <col min="496" max="496" width="2" style="388" customWidth="1"/>
    <col min="497" max="497" width="2.140625" style="388" customWidth="1"/>
    <col min="498" max="498" width="2" style="388" customWidth="1"/>
    <col min="499" max="499" width="2.28515625" style="388" customWidth="1"/>
    <col min="500" max="500" width="11.42578125" style="388"/>
    <col min="501" max="501" width="2" style="388" customWidth="1"/>
    <col min="502" max="741" width="11.42578125" style="388"/>
    <col min="742" max="742" width="2.42578125" style="388" customWidth="1"/>
    <col min="743" max="743" width="2.140625" style="388" customWidth="1"/>
    <col min="744" max="744" width="0.85546875" style="388" customWidth="1"/>
    <col min="745" max="746" width="2" style="388" customWidth="1"/>
    <col min="747" max="747" width="1.28515625" style="388" customWidth="1"/>
    <col min="748" max="748" width="2" style="388" customWidth="1"/>
    <col min="749" max="749" width="2.140625" style="388" customWidth="1"/>
    <col min="750" max="750" width="1.140625" style="388" customWidth="1"/>
    <col min="751" max="751" width="11.42578125" style="388" hidden="1" customWidth="1"/>
    <col min="752" max="752" width="2" style="388" customWidth="1"/>
    <col min="753" max="753" width="2.140625" style="388" customWidth="1"/>
    <col min="754" max="754" width="2" style="388" customWidth="1"/>
    <col min="755" max="755" width="2.28515625" style="388" customWidth="1"/>
    <col min="756" max="756" width="11.42578125" style="388"/>
    <col min="757" max="757" width="2" style="388" customWidth="1"/>
    <col min="758" max="997" width="11.42578125" style="388"/>
    <col min="998" max="998" width="2.42578125" style="388" customWidth="1"/>
    <col min="999" max="999" width="2.140625" style="388" customWidth="1"/>
    <col min="1000" max="1000" width="0.85546875" style="388" customWidth="1"/>
    <col min="1001" max="1002" width="2" style="388" customWidth="1"/>
    <col min="1003" max="1003" width="1.28515625" style="388" customWidth="1"/>
    <col min="1004" max="1004" width="2" style="388" customWidth="1"/>
    <col min="1005" max="1005" width="2.140625" style="388" customWidth="1"/>
    <col min="1006" max="1006" width="1.140625" style="388" customWidth="1"/>
    <col min="1007" max="1007" width="11.42578125" style="388" hidden="1" customWidth="1"/>
    <col min="1008" max="1008" width="2" style="388" customWidth="1"/>
    <col min="1009" max="1009" width="2.140625" style="388" customWidth="1"/>
    <col min="1010" max="1010" width="2" style="388" customWidth="1"/>
    <col min="1011" max="1011" width="2.28515625" style="388" customWidth="1"/>
    <col min="1012" max="1012" width="11.42578125" style="388"/>
    <col min="1013" max="1013" width="2" style="388" customWidth="1"/>
    <col min="1014" max="1253" width="11.42578125" style="388"/>
    <col min="1254" max="1254" width="2.42578125" style="388" customWidth="1"/>
    <col min="1255" max="1255" width="2.140625" style="388" customWidth="1"/>
    <col min="1256" max="1256" width="0.85546875" style="388" customWidth="1"/>
    <col min="1257" max="1258" width="2" style="388" customWidth="1"/>
    <col min="1259" max="1259" width="1.28515625" style="388" customWidth="1"/>
    <col min="1260" max="1260" width="2" style="388" customWidth="1"/>
    <col min="1261" max="1261" width="2.140625" style="388" customWidth="1"/>
    <col min="1262" max="1262" width="1.140625" style="388" customWidth="1"/>
    <col min="1263" max="1263" width="11.42578125" style="388" hidden="1" customWidth="1"/>
    <col min="1264" max="1264" width="2" style="388" customWidth="1"/>
    <col min="1265" max="1265" width="2.140625" style="388" customWidth="1"/>
    <col min="1266" max="1266" width="2" style="388" customWidth="1"/>
    <col min="1267" max="1267" width="2.28515625" style="388" customWidth="1"/>
    <col min="1268" max="1268" width="11.42578125" style="388"/>
    <col min="1269" max="1269" width="2" style="388" customWidth="1"/>
    <col min="1270" max="1509" width="11.42578125" style="388"/>
    <col min="1510" max="1510" width="2.42578125" style="388" customWidth="1"/>
    <col min="1511" max="1511" width="2.140625" style="388" customWidth="1"/>
    <col min="1512" max="1512" width="0.85546875" style="388" customWidth="1"/>
    <col min="1513" max="1514" width="2" style="388" customWidth="1"/>
    <col min="1515" max="1515" width="1.28515625" style="388" customWidth="1"/>
    <col min="1516" max="1516" width="2" style="388" customWidth="1"/>
    <col min="1517" max="1517" width="2.140625" style="388" customWidth="1"/>
    <col min="1518" max="1518" width="1.140625" style="388" customWidth="1"/>
    <col min="1519" max="1519" width="11.42578125" style="388" hidden="1" customWidth="1"/>
    <col min="1520" max="1520" width="2" style="388" customWidth="1"/>
    <col min="1521" max="1521" width="2.140625" style="388" customWidth="1"/>
    <col min="1522" max="1522" width="2" style="388" customWidth="1"/>
    <col min="1523" max="1523" width="2.28515625" style="388" customWidth="1"/>
    <col min="1524" max="1524" width="11.42578125" style="388"/>
    <col min="1525" max="1525" width="2" style="388" customWidth="1"/>
    <col min="1526" max="1765" width="11.42578125" style="388"/>
    <col min="1766" max="1766" width="2.42578125" style="388" customWidth="1"/>
    <col min="1767" max="1767" width="2.140625" style="388" customWidth="1"/>
    <col min="1768" max="1768" width="0.85546875" style="388" customWidth="1"/>
    <col min="1769" max="1770" width="2" style="388" customWidth="1"/>
    <col min="1771" max="1771" width="1.28515625" style="388" customWidth="1"/>
    <col min="1772" max="1772" width="2" style="388" customWidth="1"/>
    <col min="1773" max="1773" width="2.140625" style="388" customWidth="1"/>
    <col min="1774" max="1774" width="1.140625" style="388" customWidth="1"/>
    <col min="1775" max="1775" width="11.42578125" style="388" hidden="1" customWidth="1"/>
    <col min="1776" max="1776" width="2" style="388" customWidth="1"/>
    <col min="1777" max="1777" width="2.140625" style="388" customWidth="1"/>
    <col min="1778" max="1778" width="2" style="388" customWidth="1"/>
    <col min="1779" max="1779" width="2.28515625" style="388" customWidth="1"/>
    <col min="1780" max="1780" width="11.42578125" style="388"/>
    <col min="1781" max="1781" width="2" style="388" customWidth="1"/>
    <col min="1782" max="2021" width="11.42578125" style="388"/>
    <col min="2022" max="2022" width="2.42578125" style="388" customWidth="1"/>
    <col min="2023" max="2023" width="2.140625" style="388" customWidth="1"/>
    <col min="2024" max="2024" width="0.85546875" style="388" customWidth="1"/>
    <col min="2025" max="2026" width="2" style="388" customWidth="1"/>
    <col min="2027" max="2027" width="1.28515625" style="388" customWidth="1"/>
    <col min="2028" max="2028" width="2" style="388" customWidth="1"/>
    <col min="2029" max="2029" width="2.140625" style="388" customWidth="1"/>
    <col min="2030" max="2030" width="1.140625" style="388" customWidth="1"/>
    <col min="2031" max="2031" width="11.42578125" style="388" hidden="1" customWidth="1"/>
    <col min="2032" max="2032" width="2" style="388" customWidth="1"/>
    <col min="2033" max="2033" width="2.140625" style="388" customWidth="1"/>
    <col min="2034" max="2034" width="2" style="388" customWidth="1"/>
    <col min="2035" max="2035" width="2.28515625" style="388" customWidth="1"/>
    <col min="2036" max="2036" width="11.42578125" style="388"/>
    <col min="2037" max="2037" width="2" style="388" customWidth="1"/>
    <col min="2038" max="2277" width="11.42578125" style="388"/>
    <col min="2278" max="2278" width="2.42578125" style="388" customWidth="1"/>
    <col min="2279" max="2279" width="2.140625" style="388" customWidth="1"/>
    <col min="2280" max="2280" width="0.85546875" style="388" customWidth="1"/>
    <col min="2281" max="2282" width="2" style="388" customWidth="1"/>
    <col min="2283" max="2283" width="1.28515625" style="388" customWidth="1"/>
    <col min="2284" max="2284" width="2" style="388" customWidth="1"/>
    <col min="2285" max="2285" width="2.140625" style="388" customWidth="1"/>
    <col min="2286" max="2286" width="1.140625" style="388" customWidth="1"/>
    <col min="2287" max="2287" width="11.42578125" style="388" hidden="1" customWidth="1"/>
    <col min="2288" max="2288" width="2" style="388" customWidth="1"/>
    <col min="2289" max="2289" width="2.140625" style="388" customWidth="1"/>
    <col min="2290" max="2290" width="2" style="388" customWidth="1"/>
    <col min="2291" max="2291" width="2.28515625" style="388" customWidth="1"/>
    <col min="2292" max="2292" width="11.42578125" style="388"/>
    <col min="2293" max="2293" width="2" style="388" customWidth="1"/>
    <col min="2294" max="2533" width="11.42578125" style="388"/>
    <col min="2534" max="2534" width="2.42578125" style="388" customWidth="1"/>
    <col min="2535" max="2535" width="2.140625" style="388" customWidth="1"/>
    <col min="2536" max="2536" width="0.85546875" style="388" customWidth="1"/>
    <col min="2537" max="2538" width="2" style="388" customWidth="1"/>
    <col min="2539" max="2539" width="1.28515625" style="388" customWidth="1"/>
    <col min="2540" max="2540" width="2" style="388" customWidth="1"/>
    <col min="2541" max="2541" width="2.140625" style="388" customWidth="1"/>
    <col min="2542" max="2542" width="1.140625" style="388" customWidth="1"/>
    <col min="2543" max="2543" width="11.42578125" style="388" hidden="1" customWidth="1"/>
    <col min="2544" max="2544" width="2" style="388" customWidth="1"/>
    <col min="2545" max="2545" width="2.140625" style="388" customWidth="1"/>
    <col min="2546" max="2546" width="2" style="388" customWidth="1"/>
    <col min="2547" max="2547" width="2.28515625" style="388" customWidth="1"/>
    <col min="2548" max="2548" width="11.42578125" style="388"/>
    <col min="2549" max="2549" width="2" style="388" customWidth="1"/>
    <col min="2550" max="2789" width="11.42578125" style="388"/>
    <col min="2790" max="2790" width="2.42578125" style="388" customWidth="1"/>
    <col min="2791" max="2791" width="2.140625" style="388" customWidth="1"/>
    <col min="2792" max="2792" width="0.85546875" style="388" customWidth="1"/>
    <col min="2793" max="2794" width="2" style="388" customWidth="1"/>
    <col min="2795" max="2795" width="1.28515625" style="388" customWidth="1"/>
    <col min="2796" max="2796" width="2" style="388" customWidth="1"/>
    <col min="2797" max="2797" width="2.140625" style="388" customWidth="1"/>
    <col min="2798" max="2798" width="1.140625" style="388" customWidth="1"/>
    <col min="2799" max="2799" width="11.42578125" style="388" hidden="1" customWidth="1"/>
    <col min="2800" max="2800" width="2" style="388" customWidth="1"/>
    <col min="2801" max="2801" width="2.140625" style="388" customWidth="1"/>
    <col min="2802" max="2802" width="2" style="388" customWidth="1"/>
    <col min="2803" max="2803" width="2.28515625" style="388" customWidth="1"/>
    <col min="2804" max="2804" width="11.42578125" style="388"/>
    <col min="2805" max="2805" width="2" style="388" customWidth="1"/>
    <col min="2806" max="3045" width="11.42578125" style="388"/>
    <col min="3046" max="3046" width="2.42578125" style="388" customWidth="1"/>
    <col min="3047" max="3047" width="2.140625" style="388" customWidth="1"/>
    <col min="3048" max="3048" width="0.85546875" style="388" customWidth="1"/>
    <col min="3049" max="3050" width="2" style="388" customWidth="1"/>
    <col min="3051" max="3051" width="1.28515625" style="388" customWidth="1"/>
    <col min="3052" max="3052" width="2" style="388" customWidth="1"/>
    <col min="3053" max="3053" width="2.140625" style="388" customWidth="1"/>
    <col min="3054" max="3054" width="1.140625" style="388" customWidth="1"/>
    <col min="3055" max="3055" width="11.42578125" style="388" hidden="1" customWidth="1"/>
    <col min="3056" max="3056" width="2" style="388" customWidth="1"/>
    <col min="3057" max="3057" width="2.140625" style="388" customWidth="1"/>
    <col min="3058" max="3058" width="2" style="388" customWidth="1"/>
    <col min="3059" max="3059" width="2.28515625" style="388" customWidth="1"/>
    <col min="3060" max="3060" width="11.42578125" style="388"/>
    <col min="3061" max="3061" width="2" style="388" customWidth="1"/>
    <col min="3062" max="3301" width="11.42578125" style="388"/>
    <col min="3302" max="3302" width="2.42578125" style="388" customWidth="1"/>
    <col min="3303" max="3303" width="2.140625" style="388" customWidth="1"/>
    <col min="3304" max="3304" width="0.85546875" style="388" customWidth="1"/>
    <col min="3305" max="3306" width="2" style="388" customWidth="1"/>
    <col min="3307" max="3307" width="1.28515625" style="388" customWidth="1"/>
    <col min="3308" max="3308" width="2" style="388" customWidth="1"/>
    <col min="3309" max="3309" width="2.140625" style="388" customWidth="1"/>
    <col min="3310" max="3310" width="1.140625" style="388" customWidth="1"/>
    <col min="3311" max="3311" width="11.42578125" style="388" hidden="1" customWidth="1"/>
    <col min="3312" max="3312" width="2" style="388" customWidth="1"/>
    <col min="3313" max="3313" width="2.140625" style="388" customWidth="1"/>
    <col min="3314" max="3314" width="2" style="388" customWidth="1"/>
    <col min="3315" max="3315" width="2.28515625" style="388" customWidth="1"/>
    <col min="3316" max="3316" width="11.42578125" style="388"/>
    <col min="3317" max="3317" width="2" style="388" customWidth="1"/>
    <col min="3318" max="3557" width="11.42578125" style="388"/>
    <col min="3558" max="3558" width="2.42578125" style="388" customWidth="1"/>
    <col min="3559" max="3559" width="2.140625" style="388" customWidth="1"/>
    <col min="3560" max="3560" width="0.85546875" style="388" customWidth="1"/>
    <col min="3561" max="3562" width="2" style="388" customWidth="1"/>
    <col min="3563" max="3563" width="1.28515625" style="388" customWidth="1"/>
    <col min="3564" max="3564" width="2" style="388" customWidth="1"/>
    <col min="3565" max="3565" width="2.140625" style="388" customWidth="1"/>
    <col min="3566" max="3566" width="1.140625" style="388" customWidth="1"/>
    <col min="3567" max="3567" width="11.42578125" style="388" hidden="1" customWidth="1"/>
    <col min="3568" max="3568" width="2" style="388" customWidth="1"/>
    <col min="3569" max="3569" width="2.140625" style="388" customWidth="1"/>
    <col min="3570" max="3570" width="2" style="388" customWidth="1"/>
    <col min="3571" max="3571" width="2.28515625" style="388" customWidth="1"/>
    <col min="3572" max="3572" width="11.42578125" style="388"/>
    <col min="3573" max="3573" width="2" style="388" customWidth="1"/>
    <col min="3574" max="3813" width="11.42578125" style="388"/>
    <col min="3814" max="3814" width="2.42578125" style="388" customWidth="1"/>
    <col min="3815" max="3815" width="2.140625" style="388" customWidth="1"/>
    <col min="3816" max="3816" width="0.85546875" style="388" customWidth="1"/>
    <col min="3817" max="3818" width="2" style="388" customWidth="1"/>
    <col min="3819" max="3819" width="1.28515625" style="388" customWidth="1"/>
    <col min="3820" max="3820" width="2" style="388" customWidth="1"/>
    <col min="3821" max="3821" width="2.140625" style="388" customWidth="1"/>
    <col min="3822" max="3822" width="1.140625" style="388" customWidth="1"/>
    <col min="3823" max="3823" width="11.42578125" style="388" hidden="1" customWidth="1"/>
    <col min="3824" max="3824" width="2" style="388" customWidth="1"/>
    <col min="3825" max="3825" width="2.140625" style="388" customWidth="1"/>
    <col min="3826" max="3826" width="2" style="388" customWidth="1"/>
    <col min="3827" max="3827" width="2.28515625" style="388" customWidth="1"/>
    <col min="3828" max="3828" width="11.42578125" style="388"/>
    <col min="3829" max="3829" width="2" style="388" customWidth="1"/>
    <col min="3830" max="4069" width="11.42578125" style="388"/>
    <col min="4070" max="4070" width="2.42578125" style="388" customWidth="1"/>
    <col min="4071" max="4071" width="2.140625" style="388" customWidth="1"/>
    <col min="4072" max="4072" width="0.85546875" style="388" customWidth="1"/>
    <col min="4073" max="4074" width="2" style="388" customWidth="1"/>
    <col min="4075" max="4075" width="1.28515625" style="388" customWidth="1"/>
    <col min="4076" max="4076" width="2" style="388" customWidth="1"/>
    <col min="4077" max="4077" width="2.140625" style="388" customWidth="1"/>
    <col min="4078" max="4078" width="1.140625" style="388" customWidth="1"/>
    <col min="4079" max="4079" width="11.42578125" style="388" hidden="1" customWidth="1"/>
    <col min="4080" max="4080" width="2" style="388" customWidth="1"/>
    <col min="4081" max="4081" width="2.140625" style="388" customWidth="1"/>
    <col min="4082" max="4082" width="2" style="388" customWidth="1"/>
    <col min="4083" max="4083" width="2.28515625" style="388" customWidth="1"/>
    <col min="4084" max="4084" width="11.42578125" style="388"/>
    <col min="4085" max="4085" width="2" style="388" customWidth="1"/>
    <col min="4086" max="4325" width="11.42578125" style="388"/>
    <col min="4326" max="4326" width="2.42578125" style="388" customWidth="1"/>
    <col min="4327" max="4327" width="2.140625" style="388" customWidth="1"/>
    <col min="4328" max="4328" width="0.85546875" style="388" customWidth="1"/>
    <col min="4329" max="4330" width="2" style="388" customWidth="1"/>
    <col min="4331" max="4331" width="1.28515625" style="388" customWidth="1"/>
    <col min="4332" max="4332" width="2" style="388" customWidth="1"/>
    <col min="4333" max="4333" width="2.140625" style="388" customWidth="1"/>
    <col min="4334" max="4334" width="1.140625" style="388" customWidth="1"/>
    <col min="4335" max="4335" width="11.42578125" style="388" hidden="1" customWidth="1"/>
    <col min="4336" max="4336" width="2" style="388" customWidth="1"/>
    <col min="4337" max="4337" width="2.140625" style="388" customWidth="1"/>
    <col min="4338" max="4338" width="2" style="388" customWidth="1"/>
    <col min="4339" max="4339" width="2.28515625" style="388" customWidth="1"/>
    <col min="4340" max="4340" width="11.42578125" style="388"/>
    <col min="4341" max="4341" width="2" style="388" customWidth="1"/>
    <col min="4342" max="4581" width="11.42578125" style="388"/>
    <col min="4582" max="4582" width="2.42578125" style="388" customWidth="1"/>
    <col min="4583" max="4583" width="2.140625" style="388" customWidth="1"/>
    <col min="4584" max="4584" width="0.85546875" style="388" customWidth="1"/>
    <col min="4585" max="4586" width="2" style="388" customWidth="1"/>
    <col min="4587" max="4587" width="1.28515625" style="388" customWidth="1"/>
    <col min="4588" max="4588" width="2" style="388" customWidth="1"/>
    <col min="4589" max="4589" width="2.140625" style="388" customWidth="1"/>
    <col min="4590" max="4590" width="1.140625" style="388" customWidth="1"/>
    <col min="4591" max="4591" width="11.42578125" style="388" hidden="1" customWidth="1"/>
    <col min="4592" max="4592" width="2" style="388" customWidth="1"/>
    <col min="4593" max="4593" width="2.140625" style="388" customWidth="1"/>
    <col min="4594" max="4594" width="2" style="388" customWidth="1"/>
    <col min="4595" max="4595" width="2.28515625" style="388" customWidth="1"/>
    <col min="4596" max="4596" width="11.42578125" style="388"/>
    <col min="4597" max="4597" width="2" style="388" customWidth="1"/>
    <col min="4598" max="4837" width="11.42578125" style="388"/>
    <col min="4838" max="4838" width="2.42578125" style="388" customWidth="1"/>
    <col min="4839" max="4839" width="2.140625" style="388" customWidth="1"/>
    <col min="4840" max="4840" width="0.85546875" style="388" customWidth="1"/>
    <col min="4841" max="4842" width="2" style="388" customWidth="1"/>
    <col min="4843" max="4843" width="1.28515625" style="388" customWidth="1"/>
    <col min="4844" max="4844" width="2" style="388" customWidth="1"/>
    <col min="4845" max="4845" width="2.140625" style="388" customWidth="1"/>
    <col min="4846" max="4846" width="1.140625" style="388" customWidth="1"/>
    <col min="4847" max="4847" width="11.42578125" style="388" hidden="1" customWidth="1"/>
    <col min="4848" max="4848" width="2" style="388" customWidth="1"/>
    <col min="4849" max="4849" width="2.140625" style="388" customWidth="1"/>
    <col min="4850" max="4850" width="2" style="388" customWidth="1"/>
    <col min="4851" max="4851" width="2.28515625" style="388" customWidth="1"/>
    <col min="4852" max="4852" width="11.42578125" style="388"/>
    <col min="4853" max="4853" width="2" style="388" customWidth="1"/>
    <col min="4854" max="5093" width="11.42578125" style="388"/>
    <col min="5094" max="5094" width="2.42578125" style="388" customWidth="1"/>
    <col min="5095" max="5095" width="2.140625" style="388" customWidth="1"/>
    <col min="5096" max="5096" width="0.85546875" style="388" customWidth="1"/>
    <col min="5097" max="5098" width="2" style="388" customWidth="1"/>
    <col min="5099" max="5099" width="1.28515625" style="388" customWidth="1"/>
    <col min="5100" max="5100" width="2" style="388" customWidth="1"/>
    <col min="5101" max="5101" width="2.140625" style="388" customWidth="1"/>
    <col min="5102" max="5102" width="1.140625" style="388" customWidth="1"/>
    <col min="5103" max="5103" width="11.42578125" style="388" hidden="1" customWidth="1"/>
    <col min="5104" max="5104" width="2" style="388" customWidth="1"/>
    <col min="5105" max="5105" width="2.140625" style="388" customWidth="1"/>
    <col min="5106" max="5106" width="2" style="388" customWidth="1"/>
    <col min="5107" max="5107" width="2.28515625" style="388" customWidth="1"/>
    <col min="5108" max="5108" width="11.42578125" style="388"/>
    <col min="5109" max="5109" width="2" style="388" customWidth="1"/>
    <col min="5110" max="5349" width="11.42578125" style="388"/>
    <col min="5350" max="5350" width="2.42578125" style="388" customWidth="1"/>
    <col min="5351" max="5351" width="2.140625" style="388" customWidth="1"/>
    <col min="5352" max="5352" width="0.85546875" style="388" customWidth="1"/>
    <col min="5353" max="5354" width="2" style="388" customWidth="1"/>
    <col min="5355" max="5355" width="1.28515625" style="388" customWidth="1"/>
    <col min="5356" max="5356" width="2" style="388" customWidth="1"/>
    <col min="5357" max="5357" width="2.140625" style="388" customWidth="1"/>
    <col min="5358" max="5358" width="1.140625" style="388" customWidth="1"/>
    <col min="5359" max="5359" width="11.42578125" style="388" hidden="1" customWidth="1"/>
    <col min="5360" max="5360" width="2" style="388" customWidth="1"/>
    <col min="5361" max="5361" width="2.140625" style="388" customWidth="1"/>
    <col min="5362" max="5362" width="2" style="388" customWidth="1"/>
    <col min="5363" max="5363" width="2.28515625" style="388" customWidth="1"/>
    <col min="5364" max="5364" width="11.42578125" style="388"/>
    <col min="5365" max="5365" width="2" style="388" customWidth="1"/>
    <col min="5366" max="5605" width="11.42578125" style="388"/>
    <col min="5606" max="5606" width="2.42578125" style="388" customWidth="1"/>
    <col min="5607" max="5607" width="2.140625" style="388" customWidth="1"/>
    <col min="5608" max="5608" width="0.85546875" style="388" customWidth="1"/>
    <col min="5609" max="5610" width="2" style="388" customWidth="1"/>
    <col min="5611" max="5611" width="1.28515625" style="388" customWidth="1"/>
    <col min="5612" max="5612" width="2" style="388" customWidth="1"/>
    <col min="5613" max="5613" width="2.140625" style="388" customWidth="1"/>
    <col min="5614" max="5614" width="1.140625" style="388" customWidth="1"/>
    <col min="5615" max="5615" width="11.42578125" style="388" hidden="1" customWidth="1"/>
    <col min="5616" max="5616" width="2" style="388" customWidth="1"/>
    <col min="5617" max="5617" width="2.140625" style="388" customWidth="1"/>
    <col min="5618" max="5618" width="2" style="388" customWidth="1"/>
    <col min="5619" max="5619" width="2.28515625" style="388" customWidth="1"/>
    <col min="5620" max="5620" width="11.42578125" style="388"/>
    <col min="5621" max="5621" width="2" style="388" customWidth="1"/>
    <col min="5622" max="5861" width="11.42578125" style="388"/>
    <col min="5862" max="5862" width="2.42578125" style="388" customWidth="1"/>
    <col min="5863" max="5863" width="2.140625" style="388" customWidth="1"/>
    <col min="5864" max="5864" width="0.85546875" style="388" customWidth="1"/>
    <col min="5865" max="5866" width="2" style="388" customWidth="1"/>
    <col min="5867" max="5867" width="1.28515625" style="388" customWidth="1"/>
    <col min="5868" max="5868" width="2" style="388" customWidth="1"/>
    <col min="5869" max="5869" width="2.140625" style="388" customWidth="1"/>
    <col min="5870" max="5870" width="1.140625" style="388" customWidth="1"/>
    <col min="5871" max="5871" width="11.42578125" style="388" hidden="1" customWidth="1"/>
    <col min="5872" max="5872" width="2" style="388" customWidth="1"/>
    <col min="5873" max="5873" width="2.140625" style="388" customWidth="1"/>
    <col min="5874" max="5874" width="2" style="388" customWidth="1"/>
    <col min="5875" max="5875" width="2.28515625" style="388" customWidth="1"/>
    <col min="5876" max="5876" width="11.42578125" style="388"/>
    <col min="5877" max="5877" width="2" style="388" customWidth="1"/>
    <col min="5878" max="6117" width="11.42578125" style="388"/>
    <col min="6118" max="6118" width="2.42578125" style="388" customWidth="1"/>
    <col min="6119" max="6119" width="2.140625" style="388" customWidth="1"/>
    <col min="6120" max="6120" width="0.85546875" style="388" customWidth="1"/>
    <col min="6121" max="6122" width="2" style="388" customWidth="1"/>
    <col min="6123" max="6123" width="1.28515625" style="388" customWidth="1"/>
    <col min="6124" max="6124" width="2" style="388" customWidth="1"/>
    <col min="6125" max="6125" width="2.140625" style="388" customWidth="1"/>
    <col min="6126" max="6126" width="1.140625" style="388" customWidth="1"/>
    <col min="6127" max="6127" width="11.42578125" style="388" hidden="1" customWidth="1"/>
    <col min="6128" max="6128" width="2" style="388" customWidth="1"/>
    <col min="6129" max="6129" width="2.140625" style="388" customWidth="1"/>
    <col min="6130" max="6130" width="2" style="388" customWidth="1"/>
    <col min="6131" max="6131" width="2.28515625" style="388" customWidth="1"/>
    <col min="6132" max="6132" width="11.42578125" style="388"/>
    <col min="6133" max="6133" width="2" style="388" customWidth="1"/>
    <col min="6134" max="6373" width="11.42578125" style="388"/>
    <col min="6374" max="6374" width="2.42578125" style="388" customWidth="1"/>
    <col min="6375" max="6375" width="2.140625" style="388" customWidth="1"/>
    <col min="6376" max="6376" width="0.85546875" style="388" customWidth="1"/>
    <col min="6377" max="6378" width="2" style="388" customWidth="1"/>
    <col min="6379" max="6379" width="1.28515625" style="388" customWidth="1"/>
    <col min="6380" max="6380" width="2" style="388" customWidth="1"/>
    <col min="6381" max="6381" width="2.140625" style="388" customWidth="1"/>
    <col min="6382" max="6382" width="1.140625" style="388" customWidth="1"/>
    <col min="6383" max="6383" width="11.42578125" style="388" hidden="1" customWidth="1"/>
    <col min="6384" max="6384" width="2" style="388" customWidth="1"/>
    <col min="6385" max="6385" width="2.140625" style="388" customWidth="1"/>
    <col min="6386" max="6386" width="2" style="388" customWidth="1"/>
    <col min="6387" max="6387" width="2.28515625" style="388" customWidth="1"/>
    <col min="6388" max="6388" width="11.42578125" style="388"/>
    <col min="6389" max="6389" width="2" style="388" customWidth="1"/>
    <col min="6390" max="6629" width="11.42578125" style="388"/>
    <col min="6630" max="6630" width="2.42578125" style="388" customWidth="1"/>
    <col min="6631" max="6631" width="2.140625" style="388" customWidth="1"/>
    <col min="6632" max="6632" width="0.85546875" style="388" customWidth="1"/>
    <col min="6633" max="6634" width="2" style="388" customWidth="1"/>
    <col min="6635" max="6635" width="1.28515625" style="388" customWidth="1"/>
    <col min="6636" max="6636" width="2" style="388" customWidth="1"/>
    <col min="6637" max="6637" width="2.140625" style="388" customWidth="1"/>
    <col min="6638" max="6638" width="1.140625" style="388" customWidth="1"/>
    <col min="6639" max="6639" width="11.42578125" style="388" hidden="1" customWidth="1"/>
    <col min="6640" max="6640" width="2" style="388" customWidth="1"/>
    <col min="6641" max="6641" width="2.140625" style="388" customWidth="1"/>
    <col min="6642" max="6642" width="2" style="388" customWidth="1"/>
    <col min="6643" max="6643" width="2.28515625" style="388" customWidth="1"/>
    <col min="6644" max="6644" width="11.42578125" style="388"/>
    <col min="6645" max="6645" width="2" style="388" customWidth="1"/>
    <col min="6646" max="6885" width="11.42578125" style="388"/>
    <col min="6886" max="6886" width="2.42578125" style="388" customWidth="1"/>
    <col min="6887" max="6887" width="2.140625" style="388" customWidth="1"/>
    <col min="6888" max="6888" width="0.85546875" style="388" customWidth="1"/>
    <col min="6889" max="6890" width="2" style="388" customWidth="1"/>
    <col min="6891" max="6891" width="1.28515625" style="388" customWidth="1"/>
    <col min="6892" max="6892" width="2" style="388" customWidth="1"/>
    <col min="6893" max="6893" width="2.140625" style="388" customWidth="1"/>
    <col min="6894" max="6894" width="1.140625" style="388" customWidth="1"/>
    <col min="6895" max="6895" width="11.42578125" style="388" hidden="1" customWidth="1"/>
    <col min="6896" max="6896" width="2" style="388" customWidth="1"/>
    <col min="6897" max="6897" width="2.140625" style="388" customWidth="1"/>
    <col min="6898" max="6898" width="2" style="388" customWidth="1"/>
    <col min="6899" max="6899" width="2.28515625" style="388" customWidth="1"/>
    <col min="6900" max="6900" width="11.42578125" style="388"/>
    <col min="6901" max="6901" width="2" style="388" customWidth="1"/>
    <col min="6902" max="7141" width="11.42578125" style="388"/>
    <col min="7142" max="7142" width="2.42578125" style="388" customWidth="1"/>
    <col min="7143" max="7143" width="2.140625" style="388" customWidth="1"/>
    <col min="7144" max="7144" width="0.85546875" style="388" customWidth="1"/>
    <col min="7145" max="7146" width="2" style="388" customWidth="1"/>
    <col min="7147" max="7147" width="1.28515625" style="388" customWidth="1"/>
    <col min="7148" max="7148" width="2" style="388" customWidth="1"/>
    <col min="7149" max="7149" width="2.140625" style="388" customWidth="1"/>
    <col min="7150" max="7150" width="1.140625" style="388" customWidth="1"/>
    <col min="7151" max="7151" width="11.42578125" style="388" hidden="1" customWidth="1"/>
    <col min="7152" max="7152" width="2" style="388" customWidth="1"/>
    <col min="7153" max="7153" width="2.140625" style="388" customWidth="1"/>
    <col min="7154" max="7154" width="2" style="388" customWidth="1"/>
    <col min="7155" max="7155" width="2.28515625" style="388" customWidth="1"/>
    <col min="7156" max="7156" width="11.42578125" style="388"/>
    <col min="7157" max="7157" width="2" style="388" customWidth="1"/>
    <col min="7158" max="7397" width="11.42578125" style="388"/>
    <col min="7398" max="7398" width="2.42578125" style="388" customWidth="1"/>
    <col min="7399" max="7399" width="2.140625" style="388" customWidth="1"/>
    <col min="7400" max="7400" width="0.85546875" style="388" customWidth="1"/>
    <col min="7401" max="7402" width="2" style="388" customWidth="1"/>
    <col min="7403" max="7403" width="1.28515625" style="388" customWidth="1"/>
    <col min="7404" max="7404" width="2" style="388" customWidth="1"/>
    <col min="7405" max="7405" width="2.140625" style="388" customWidth="1"/>
    <col min="7406" max="7406" width="1.140625" style="388" customWidth="1"/>
    <col min="7407" max="7407" width="11.42578125" style="388" hidden="1" customWidth="1"/>
    <col min="7408" max="7408" width="2" style="388" customWidth="1"/>
    <col min="7409" max="7409" width="2.140625" style="388" customWidth="1"/>
    <col min="7410" max="7410" width="2" style="388" customWidth="1"/>
    <col min="7411" max="7411" width="2.28515625" style="388" customWidth="1"/>
    <col min="7412" max="7412" width="11.42578125" style="388"/>
    <col min="7413" max="7413" width="2" style="388" customWidth="1"/>
    <col min="7414" max="7653" width="11.42578125" style="388"/>
    <col min="7654" max="7654" width="2.42578125" style="388" customWidth="1"/>
    <col min="7655" max="7655" width="2.140625" style="388" customWidth="1"/>
    <col min="7656" max="7656" width="0.85546875" style="388" customWidth="1"/>
    <col min="7657" max="7658" width="2" style="388" customWidth="1"/>
    <col min="7659" max="7659" width="1.28515625" style="388" customWidth="1"/>
    <col min="7660" max="7660" width="2" style="388" customWidth="1"/>
    <col min="7661" max="7661" width="2.140625" style="388" customWidth="1"/>
    <col min="7662" max="7662" width="1.140625" style="388" customWidth="1"/>
    <col min="7663" max="7663" width="11.42578125" style="388" hidden="1" customWidth="1"/>
    <col min="7664" max="7664" width="2" style="388" customWidth="1"/>
    <col min="7665" max="7665" width="2.140625" style="388" customWidth="1"/>
    <col min="7666" max="7666" width="2" style="388" customWidth="1"/>
    <col min="7667" max="7667" width="2.28515625" style="388" customWidth="1"/>
    <col min="7668" max="7668" width="11.42578125" style="388"/>
    <col min="7669" max="7669" width="2" style="388" customWidth="1"/>
    <col min="7670" max="7909" width="11.42578125" style="388"/>
    <col min="7910" max="7910" width="2.42578125" style="388" customWidth="1"/>
    <col min="7911" max="7911" width="2.140625" style="388" customWidth="1"/>
    <col min="7912" max="7912" width="0.85546875" style="388" customWidth="1"/>
    <col min="7913" max="7914" width="2" style="388" customWidth="1"/>
    <col min="7915" max="7915" width="1.28515625" style="388" customWidth="1"/>
    <col min="7916" max="7916" width="2" style="388" customWidth="1"/>
    <col min="7917" max="7917" width="2.140625" style="388" customWidth="1"/>
    <col min="7918" max="7918" width="1.140625" style="388" customWidth="1"/>
    <col min="7919" max="7919" width="11.42578125" style="388" hidden="1" customWidth="1"/>
    <col min="7920" max="7920" width="2" style="388" customWidth="1"/>
    <col min="7921" max="7921" width="2.140625" style="388" customWidth="1"/>
    <col min="7922" max="7922" width="2" style="388" customWidth="1"/>
    <col min="7923" max="7923" width="2.28515625" style="388" customWidth="1"/>
    <col min="7924" max="7924" width="11.42578125" style="388"/>
    <col min="7925" max="7925" width="2" style="388" customWidth="1"/>
    <col min="7926" max="8165" width="11.42578125" style="388"/>
    <col min="8166" max="8166" width="2.42578125" style="388" customWidth="1"/>
    <col min="8167" max="8167" width="2.140625" style="388" customWidth="1"/>
    <col min="8168" max="8168" width="0.85546875" style="388" customWidth="1"/>
    <col min="8169" max="8170" width="2" style="388" customWidth="1"/>
    <col min="8171" max="8171" width="1.28515625" style="388" customWidth="1"/>
    <col min="8172" max="8172" width="2" style="388" customWidth="1"/>
    <col min="8173" max="8173" width="2.140625" style="388" customWidth="1"/>
    <col min="8174" max="8174" width="1.140625" style="388" customWidth="1"/>
    <col min="8175" max="8175" width="11.42578125" style="388" hidden="1" customWidth="1"/>
    <col min="8176" max="8176" width="2" style="388" customWidth="1"/>
    <col min="8177" max="8177" width="2.140625" style="388" customWidth="1"/>
    <col min="8178" max="8178" width="2" style="388" customWidth="1"/>
    <col min="8179" max="8179" width="2.28515625" style="388" customWidth="1"/>
    <col min="8180" max="8180" width="11.42578125" style="388"/>
    <col min="8181" max="8181" width="2" style="388" customWidth="1"/>
    <col min="8182" max="8421" width="11.42578125" style="388"/>
    <col min="8422" max="8422" width="2.42578125" style="388" customWidth="1"/>
    <col min="8423" max="8423" width="2.140625" style="388" customWidth="1"/>
    <col min="8424" max="8424" width="0.85546875" style="388" customWidth="1"/>
    <col min="8425" max="8426" width="2" style="388" customWidth="1"/>
    <col min="8427" max="8427" width="1.28515625" style="388" customWidth="1"/>
    <col min="8428" max="8428" width="2" style="388" customWidth="1"/>
    <col min="8429" max="8429" width="2.140625" style="388" customWidth="1"/>
    <col min="8430" max="8430" width="1.140625" style="388" customWidth="1"/>
    <col min="8431" max="8431" width="11.42578125" style="388" hidden="1" customWidth="1"/>
    <col min="8432" max="8432" width="2" style="388" customWidth="1"/>
    <col min="8433" max="8433" width="2.140625" style="388" customWidth="1"/>
    <col min="8434" max="8434" width="2" style="388" customWidth="1"/>
    <col min="8435" max="8435" width="2.28515625" style="388" customWidth="1"/>
    <col min="8436" max="8436" width="11.42578125" style="388"/>
    <col min="8437" max="8437" width="2" style="388" customWidth="1"/>
    <col min="8438" max="8677" width="11.42578125" style="388"/>
    <col min="8678" max="8678" width="2.42578125" style="388" customWidth="1"/>
    <col min="8679" max="8679" width="2.140625" style="388" customWidth="1"/>
    <col min="8680" max="8680" width="0.85546875" style="388" customWidth="1"/>
    <col min="8681" max="8682" width="2" style="388" customWidth="1"/>
    <col min="8683" max="8683" width="1.28515625" style="388" customWidth="1"/>
    <col min="8684" max="8684" width="2" style="388" customWidth="1"/>
    <col min="8685" max="8685" width="2.140625" style="388" customWidth="1"/>
    <col min="8686" max="8686" width="1.140625" style="388" customWidth="1"/>
    <col min="8687" max="8687" width="11.42578125" style="388" hidden="1" customWidth="1"/>
    <col min="8688" max="8688" width="2" style="388" customWidth="1"/>
    <col min="8689" max="8689" width="2.140625" style="388" customWidth="1"/>
    <col min="8690" max="8690" width="2" style="388" customWidth="1"/>
    <col min="8691" max="8691" width="2.28515625" style="388" customWidth="1"/>
    <col min="8692" max="8692" width="11.42578125" style="388"/>
    <col min="8693" max="8693" width="2" style="388" customWidth="1"/>
    <col min="8694" max="8933" width="11.42578125" style="388"/>
    <col min="8934" max="8934" width="2.42578125" style="388" customWidth="1"/>
    <col min="8935" max="8935" width="2.140625" style="388" customWidth="1"/>
    <col min="8936" max="8936" width="0.85546875" style="388" customWidth="1"/>
    <col min="8937" max="8938" width="2" style="388" customWidth="1"/>
    <col min="8939" max="8939" width="1.28515625" style="388" customWidth="1"/>
    <col min="8940" max="8940" width="2" style="388" customWidth="1"/>
    <col min="8941" max="8941" width="2.140625" style="388" customWidth="1"/>
    <col min="8942" max="8942" width="1.140625" style="388" customWidth="1"/>
    <col min="8943" max="8943" width="11.42578125" style="388" hidden="1" customWidth="1"/>
    <col min="8944" max="8944" width="2" style="388" customWidth="1"/>
    <col min="8945" max="8945" width="2.140625" style="388" customWidth="1"/>
    <col min="8946" max="8946" width="2" style="388" customWidth="1"/>
    <col min="8947" max="8947" width="2.28515625" style="388" customWidth="1"/>
    <col min="8948" max="8948" width="11.42578125" style="388"/>
    <col min="8949" max="8949" width="2" style="388" customWidth="1"/>
    <col min="8950" max="9189" width="11.42578125" style="388"/>
    <col min="9190" max="9190" width="2.42578125" style="388" customWidth="1"/>
    <col min="9191" max="9191" width="2.140625" style="388" customWidth="1"/>
    <col min="9192" max="9192" width="0.85546875" style="388" customWidth="1"/>
    <col min="9193" max="9194" width="2" style="388" customWidth="1"/>
    <col min="9195" max="9195" width="1.28515625" style="388" customWidth="1"/>
    <col min="9196" max="9196" width="2" style="388" customWidth="1"/>
    <col min="9197" max="9197" width="2.140625" style="388" customWidth="1"/>
    <col min="9198" max="9198" width="1.140625" style="388" customWidth="1"/>
    <col min="9199" max="9199" width="11.42578125" style="388" hidden="1" customWidth="1"/>
    <col min="9200" max="9200" width="2" style="388" customWidth="1"/>
    <col min="9201" max="9201" width="2.140625" style="388" customWidth="1"/>
    <col min="9202" max="9202" width="2" style="388" customWidth="1"/>
    <col min="9203" max="9203" width="2.28515625" style="388" customWidth="1"/>
    <col min="9204" max="9204" width="11.42578125" style="388"/>
    <col min="9205" max="9205" width="2" style="388" customWidth="1"/>
    <col min="9206" max="9445" width="11.42578125" style="388"/>
    <col min="9446" max="9446" width="2.42578125" style="388" customWidth="1"/>
    <col min="9447" max="9447" width="2.140625" style="388" customWidth="1"/>
    <col min="9448" max="9448" width="0.85546875" style="388" customWidth="1"/>
    <col min="9449" max="9450" width="2" style="388" customWidth="1"/>
    <col min="9451" max="9451" width="1.28515625" style="388" customWidth="1"/>
    <col min="9452" max="9452" width="2" style="388" customWidth="1"/>
    <col min="9453" max="9453" width="2.140625" style="388" customWidth="1"/>
    <col min="9454" max="9454" width="1.140625" style="388" customWidth="1"/>
    <col min="9455" max="9455" width="11.42578125" style="388" hidden="1" customWidth="1"/>
    <col min="9456" max="9456" width="2" style="388" customWidth="1"/>
    <col min="9457" max="9457" width="2.140625" style="388" customWidth="1"/>
    <col min="9458" max="9458" width="2" style="388" customWidth="1"/>
    <col min="9459" max="9459" width="2.28515625" style="388" customWidth="1"/>
    <col min="9460" max="9460" width="11.42578125" style="388"/>
    <col min="9461" max="9461" width="2" style="388" customWidth="1"/>
    <col min="9462" max="9701" width="11.42578125" style="388"/>
    <col min="9702" max="9702" width="2.42578125" style="388" customWidth="1"/>
    <col min="9703" max="9703" width="2.140625" style="388" customWidth="1"/>
    <col min="9704" max="9704" width="0.85546875" style="388" customWidth="1"/>
    <col min="9705" max="9706" width="2" style="388" customWidth="1"/>
    <col min="9707" max="9707" width="1.28515625" style="388" customWidth="1"/>
    <col min="9708" max="9708" width="2" style="388" customWidth="1"/>
    <col min="9709" max="9709" width="2.140625" style="388" customWidth="1"/>
    <col min="9710" max="9710" width="1.140625" style="388" customWidth="1"/>
    <col min="9711" max="9711" width="11.42578125" style="388" hidden="1" customWidth="1"/>
    <col min="9712" max="9712" width="2" style="388" customWidth="1"/>
    <col min="9713" max="9713" width="2.140625" style="388" customWidth="1"/>
    <col min="9714" max="9714" width="2" style="388" customWidth="1"/>
    <col min="9715" max="9715" width="2.28515625" style="388" customWidth="1"/>
    <col min="9716" max="9716" width="11.42578125" style="388"/>
    <col min="9717" max="9717" width="2" style="388" customWidth="1"/>
    <col min="9718" max="9957" width="11.42578125" style="388"/>
    <col min="9958" max="9958" width="2.42578125" style="388" customWidth="1"/>
    <col min="9959" max="9959" width="2.140625" style="388" customWidth="1"/>
    <col min="9960" max="9960" width="0.85546875" style="388" customWidth="1"/>
    <col min="9961" max="9962" width="2" style="388" customWidth="1"/>
    <col min="9963" max="9963" width="1.28515625" style="388" customWidth="1"/>
    <col min="9964" max="9964" width="2" style="388" customWidth="1"/>
    <col min="9965" max="9965" width="2.140625" style="388" customWidth="1"/>
    <col min="9966" max="9966" width="1.140625" style="388" customWidth="1"/>
    <col min="9967" max="9967" width="11.42578125" style="388" hidden="1" customWidth="1"/>
    <col min="9968" max="9968" width="2" style="388" customWidth="1"/>
    <col min="9969" max="9969" width="2.140625" style="388" customWidth="1"/>
    <col min="9970" max="9970" width="2" style="388" customWidth="1"/>
    <col min="9971" max="9971" width="2.28515625" style="388" customWidth="1"/>
    <col min="9972" max="9972" width="11.42578125" style="388"/>
    <col min="9973" max="9973" width="2" style="388" customWidth="1"/>
    <col min="9974" max="10213" width="11.42578125" style="388"/>
    <col min="10214" max="10214" width="2.42578125" style="388" customWidth="1"/>
    <col min="10215" max="10215" width="2.140625" style="388" customWidth="1"/>
    <col min="10216" max="10216" width="0.85546875" style="388" customWidth="1"/>
    <col min="10217" max="10218" width="2" style="388" customWidth="1"/>
    <col min="10219" max="10219" width="1.28515625" style="388" customWidth="1"/>
    <col min="10220" max="10220" width="2" style="388" customWidth="1"/>
    <col min="10221" max="10221" width="2.140625" style="388" customWidth="1"/>
    <col min="10222" max="10222" width="1.140625" style="388" customWidth="1"/>
    <col min="10223" max="10223" width="11.42578125" style="388" hidden="1" customWidth="1"/>
    <col min="10224" max="10224" width="2" style="388" customWidth="1"/>
    <col min="10225" max="10225" width="2.140625" style="388" customWidth="1"/>
    <col min="10226" max="10226" width="2" style="388" customWidth="1"/>
    <col min="10227" max="10227" width="2.28515625" style="388" customWidth="1"/>
    <col min="10228" max="10228" width="11.42578125" style="388"/>
    <col min="10229" max="10229" width="2" style="388" customWidth="1"/>
    <col min="10230" max="10469" width="11.42578125" style="388"/>
    <col min="10470" max="10470" width="2.42578125" style="388" customWidth="1"/>
    <col min="10471" max="10471" width="2.140625" style="388" customWidth="1"/>
    <col min="10472" max="10472" width="0.85546875" style="388" customWidth="1"/>
    <col min="10473" max="10474" width="2" style="388" customWidth="1"/>
    <col min="10475" max="10475" width="1.28515625" style="388" customWidth="1"/>
    <col min="10476" max="10476" width="2" style="388" customWidth="1"/>
    <col min="10477" max="10477" width="2.140625" style="388" customWidth="1"/>
    <col min="10478" max="10478" width="1.140625" style="388" customWidth="1"/>
    <col min="10479" max="10479" width="11.42578125" style="388" hidden="1" customWidth="1"/>
    <col min="10480" max="10480" width="2" style="388" customWidth="1"/>
    <col min="10481" max="10481" width="2.140625" style="388" customWidth="1"/>
    <col min="10482" max="10482" width="2" style="388" customWidth="1"/>
    <col min="10483" max="10483" width="2.28515625" style="388" customWidth="1"/>
    <col min="10484" max="10484" width="11.42578125" style="388"/>
    <col min="10485" max="10485" width="2" style="388" customWidth="1"/>
    <col min="10486" max="10725" width="11.42578125" style="388"/>
    <col min="10726" max="10726" width="2.42578125" style="388" customWidth="1"/>
    <col min="10727" max="10727" width="2.140625" style="388" customWidth="1"/>
    <col min="10728" max="10728" width="0.85546875" style="388" customWidth="1"/>
    <col min="10729" max="10730" width="2" style="388" customWidth="1"/>
    <col min="10731" max="10731" width="1.28515625" style="388" customWidth="1"/>
    <col min="10732" max="10732" width="2" style="388" customWidth="1"/>
    <col min="10733" max="10733" width="2.140625" style="388" customWidth="1"/>
    <col min="10734" max="10734" width="1.140625" style="388" customWidth="1"/>
    <col min="10735" max="10735" width="11.42578125" style="388" hidden="1" customWidth="1"/>
    <col min="10736" max="10736" width="2" style="388" customWidth="1"/>
    <col min="10737" max="10737" width="2.140625" style="388" customWidth="1"/>
    <col min="10738" max="10738" width="2" style="388" customWidth="1"/>
    <col min="10739" max="10739" width="2.28515625" style="388" customWidth="1"/>
    <col min="10740" max="10740" width="11.42578125" style="388"/>
    <col min="10741" max="10741" width="2" style="388" customWidth="1"/>
    <col min="10742" max="10981" width="11.42578125" style="388"/>
    <col min="10982" max="10982" width="2.42578125" style="388" customWidth="1"/>
    <col min="10983" max="10983" width="2.140625" style="388" customWidth="1"/>
    <col min="10984" max="10984" width="0.85546875" style="388" customWidth="1"/>
    <col min="10985" max="10986" width="2" style="388" customWidth="1"/>
    <col min="10987" max="10987" width="1.28515625" style="388" customWidth="1"/>
    <col min="10988" max="10988" width="2" style="388" customWidth="1"/>
    <col min="10989" max="10989" width="2.140625" style="388" customWidth="1"/>
    <col min="10990" max="10990" width="1.140625" style="388" customWidth="1"/>
    <col min="10991" max="10991" width="11.42578125" style="388" hidden="1" customWidth="1"/>
    <col min="10992" max="10992" width="2" style="388" customWidth="1"/>
    <col min="10993" max="10993" width="2.140625" style="388" customWidth="1"/>
    <col min="10994" max="10994" width="2" style="388" customWidth="1"/>
    <col min="10995" max="10995" width="2.28515625" style="388" customWidth="1"/>
    <col min="10996" max="10996" width="11.42578125" style="388"/>
    <col min="10997" max="10997" width="2" style="388" customWidth="1"/>
    <col min="10998" max="11237" width="11.42578125" style="388"/>
    <col min="11238" max="11238" width="2.42578125" style="388" customWidth="1"/>
    <col min="11239" max="11239" width="2.140625" style="388" customWidth="1"/>
    <col min="11240" max="11240" width="0.85546875" style="388" customWidth="1"/>
    <col min="11241" max="11242" width="2" style="388" customWidth="1"/>
    <col min="11243" max="11243" width="1.28515625" style="388" customWidth="1"/>
    <col min="11244" max="11244" width="2" style="388" customWidth="1"/>
    <col min="11245" max="11245" width="2.140625" style="388" customWidth="1"/>
    <col min="11246" max="11246" width="1.140625" style="388" customWidth="1"/>
    <col min="11247" max="11247" width="11.42578125" style="388" hidden="1" customWidth="1"/>
    <col min="11248" max="11248" width="2" style="388" customWidth="1"/>
    <col min="11249" max="11249" width="2.140625" style="388" customWidth="1"/>
    <col min="11250" max="11250" width="2" style="388" customWidth="1"/>
    <col min="11251" max="11251" width="2.28515625" style="388" customWidth="1"/>
    <col min="11252" max="11252" width="11.42578125" style="388"/>
    <col min="11253" max="11253" width="2" style="388" customWidth="1"/>
    <col min="11254" max="11493" width="11.42578125" style="388"/>
    <col min="11494" max="11494" width="2.42578125" style="388" customWidth="1"/>
    <col min="11495" max="11495" width="2.140625" style="388" customWidth="1"/>
    <col min="11496" max="11496" width="0.85546875" style="388" customWidth="1"/>
    <col min="11497" max="11498" width="2" style="388" customWidth="1"/>
    <col min="11499" max="11499" width="1.28515625" style="388" customWidth="1"/>
    <col min="11500" max="11500" width="2" style="388" customWidth="1"/>
    <col min="11501" max="11501" width="2.140625" style="388" customWidth="1"/>
    <col min="11502" max="11502" width="1.140625" style="388" customWidth="1"/>
    <col min="11503" max="11503" width="11.42578125" style="388" hidden="1" customWidth="1"/>
    <col min="11504" max="11504" width="2" style="388" customWidth="1"/>
    <col min="11505" max="11505" width="2.140625" style="388" customWidth="1"/>
    <col min="11506" max="11506" width="2" style="388" customWidth="1"/>
    <col min="11507" max="11507" width="2.28515625" style="388" customWidth="1"/>
    <col min="11508" max="11508" width="11.42578125" style="388"/>
    <col min="11509" max="11509" width="2" style="388" customWidth="1"/>
    <col min="11510" max="11749" width="11.42578125" style="388"/>
    <col min="11750" max="11750" width="2.42578125" style="388" customWidth="1"/>
    <col min="11751" max="11751" width="2.140625" style="388" customWidth="1"/>
    <col min="11752" max="11752" width="0.85546875" style="388" customWidth="1"/>
    <col min="11753" max="11754" width="2" style="388" customWidth="1"/>
    <col min="11755" max="11755" width="1.28515625" style="388" customWidth="1"/>
    <col min="11756" max="11756" width="2" style="388" customWidth="1"/>
    <col min="11757" max="11757" width="2.140625" style="388" customWidth="1"/>
    <col min="11758" max="11758" width="1.140625" style="388" customWidth="1"/>
    <col min="11759" max="11759" width="11.42578125" style="388" hidden="1" customWidth="1"/>
    <col min="11760" max="11760" width="2" style="388" customWidth="1"/>
    <col min="11761" max="11761" width="2.140625" style="388" customWidth="1"/>
    <col min="11762" max="11762" width="2" style="388" customWidth="1"/>
    <col min="11763" max="11763" width="2.28515625" style="388" customWidth="1"/>
    <col min="11764" max="11764" width="11.42578125" style="388"/>
    <col min="11765" max="11765" width="2" style="388" customWidth="1"/>
    <col min="11766" max="12005" width="11.42578125" style="388"/>
    <col min="12006" max="12006" width="2.42578125" style="388" customWidth="1"/>
    <col min="12007" max="12007" width="2.140625" style="388" customWidth="1"/>
    <col min="12008" max="12008" width="0.85546875" style="388" customWidth="1"/>
    <col min="12009" max="12010" width="2" style="388" customWidth="1"/>
    <col min="12011" max="12011" width="1.28515625" style="388" customWidth="1"/>
    <col min="12012" max="12012" width="2" style="388" customWidth="1"/>
    <col min="12013" max="12013" width="2.140625" style="388" customWidth="1"/>
    <col min="12014" max="12014" width="1.140625" style="388" customWidth="1"/>
    <col min="12015" max="12015" width="11.42578125" style="388" hidden="1" customWidth="1"/>
    <col min="12016" max="12016" width="2" style="388" customWidth="1"/>
    <col min="12017" max="12017" width="2.140625" style="388" customWidth="1"/>
    <col min="12018" max="12018" width="2" style="388" customWidth="1"/>
    <col min="12019" max="12019" width="2.28515625" style="388" customWidth="1"/>
    <col min="12020" max="12020" width="11.42578125" style="388"/>
    <col min="12021" max="12021" width="2" style="388" customWidth="1"/>
    <col min="12022" max="12261" width="11.42578125" style="388"/>
    <col min="12262" max="12262" width="2.42578125" style="388" customWidth="1"/>
    <col min="12263" max="12263" width="2.140625" style="388" customWidth="1"/>
    <col min="12264" max="12264" width="0.85546875" style="388" customWidth="1"/>
    <col min="12265" max="12266" width="2" style="388" customWidth="1"/>
    <col min="12267" max="12267" width="1.28515625" style="388" customWidth="1"/>
    <col min="12268" max="12268" width="2" style="388" customWidth="1"/>
    <col min="12269" max="12269" width="2.140625" style="388" customWidth="1"/>
    <col min="12270" max="12270" width="1.140625" style="388" customWidth="1"/>
    <col min="12271" max="12271" width="11.42578125" style="388" hidden="1" customWidth="1"/>
    <col min="12272" max="12272" width="2" style="388" customWidth="1"/>
    <col min="12273" max="12273" width="2.140625" style="388" customWidth="1"/>
    <col min="12274" max="12274" width="2" style="388" customWidth="1"/>
    <col min="12275" max="12275" width="2.28515625" style="388" customWidth="1"/>
    <col min="12276" max="12276" width="11.42578125" style="388"/>
    <col min="12277" max="12277" width="2" style="388" customWidth="1"/>
    <col min="12278" max="12517" width="11.42578125" style="388"/>
    <col min="12518" max="12518" width="2.42578125" style="388" customWidth="1"/>
    <col min="12519" max="12519" width="2.140625" style="388" customWidth="1"/>
    <col min="12520" max="12520" width="0.85546875" style="388" customWidth="1"/>
    <col min="12521" max="12522" width="2" style="388" customWidth="1"/>
    <col min="12523" max="12523" width="1.28515625" style="388" customWidth="1"/>
    <col min="12524" max="12524" width="2" style="388" customWidth="1"/>
    <col min="12525" max="12525" width="2.140625" style="388" customWidth="1"/>
    <col min="12526" max="12526" width="1.140625" style="388" customWidth="1"/>
    <col min="12527" max="12527" width="11.42578125" style="388" hidden="1" customWidth="1"/>
    <col min="12528" max="12528" width="2" style="388" customWidth="1"/>
    <col min="12529" max="12529" width="2.140625" style="388" customWidth="1"/>
    <col min="12530" max="12530" width="2" style="388" customWidth="1"/>
    <col min="12531" max="12531" width="2.28515625" style="388" customWidth="1"/>
    <col min="12532" max="12532" width="11.42578125" style="388"/>
    <col min="12533" max="12533" width="2" style="388" customWidth="1"/>
    <col min="12534" max="12773" width="11.42578125" style="388"/>
    <col min="12774" max="12774" width="2.42578125" style="388" customWidth="1"/>
    <col min="12775" max="12775" width="2.140625" style="388" customWidth="1"/>
    <col min="12776" max="12776" width="0.85546875" style="388" customWidth="1"/>
    <col min="12777" max="12778" width="2" style="388" customWidth="1"/>
    <col min="12779" max="12779" width="1.28515625" style="388" customWidth="1"/>
    <col min="12780" max="12780" width="2" style="388" customWidth="1"/>
    <col min="12781" max="12781" width="2.140625" style="388" customWidth="1"/>
    <col min="12782" max="12782" width="1.140625" style="388" customWidth="1"/>
    <col min="12783" max="12783" width="11.42578125" style="388" hidden="1" customWidth="1"/>
    <col min="12784" max="12784" width="2" style="388" customWidth="1"/>
    <col min="12785" max="12785" width="2.140625" style="388" customWidth="1"/>
    <col min="12786" max="12786" width="2" style="388" customWidth="1"/>
    <col min="12787" max="12787" width="2.28515625" style="388" customWidth="1"/>
    <col min="12788" max="12788" width="11.42578125" style="388"/>
    <col min="12789" max="12789" width="2" style="388" customWidth="1"/>
    <col min="12790" max="13029" width="11.42578125" style="388"/>
    <col min="13030" max="13030" width="2.42578125" style="388" customWidth="1"/>
    <col min="13031" max="13031" width="2.140625" style="388" customWidth="1"/>
    <col min="13032" max="13032" width="0.85546875" style="388" customWidth="1"/>
    <col min="13033" max="13034" width="2" style="388" customWidth="1"/>
    <col min="13035" max="13035" width="1.28515625" style="388" customWidth="1"/>
    <col min="13036" max="13036" width="2" style="388" customWidth="1"/>
    <col min="13037" max="13037" width="2.140625" style="388" customWidth="1"/>
    <col min="13038" max="13038" width="1.140625" style="388" customWidth="1"/>
    <col min="13039" max="13039" width="11.42578125" style="388" hidden="1" customWidth="1"/>
    <col min="13040" max="13040" width="2" style="388" customWidth="1"/>
    <col min="13041" max="13041" width="2.140625" style="388" customWidth="1"/>
    <col min="13042" max="13042" width="2" style="388" customWidth="1"/>
    <col min="13043" max="13043" width="2.28515625" style="388" customWidth="1"/>
    <col min="13044" max="13044" width="11.42578125" style="388"/>
    <col min="13045" max="13045" width="2" style="388" customWidth="1"/>
    <col min="13046" max="13285" width="11.42578125" style="388"/>
    <col min="13286" max="13286" width="2.42578125" style="388" customWidth="1"/>
    <col min="13287" max="13287" width="2.140625" style="388" customWidth="1"/>
    <col min="13288" max="13288" width="0.85546875" style="388" customWidth="1"/>
    <col min="13289" max="13290" width="2" style="388" customWidth="1"/>
    <col min="13291" max="13291" width="1.28515625" style="388" customWidth="1"/>
    <col min="13292" max="13292" width="2" style="388" customWidth="1"/>
    <col min="13293" max="13293" width="2.140625" style="388" customWidth="1"/>
    <col min="13294" max="13294" width="1.140625" style="388" customWidth="1"/>
    <col min="13295" max="13295" width="11.42578125" style="388" hidden="1" customWidth="1"/>
    <col min="13296" max="13296" width="2" style="388" customWidth="1"/>
    <col min="13297" max="13297" width="2.140625" style="388" customWidth="1"/>
    <col min="13298" max="13298" width="2" style="388" customWidth="1"/>
    <col min="13299" max="13299" width="2.28515625" style="388" customWidth="1"/>
    <col min="13300" max="13300" width="11.42578125" style="388"/>
    <col min="13301" max="13301" width="2" style="388" customWidth="1"/>
    <col min="13302" max="13541" width="11.42578125" style="388"/>
    <col min="13542" max="13542" width="2.42578125" style="388" customWidth="1"/>
    <col min="13543" max="13543" width="2.140625" style="388" customWidth="1"/>
    <col min="13544" max="13544" width="0.85546875" style="388" customWidth="1"/>
    <col min="13545" max="13546" width="2" style="388" customWidth="1"/>
    <col min="13547" max="13547" width="1.28515625" style="388" customWidth="1"/>
    <col min="13548" max="13548" width="2" style="388" customWidth="1"/>
    <col min="13549" max="13549" width="2.140625" style="388" customWidth="1"/>
    <col min="13550" max="13550" width="1.140625" style="388" customWidth="1"/>
    <col min="13551" max="13551" width="11.42578125" style="388" hidden="1" customWidth="1"/>
    <col min="13552" max="13552" width="2" style="388" customWidth="1"/>
    <col min="13553" max="13553" width="2.140625" style="388" customWidth="1"/>
    <col min="13554" max="13554" width="2" style="388" customWidth="1"/>
    <col min="13555" max="13555" width="2.28515625" style="388" customWidth="1"/>
    <col min="13556" max="13556" width="11.42578125" style="388"/>
    <col min="13557" max="13557" width="2" style="388" customWidth="1"/>
    <col min="13558" max="13797" width="11.42578125" style="388"/>
    <col min="13798" max="13798" width="2.42578125" style="388" customWidth="1"/>
    <col min="13799" max="13799" width="2.140625" style="388" customWidth="1"/>
    <col min="13800" max="13800" width="0.85546875" style="388" customWidth="1"/>
    <col min="13801" max="13802" width="2" style="388" customWidth="1"/>
    <col min="13803" max="13803" width="1.28515625" style="388" customWidth="1"/>
    <col min="13804" max="13804" width="2" style="388" customWidth="1"/>
    <col min="13805" max="13805" width="2.140625" style="388" customWidth="1"/>
    <col min="13806" max="13806" width="1.140625" style="388" customWidth="1"/>
    <col min="13807" max="13807" width="11.42578125" style="388" hidden="1" customWidth="1"/>
    <col min="13808" max="13808" width="2" style="388" customWidth="1"/>
    <col min="13809" max="13809" width="2.140625" style="388" customWidth="1"/>
    <col min="13810" max="13810" width="2" style="388" customWidth="1"/>
    <col min="13811" max="13811" width="2.28515625" style="388" customWidth="1"/>
    <col min="13812" max="13812" width="11.42578125" style="388"/>
    <col min="13813" max="13813" width="2" style="388" customWidth="1"/>
    <col min="13814" max="14053" width="11.42578125" style="388"/>
    <col min="14054" max="14054" width="2.42578125" style="388" customWidth="1"/>
    <col min="14055" max="14055" width="2.140625" style="388" customWidth="1"/>
    <col min="14056" max="14056" width="0.85546875" style="388" customWidth="1"/>
    <col min="14057" max="14058" width="2" style="388" customWidth="1"/>
    <col min="14059" max="14059" width="1.28515625" style="388" customWidth="1"/>
    <col min="14060" max="14060" width="2" style="388" customWidth="1"/>
    <col min="14061" max="14061" width="2.140625" style="388" customWidth="1"/>
    <col min="14062" max="14062" width="1.140625" style="388" customWidth="1"/>
    <col min="14063" max="14063" width="11.42578125" style="388" hidden="1" customWidth="1"/>
    <col min="14064" max="14064" width="2" style="388" customWidth="1"/>
    <col min="14065" max="14065" width="2.140625" style="388" customWidth="1"/>
    <col min="14066" max="14066" width="2" style="388" customWidth="1"/>
    <col min="14067" max="14067" width="2.28515625" style="388" customWidth="1"/>
    <col min="14068" max="14068" width="11.42578125" style="388"/>
    <col min="14069" max="14069" width="2" style="388" customWidth="1"/>
    <col min="14070" max="14309" width="11.42578125" style="388"/>
    <col min="14310" max="14310" width="2.42578125" style="388" customWidth="1"/>
    <col min="14311" max="14311" width="2.140625" style="388" customWidth="1"/>
    <col min="14312" max="14312" width="0.85546875" style="388" customWidth="1"/>
    <col min="14313" max="14314" width="2" style="388" customWidth="1"/>
    <col min="14315" max="14315" width="1.28515625" style="388" customWidth="1"/>
    <col min="14316" max="14316" width="2" style="388" customWidth="1"/>
    <col min="14317" max="14317" width="2.140625" style="388" customWidth="1"/>
    <col min="14318" max="14318" width="1.140625" style="388" customWidth="1"/>
    <col min="14319" max="14319" width="11.42578125" style="388" hidden="1" customWidth="1"/>
    <col min="14320" max="14320" width="2" style="388" customWidth="1"/>
    <col min="14321" max="14321" width="2.140625" style="388" customWidth="1"/>
    <col min="14322" max="14322" width="2" style="388" customWidth="1"/>
    <col min="14323" max="14323" width="2.28515625" style="388" customWidth="1"/>
    <col min="14324" max="14324" width="11.42578125" style="388"/>
    <col min="14325" max="14325" width="2" style="388" customWidth="1"/>
    <col min="14326" max="14565" width="11.42578125" style="388"/>
    <col min="14566" max="14566" width="2.42578125" style="388" customWidth="1"/>
    <col min="14567" max="14567" width="2.140625" style="388" customWidth="1"/>
    <col min="14568" max="14568" width="0.85546875" style="388" customWidth="1"/>
    <col min="14569" max="14570" width="2" style="388" customWidth="1"/>
    <col min="14571" max="14571" width="1.28515625" style="388" customWidth="1"/>
    <col min="14572" max="14572" width="2" style="388" customWidth="1"/>
    <col min="14573" max="14573" width="2.140625" style="388" customWidth="1"/>
    <col min="14574" max="14574" width="1.140625" style="388" customWidth="1"/>
    <col min="14575" max="14575" width="11.42578125" style="388" hidden="1" customWidth="1"/>
    <col min="14576" max="14576" width="2" style="388" customWidth="1"/>
    <col min="14577" max="14577" width="2.140625" style="388" customWidth="1"/>
    <col min="14578" max="14578" width="2" style="388" customWidth="1"/>
    <col min="14579" max="14579" width="2.28515625" style="388" customWidth="1"/>
    <col min="14580" max="14580" width="11.42578125" style="388"/>
    <col min="14581" max="14581" width="2" style="388" customWidth="1"/>
    <col min="14582" max="14821" width="11.42578125" style="388"/>
    <col min="14822" max="14822" width="2.42578125" style="388" customWidth="1"/>
    <col min="14823" max="14823" width="2.140625" style="388" customWidth="1"/>
    <col min="14824" max="14824" width="0.85546875" style="388" customWidth="1"/>
    <col min="14825" max="14826" width="2" style="388" customWidth="1"/>
    <col min="14827" max="14827" width="1.28515625" style="388" customWidth="1"/>
    <col min="14828" max="14828" width="2" style="388" customWidth="1"/>
    <col min="14829" max="14829" width="2.140625" style="388" customWidth="1"/>
    <col min="14830" max="14830" width="1.140625" style="388" customWidth="1"/>
    <col min="14831" max="14831" width="11.42578125" style="388" hidden="1" customWidth="1"/>
    <col min="14832" max="14832" width="2" style="388" customWidth="1"/>
    <col min="14833" max="14833" width="2.140625" style="388" customWidth="1"/>
    <col min="14834" max="14834" width="2" style="388" customWidth="1"/>
    <col min="14835" max="14835" width="2.28515625" style="388" customWidth="1"/>
    <col min="14836" max="14836" width="11.42578125" style="388"/>
    <col min="14837" max="14837" width="2" style="388" customWidth="1"/>
    <col min="14838" max="15077" width="11.42578125" style="388"/>
    <col min="15078" max="15078" width="2.42578125" style="388" customWidth="1"/>
    <col min="15079" max="15079" width="2.140625" style="388" customWidth="1"/>
    <col min="15080" max="15080" width="0.85546875" style="388" customWidth="1"/>
    <col min="15081" max="15082" width="2" style="388" customWidth="1"/>
    <col min="15083" max="15083" width="1.28515625" style="388" customWidth="1"/>
    <col min="15084" max="15084" width="2" style="388" customWidth="1"/>
    <col min="15085" max="15085" width="2.140625" style="388" customWidth="1"/>
    <col min="15086" max="15086" width="1.140625" style="388" customWidth="1"/>
    <col min="15087" max="15087" width="11.42578125" style="388" hidden="1" customWidth="1"/>
    <col min="15088" max="15088" width="2" style="388" customWidth="1"/>
    <col min="15089" max="15089" width="2.140625" style="388" customWidth="1"/>
    <col min="15090" max="15090" width="2" style="388" customWidth="1"/>
    <col min="15091" max="15091" width="2.28515625" style="388" customWidth="1"/>
    <col min="15092" max="15092" width="11.42578125" style="388"/>
    <col min="15093" max="15093" width="2" style="388" customWidth="1"/>
    <col min="15094" max="15333" width="11.42578125" style="388"/>
    <col min="15334" max="15334" width="2.42578125" style="388" customWidth="1"/>
    <col min="15335" max="15335" width="2.140625" style="388" customWidth="1"/>
    <col min="15336" max="15336" width="0.85546875" style="388" customWidth="1"/>
    <col min="15337" max="15338" width="2" style="388" customWidth="1"/>
    <col min="15339" max="15339" width="1.28515625" style="388" customWidth="1"/>
    <col min="15340" max="15340" width="2" style="388" customWidth="1"/>
    <col min="15341" max="15341" width="2.140625" style="388" customWidth="1"/>
    <col min="15342" max="15342" width="1.140625" style="388" customWidth="1"/>
    <col min="15343" max="15343" width="11.42578125" style="388" hidden="1" customWidth="1"/>
    <col min="15344" max="15344" width="2" style="388" customWidth="1"/>
    <col min="15345" max="15345" width="2.140625" style="388" customWidth="1"/>
    <col min="15346" max="15346" width="2" style="388" customWidth="1"/>
    <col min="15347" max="15347" width="2.28515625" style="388" customWidth="1"/>
    <col min="15348" max="15348" width="11.42578125" style="388"/>
    <col min="15349" max="15349" width="2" style="388" customWidth="1"/>
    <col min="15350" max="15589" width="11.42578125" style="388"/>
    <col min="15590" max="15590" width="2.42578125" style="388" customWidth="1"/>
    <col min="15591" max="15591" width="2.140625" style="388" customWidth="1"/>
    <col min="15592" max="15592" width="0.85546875" style="388" customWidth="1"/>
    <col min="15593" max="15594" width="2" style="388" customWidth="1"/>
    <col min="15595" max="15595" width="1.28515625" style="388" customWidth="1"/>
    <col min="15596" max="15596" width="2" style="388" customWidth="1"/>
    <col min="15597" max="15597" width="2.140625" style="388" customWidth="1"/>
    <col min="15598" max="15598" width="1.140625" style="388" customWidth="1"/>
    <col min="15599" max="15599" width="11.42578125" style="388" hidden="1" customWidth="1"/>
    <col min="15600" max="15600" width="2" style="388" customWidth="1"/>
    <col min="15601" max="15601" width="2.140625" style="388" customWidth="1"/>
    <col min="15602" max="15602" width="2" style="388" customWidth="1"/>
    <col min="15603" max="15603" width="2.28515625" style="388" customWidth="1"/>
    <col min="15604" max="15604" width="11.42578125" style="388"/>
    <col min="15605" max="15605" width="2" style="388" customWidth="1"/>
    <col min="15606" max="15845" width="11.42578125" style="388"/>
    <col min="15846" max="15846" width="2.42578125" style="388" customWidth="1"/>
    <col min="15847" max="15847" width="2.140625" style="388" customWidth="1"/>
    <col min="15848" max="15848" width="0.85546875" style="388" customWidth="1"/>
    <col min="15849" max="15850" width="2" style="388" customWidth="1"/>
    <col min="15851" max="15851" width="1.28515625" style="388" customWidth="1"/>
    <col min="15852" max="15852" width="2" style="388" customWidth="1"/>
    <col min="15853" max="15853" width="2.140625" style="388" customWidth="1"/>
    <col min="15854" max="15854" width="1.140625" style="388" customWidth="1"/>
    <col min="15855" max="15855" width="11.42578125" style="388" hidden="1" customWidth="1"/>
    <col min="15856" max="15856" width="2" style="388" customWidth="1"/>
    <col min="15857" max="15857" width="2.140625" style="388" customWidth="1"/>
    <col min="15858" max="15858" width="2" style="388" customWidth="1"/>
    <col min="15859" max="15859" width="2.28515625" style="388" customWidth="1"/>
    <col min="15860" max="15860" width="11.42578125" style="388"/>
    <col min="15861" max="15861" width="2" style="388" customWidth="1"/>
    <col min="15862" max="16101" width="11.42578125" style="388"/>
    <col min="16102" max="16102" width="2.42578125" style="388" customWidth="1"/>
    <col min="16103" max="16103" width="2.140625" style="388" customWidth="1"/>
    <col min="16104" max="16104" width="0.85546875" style="388" customWidth="1"/>
    <col min="16105" max="16106" width="2" style="388" customWidth="1"/>
    <col min="16107" max="16107" width="1.28515625" style="388" customWidth="1"/>
    <col min="16108" max="16108" width="2" style="388" customWidth="1"/>
    <col min="16109" max="16109" width="2.140625" style="388" customWidth="1"/>
    <col min="16110" max="16110" width="1.140625" style="388" customWidth="1"/>
    <col min="16111" max="16111" width="11.42578125" style="388" hidden="1" customWidth="1"/>
    <col min="16112" max="16112" width="2" style="388" customWidth="1"/>
    <col min="16113" max="16113" width="2.140625" style="388" customWidth="1"/>
    <col min="16114" max="16114" width="2" style="388" customWidth="1"/>
    <col min="16115" max="16115" width="2.28515625" style="388" customWidth="1"/>
    <col min="16116" max="16116" width="11.42578125" style="388"/>
    <col min="16117" max="16117" width="2" style="388" customWidth="1"/>
    <col min="16118" max="16384" width="11.42578125" style="388"/>
  </cols>
  <sheetData>
    <row r="7" spans="2:14">
      <c r="D7" s="389"/>
    </row>
    <row r="8" spans="2:14">
      <c r="D8" s="389"/>
    </row>
    <row r="9" spans="2:14" ht="18">
      <c r="C9" s="1004" t="s">
        <v>17</v>
      </c>
      <c r="D9" s="1005"/>
      <c r="F9" s="1009" t="s">
        <v>18</v>
      </c>
      <c r="G9" s="1010"/>
      <c r="H9" s="1010"/>
      <c r="I9" s="1010"/>
      <c r="J9" s="1010"/>
      <c r="K9" s="1011"/>
    </row>
    <row r="10" spans="2:14" ht="39" customHeight="1">
      <c r="B10" s="390" t="s">
        <v>91</v>
      </c>
      <c r="C10" s="391" t="s">
        <v>20</v>
      </c>
      <c r="D10" s="392" t="s">
        <v>21</v>
      </c>
      <c r="E10" s="393" t="s">
        <v>92</v>
      </c>
      <c r="F10" s="394" t="s">
        <v>72</v>
      </c>
      <c r="G10" s="395" t="s">
        <v>93</v>
      </c>
      <c r="H10" s="396" t="s">
        <v>24</v>
      </c>
      <c r="I10" s="416" t="s">
        <v>94</v>
      </c>
      <c r="J10" s="416" t="s">
        <v>27</v>
      </c>
      <c r="K10" s="417" t="s">
        <v>95</v>
      </c>
    </row>
    <row r="11" spans="2:14" ht="14.1" customHeight="1">
      <c r="B11" s="397">
        <f>RESUMEN!A35</f>
        <v>22</v>
      </c>
      <c r="C11" s="398">
        <f>RESUMEN!B35</f>
        <v>1451002000</v>
      </c>
      <c r="D11" s="399">
        <f>C11/C$16</f>
        <v>3.2242652668744648E-3</v>
      </c>
      <c r="E11" s="400">
        <f>RESUMEN!C35</f>
        <v>60000000</v>
      </c>
      <c r="F11" s="401">
        <v>134000000</v>
      </c>
      <c r="G11" s="402">
        <f>+VLOOKUP(B11,RESUMEN!$A$34:$G$39,4,FALSE)</f>
        <v>63900000</v>
      </c>
      <c r="H11" s="403">
        <f>G11/G$16</f>
        <v>7.9970216538321353E-4</v>
      </c>
      <c r="I11" s="418">
        <f>+VLOOKUP(B11,RESUMEN!$A$34:$G$39,5,FALSE)</f>
        <v>50000000</v>
      </c>
      <c r="J11" s="419">
        <f>+VLOOKUP(B11,RESUMEN!$A$34:$G$39,6,FALSE)</f>
        <v>13900000</v>
      </c>
      <c r="K11" s="402">
        <f>+VLOOKUP(B11,RESUMEN!$A$34:$G$39,7,FALSE)</f>
        <v>1327102000</v>
      </c>
      <c r="M11" s="420"/>
      <c r="N11" s="421"/>
    </row>
    <row r="12" spans="2:14" ht="14.1" customHeight="1">
      <c r="B12" s="404">
        <f>RESUMEN!A36</f>
        <v>24</v>
      </c>
      <c r="C12" s="405">
        <f>RESUMEN!B36</f>
        <v>8536726000</v>
      </c>
      <c r="D12" s="406">
        <f>C12/C$16</f>
        <v>1.8969421913011961E-2</v>
      </c>
      <c r="E12" s="407">
        <f>RESUMEN!C36</f>
        <v>0</v>
      </c>
      <c r="F12" s="408">
        <f>9223600000-663128000</f>
        <v>8560472000</v>
      </c>
      <c r="G12" s="402">
        <f>+VLOOKUP(B12,RESUMEN!$A$34:$G$39,4,FALSE)</f>
        <v>8331150000</v>
      </c>
      <c r="H12" s="409">
        <f>G12/G$16</f>
        <v>0.10426351635574897</v>
      </c>
      <c r="I12" s="418">
        <f>+VLOOKUP(B12,RESUMEN!$A$34:$G$39,5,FALSE)</f>
        <v>2867329448</v>
      </c>
      <c r="J12" s="419">
        <f>+VLOOKUP(B12,RESUMEN!$A$34:$G$39,6,FALSE)</f>
        <v>5463820552</v>
      </c>
      <c r="K12" s="402">
        <f>+VLOOKUP(B12,RESUMEN!$A$34:$G$39,7,FALSE)</f>
        <v>205576000</v>
      </c>
      <c r="M12" s="420"/>
    </row>
    <row r="13" spans="2:14" ht="14.1" customHeight="1">
      <c r="B13" s="404">
        <f>RESUMEN!A37</f>
        <v>29</v>
      </c>
      <c r="C13" s="405">
        <f>RESUMEN!B37</f>
        <v>19913706477</v>
      </c>
      <c r="D13" s="406">
        <f>C13/C$16</f>
        <v>4.4250161011855367E-2</v>
      </c>
      <c r="E13" s="407">
        <f>RESUMEN!C37</f>
        <v>5022593258</v>
      </c>
      <c r="F13" s="408">
        <v>4618602000</v>
      </c>
      <c r="G13" s="402">
        <f>+VLOOKUP(B13,RESUMEN!$A$34:$G$39,4,FALSE)</f>
        <v>4539606971</v>
      </c>
      <c r="H13" s="409">
        <f>G13/G$16</f>
        <v>5.6812731215922237E-2</v>
      </c>
      <c r="I13" s="418">
        <f>+VLOOKUP(B13,RESUMEN!$A$34:$G$39,5,FALSE)</f>
        <v>4109195109</v>
      </c>
      <c r="J13" s="419">
        <f>+VLOOKUP(B13,RESUMEN!$A$34:$G$39,6,FALSE)</f>
        <v>430411862</v>
      </c>
      <c r="K13" s="402">
        <f>+VLOOKUP(B13,RESUMEN!$A$34:$G$39,7,FALSE)</f>
        <v>10351506248</v>
      </c>
    </row>
    <row r="14" spans="2:14" ht="14.1" customHeight="1">
      <c r="B14" s="404">
        <f>RESUMEN!A38</f>
        <v>31</v>
      </c>
      <c r="C14" s="405">
        <f>RESUMEN!B38</f>
        <v>364013584169</v>
      </c>
      <c r="D14" s="406">
        <f>C14/C$16</f>
        <v>0.80887301058619576</v>
      </c>
      <c r="E14" s="407">
        <f>RESUMEN!C38</f>
        <v>92117524642</v>
      </c>
      <c r="F14" s="408">
        <v>50566835000</v>
      </c>
      <c r="G14" s="402">
        <f>+VLOOKUP(B14,RESUMEN!$A$34:$G$39,4,FALSE)</f>
        <v>49790530354</v>
      </c>
      <c r="H14" s="409">
        <f>G14/G$16</f>
        <v>0.6231235514815715</v>
      </c>
      <c r="I14" s="418">
        <f>+VLOOKUP(B14,RESUMEN!$A$34:$G$39,5,FALSE)</f>
        <v>46387257885</v>
      </c>
      <c r="J14" s="419">
        <f>+VLOOKUP(B14,RESUMEN!$A$34:$G$39,6,FALSE)</f>
        <v>3403272469</v>
      </c>
      <c r="K14" s="402">
        <f>+VLOOKUP(B14,RESUMEN!$A$34:$G$39,7,FALSE)</f>
        <v>222105529173</v>
      </c>
    </row>
    <row r="15" spans="2:14" ht="14.1" customHeight="1">
      <c r="B15" s="404">
        <f>RESUMEN!A39</f>
        <v>33</v>
      </c>
      <c r="C15" s="405">
        <f>RESUMEN!B39</f>
        <v>56110608869</v>
      </c>
      <c r="D15" s="406">
        <f>C15/C$16</f>
        <v>0.12468314122206241</v>
      </c>
      <c r="E15" s="407">
        <f>RESUMEN!C39</f>
        <v>12644948596</v>
      </c>
      <c r="F15" s="408">
        <v>15930205000</v>
      </c>
      <c r="G15" s="402">
        <f>+VLOOKUP(B15,RESUMEN!$A$34:$G$39,4,FALSE)</f>
        <v>17179560675</v>
      </c>
      <c r="H15" s="409">
        <f>G15/G$16</f>
        <v>0.21500049878137403</v>
      </c>
      <c r="I15" s="418">
        <f>+VLOOKUP(B15,RESUMEN!$A$34:$G$39,5,FALSE)</f>
        <v>11576303311</v>
      </c>
      <c r="J15" s="419">
        <f>+VLOOKUP(B15,RESUMEN!$A$34:$G$39,6,FALSE)</f>
        <v>5603257364</v>
      </c>
      <c r="K15" s="402">
        <f>+VLOOKUP(B15,RESUMEN!$A$34:$G$39,7,FALSE)</f>
        <v>26286099598</v>
      </c>
    </row>
    <row r="16" spans="2:14">
      <c r="B16" s="410" t="s">
        <v>36</v>
      </c>
      <c r="C16" s="411">
        <f t="shared" ref="C16:K16" si="0">SUM(C11:C15)</f>
        <v>450025627515</v>
      </c>
      <c r="D16" s="412">
        <f t="shared" si="0"/>
        <v>0.99999999999999989</v>
      </c>
      <c r="E16" s="413">
        <f t="shared" si="0"/>
        <v>109845066496</v>
      </c>
      <c r="F16" s="411">
        <f t="shared" si="0"/>
        <v>79810114000</v>
      </c>
      <c r="G16" s="414">
        <f t="shared" si="0"/>
        <v>79904748000</v>
      </c>
      <c r="H16" s="415">
        <f t="shared" si="0"/>
        <v>1</v>
      </c>
      <c r="I16" s="422">
        <f t="shared" si="0"/>
        <v>64990085753</v>
      </c>
      <c r="J16" s="414">
        <f t="shared" si="0"/>
        <v>14914662247</v>
      </c>
      <c r="K16" s="423">
        <f t="shared" si="0"/>
        <v>260275813019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826"/>
  <sheetViews>
    <sheetView tabSelected="1" view="pageBreakPreview" zoomScale="50" zoomScaleNormal="50" zoomScaleSheetLayoutView="50" workbookViewId="0">
      <pane ySplit="2" topLeftCell="A3" activePane="bottomLeft" state="frozen"/>
      <selection pane="bottomLeft" activeCell="C369" sqref="C369"/>
    </sheetView>
  </sheetViews>
  <sheetFormatPr baseColWidth="10" defaultColWidth="11" defaultRowHeight="15" outlineLevelRow="2"/>
  <cols>
    <col min="1" max="1" width="11.42578125"/>
    <col min="2" max="3" width="11.42578125" style="218" customWidth="1"/>
    <col min="4" max="4" width="9.42578125" style="218" customWidth="1"/>
    <col min="5" max="5" width="19.140625" style="30" customWidth="1"/>
    <col min="6" max="6" width="17.85546875" style="218" customWidth="1"/>
    <col min="7" max="7" width="32.7109375" style="218" customWidth="1"/>
    <col min="8" max="8" width="16" style="218" customWidth="1"/>
    <col min="9" max="9" width="28.42578125" style="219" customWidth="1"/>
    <col min="10" max="10" width="14.28515625" style="218" customWidth="1"/>
    <col min="11" max="11" width="11.85546875" style="218" customWidth="1"/>
    <col min="12" max="12" width="17.7109375" customWidth="1"/>
    <col min="13" max="13" width="16.42578125" style="220" customWidth="1"/>
    <col min="14" max="14" width="22.42578125" style="220" customWidth="1"/>
    <col min="15" max="17" width="31.140625" style="30" customWidth="1"/>
    <col min="18" max="18" width="95.140625" customWidth="1"/>
    <col min="19" max="19" width="26.140625" style="221" hidden="1" customWidth="1"/>
    <col min="20" max="20" width="2.7109375" style="222" hidden="1" customWidth="1"/>
    <col min="21" max="24" width="26.140625" style="221" hidden="1" customWidth="1"/>
    <col min="25" max="25" width="2.7109375" style="222" customWidth="1"/>
    <col min="26" max="27" width="27.28515625" style="223" customWidth="1"/>
    <col min="28" max="28" width="2.7109375" style="224" customWidth="1"/>
    <col min="29" max="29" width="26.5703125" style="225" customWidth="1"/>
    <col min="30" max="30" width="25.28515625" style="225" customWidth="1"/>
    <col min="31" max="31" width="27.85546875" style="225" customWidth="1"/>
    <col min="32" max="33" width="25.28515625" style="225" hidden="1" customWidth="1"/>
    <col min="34" max="35" width="24.7109375" style="225" hidden="1" customWidth="1"/>
    <col min="36" max="36" width="24.28515625" style="225" hidden="1" customWidth="1"/>
    <col min="37" max="38" width="26.140625" style="225" hidden="1" customWidth="1"/>
    <col min="39" max="40" width="26.140625" style="226" hidden="1" customWidth="1"/>
    <col min="41" max="43" width="26.140625" style="225" hidden="1" customWidth="1"/>
    <col min="44" max="44" width="2.7109375" style="224" customWidth="1"/>
    <col min="45" max="45" width="27.28515625" style="225" customWidth="1"/>
    <col min="46" max="46" width="14.7109375" style="227" customWidth="1"/>
    <col min="47" max="47" width="14.28515625" style="227" hidden="1" customWidth="1"/>
    <col min="48" max="48" width="55" customWidth="1"/>
    <col min="49" max="49" width="2.7109375" customWidth="1"/>
  </cols>
  <sheetData>
    <row r="1" spans="1:49" s="20" customFormat="1" ht="56.25" customHeight="1">
      <c r="B1" s="228"/>
      <c r="C1" s="1074"/>
      <c r="D1" s="228"/>
      <c r="E1" s="228"/>
      <c r="F1" s="683"/>
      <c r="G1" s="683"/>
      <c r="H1" s="683"/>
      <c r="I1" s="725"/>
      <c r="J1" s="683"/>
      <c r="K1" s="228"/>
      <c r="L1" s="228"/>
      <c r="M1" s="248"/>
      <c r="N1" s="722"/>
      <c r="O1" s="722"/>
      <c r="P1" s="722"/>
      <c r="Q1" s="722"/>
      <c r="R1" s="228"/>
      <c r="S1" s="726"/>
      <c r="T1" s="260"/>
      <c r="U1" s="1012" t="s">
        <v>96</v>
      </c>
      <c r="V1" s="1013"/>
      <c r="W1" s="1013"/>
      <c r="X1" s="1014"/>
      <c r="Y1" s="260"/>
      <c r="Z1" s="261"/>
      <c r="AA1" s="261"/>
      <c r="AB1" s="262"/>
      <c r="AC1" s="1015" t="s">
        <v>97</v>
      </c>
      <c r="AD1" s="1016"/>
      <c r="AE1" s="1016"/>
      <c r="AF1" s="729"/>
      <c r="AG1" s="729"/>
      <c r="AH1" s="729"/>
      <c r="AI1" s="729"/>
      <c r="AJ1" s="729"/>
      <c r="AK1" s="729"/>
      <c r="AL1" s="729"/>
      <c r="AM1" s="729"/>
      <c r="AN1" s="729"/>
      <c r="AO1" s="729"/>
      <c r="AP1" s="729"/>
      <c r="AQ1" s="729"/>
      <c r="AR1" s="299"/>
      <c r="AS1" s="300"/>
      <c r="AT1" s="228"/>
      <c r="AU1" s="722"/>
      <c r="AV1" s="228"/>
    </row>
    <row r="2" spans="1:49" s="211" customFormat="1" ht="167.25" customHeight="1">
      <c r="A2" s="229" t="s">
        <v>98</v>
      </c>
      <c r="B2" s="230" t="s">
        <v>99</v>
      </c>
      <c r="C2" s="1075" t="s">
        <v>1965</v>
      </c>
      <c r="D2" s="231" t="s">
        <v>100</v>
      </c>
      <c r="E2" s="232" t="s">
        <v>89</v>
      </c>
      <c r="F2" s="724" t="s">
        <v>101</v>
      </c>
      <c r="G2" s="723" t="s">
        <v>102</v>
      </c>
      <c r="H2" s="723" t="s">
        <v>19</v>
      </c>
      <c r="I2" s="723" t="s">
        <v>103</v>
      </c>
      <c r="J2" s="723" t="s">
        <v>104</v>
      </c>
      <c r="K2" s="230" t="s">
        <v>105</v>
      </c>
      <c r="L2" s="232" t="s">
        <v>106</v>
      </c>
      <c r="M2" s="230" t="s">
        <v>107</v>
      </c>
      <c r="N2" s="724" t="s">
        <v>1530</v>
      </c>
      <c r="O2" s="723" t="s">
        <v>108</v>
      </c>
      <c r="P2" s="724" t="s">
        <v>109</v>
      </c>
      <c r="Q2" s="723" t="s">
        <v>110</v>
      </c>
      <c r="R2" s="232" t="s">
        <v>111</v>
      </c>
      <c r="S2" s="727" t="s">
        <v>112</v>
      </c>
      <c r="T2" s="262">
        <v>5</v>
      </c>
      <c r="U2" s="728" t="s">
        <v>113</v>
      </c>
      <c r="V2" s="728" t="s">
        <v>114</v>
      </c>
      <c r="W2" s="728" t="s">
        <v>115</v>
      </c>
      <c r="X2" s="727" t="s">
        <v>116</v>
      </c>
      <c r="Y2" s="262">
        <v>1</v>
      </c>
      <c r="Z2" s="263" t="s">
        <v>20</v>
      </c>
      <c r="AA2" s="286" t="s">
        <v>22</v>
      </c>
      <c r="AB2" s="287">
        <v>2</v>
      </c>
      <c r="AC2" s="286" t="s">
        <v>73</v>
      </c>
      <c r="AD2" s="286" t="s">
        <v>1951</v>
      </c>
      <c r="AE2" s="286" t="s">
        <v>117</v>
      </c>
      <c r="AF2" s="730" t="s">
        <v>118</v>
      </c>
      <c r="AG2" s="730" t="s">
        <v>119</v>
      </c>
      <c r="AH2" s="730" t="s">
        <v>12</v>
      </c>
      <c r="AI2" s="730" t="s">
        <v>11</v>
      </c>
      <c r="AJ2" s="730" t="s">
        <v>10</v>
      </c>
      <c r="AK2" s="730" t="s">
        <v>9</v>
      </c>
      <c r="AL2" s="730" t="s">
        <v>8</v>
      </c>
      <c r="AM2" s="730" t="s">
        <v>7</v>
      </c>
      <c r="AN2" s="730" t="s">
        <v>6</v>
      </c>
      <c r="AO2" s="730" t="s">
        <v>5</v>
      </c>
      <c r="AP2" s="730" t="s">
        <v>4</v>
      </c>
      <c r="AQ2" s="730" t="s">
        <v>3</v>
      </c>
      <c r="AR2" s="287">
        <v>3</v>
      </c>
      <c r="AS2" s="286" t="s">
        <v>120</v>
      </c>
      <c r="AT2" s="230" t="s">
        <v>121</v>
      </c>
      <c r="AU2" s="724" t="s">
        <v>1539</v>
      </c>
      <c r="AV2" s="286" t="s">
        <v>122</v>
      </c>
      <c r="AW2" s="301">
        <v>4</v>
      </c>
    </row>
    <row r="3" spans="1:49" s="212" customFormat="1" ht="23.25" customHeight="1">
      <c r="A3" s="212" t="s">
        <v>123</v>
      </c>
      <c r="B3" s="233"/>
      <c r="C3" s="233"/>
      <c r="D3" s="234"/>
      <c r="E3" s="235"/>
      <c r="F3" s="233"/>
      <c r="G3" s="235"/>
      <c r="H3" s="235"/>
      <c r="I3" s="236"/>
      <c r="J3" s="235"/>
      <c r="K3" s="233"/>
      <c r="L3" s="235"/>
      <c r="M3" s="236"/>
      <c r="N3" s="236"/>
      <c r="O3" s="235"/>
      <c r="P3" s="235"/>
      <c r="Q3" s="235"/>
      <c r="R3" s="235"/>
      <c r="S3" s="264"/>
      <c r="T3" s="264"/>
      <c r="U3" s="264"/>
      <c r="V3" s="264"/>
      <c r="W3" s="264"/>
      <c r="X3" s="264"/>
      <c r="Y3" s="264"/>
      <c r="Z3" s="265"/>
      <c r="AA3" s="265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33"/>
      <c r="AU3" s="233"/>
      <c r="AV3" s="288"/>
    </row>
    <row r="4" spans="1:49" ht="26.25" customHeight="1">
      <c r="A4" s="212" t="s">
        <v>123</v>
      </c>
      <c r="B4" s="237"/>
      <c r="C4" s="237"/>
      <c r="D4" s="237"/>
      <c r="E4" s="238"/>
      <c r="F4" s="237"/>
      <c r="G4" s="237"/>
      <c r="H4" s="237"/>
      <c r="I4" s="239"/>
      <c r="J4" s="237"/>
      <c r="K4" s="237"/>
      <c r="L4" s="237"/>
      <c r="M4" s="239"/>
      <c r="N4" s="239"/>
      <c r="O4" s="237"/>
      <c r="P4" s="237"/>
      <c r="Q4" s="237"/>
      <c r="R4" s="249" t="s">
        <v>124</v>
      </c>
      <c r="S4" s="266"/>
      <c r="T4" s="266"/>
      <c r="U4" s="266"/>
      <c r="V4" s="266"/>
      <c r="W4" s="266"/>
      <c r="X4" s="266"/>
      <c r="Y4" s="266"/>
      <c r="Z4" s="267"/>
      <c r="AA4" s="267"/>
      <c r="AB4" s="289"/>
      <c r="AC4" s="289"/>
      <c r="AD4" s="289"/>
      <c r="AE4" s="289"/>
      <c r="AF4" s="289"/>
      <c r="AG4" s="289"/>
      <c r="AH4" s="289"/>
      <c r="AI4" s="289"/>
      <c r="AJ4" s="289"/>
      <c r="AK4" s="289"/>
      <c r="AL4" s="289"/>
      <c r="AM4" s="289"/>
      <c r="AN4" s="289"/>
      <c r="AO4" s="289"/>
      <c r="AP4" s="289"/>
      <c r="AQ4" s="289"/>
      <c r="AR4" s="289"/>
      <c r="AS4" s="289"/>
      <c r="AT4" s="302"/>
      <c r="AU4" s="302"/>
      <c r="AV4" s="303"/>
    </row>
    <row r="5" spans="1:49" s="213" customFormat="1" ht="15" customHeight="1">
      <c r="A5" s="212" t="s">
        <v>123</v>
      </c>
      <c r="B5" s="237"/>
      <c r="C5" s="237"/>
      <c r="D5" s="237"/>
      <c r="E5" s="238"/>
      <c r="F5" s="237"/>
      <c r="G5" s="237"/>
      <c r="H5" s="237"/>
      <c r="I5" s="239"/>
      <c r="J5" s="237"/>
      <c r="K5" s="237"/>
      <c r="L5" s="237"/>
      <c r="M5" s="239"/>
      <c r="N5" s="239"/>
      <c r="O5" s="237"/>
      <c r="P5" s="237"/>
      <c r="Q5" s="237"/>
      <c r="R5" s="250"/>
      <c r="S5" s="266"/>
      <c r="T5" s="266"/>
      <c r="U5" s="266"/>
      <c r="V5" s="266"/>
      <c r="W5" s="266"/>
      <c r="X5" s="266"/>
      <c r="Y5" s="266"/>
      <c r="Z5" s="267"/>
      <c r="AA5" s="267"/>
      <c r="AB5" s="289"/>
      <c r="AC5" s="289"/>
      <c r="AD5" s="289"/>
      <c r="AE5" s="289"/>
      <c r="AF5" s="289"/>
      <c r="AG5" s="289"/>
      <c r="AH5" s="289"/>
      <c r="AI5" s="289"/>
      <c r="AJ5" s="289"/>
      <c r="AK5" s="289"/>
      <c r="AL5" s="289"/>
      <c r="AM5" s="289"/>
      <c r="AN5" s="289"/>
      <c r="AO5" s="289"/>
      <c r="AP5" s="289"/>
      <c r="AQ5" s="289"/>
      <c r="AR5" s="289"/>
      <c r="AS5" s="289"/>
      <c r="AT5" s="302"/>
      <c r="AU5" s="302"/>
      <c r="AV5" s="304"/>
    </row>
    <row r="6" spans="1:49" s="214" customFormat="1" ht="25.5" customHeight="1">
      <c r="A6" s="212" t="s">
        <v>123</v>
      </c>
      <c r="B6" s="237"/>
      <c r="C6" s="237"/>
      <c r="D6" s="237"/>
      <c r="E6" s="238"/>
      <c r="F6" s="237"/>
      <c r="G6" s="237"/>
      <c r="H6" s="237"/>
      <c r="I6" s="239"/>
      <c r="J6" s="237"/>
      <c r="K6" s="237"/>
      <c r="L6" s="237"/>
      <c r="M6" s="239"/>
      <c r="N6" s="239"/>
      <c r="O6" s="237"/>
      <c r="P6" s="237"/>
      <c r="Q6" s="237"/>
      <c r="R6" s="98" t="s">
        <v>125</v>
      </c>
      <c r="S6" s="266"/>
      <c r="T6" s="266"/>
      <c r="U6" s="266"/>
      <c r="V6" s="266"/>
      <c r="W6" s="266"/>
      <c r="X6" s="266"/>
      <c r="Y6" s="266"/>
      <c r="Z6" s="267"/>
      <c r="AA6" s="267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289"/>
      <c r="AP6" s="289"/>
      <c r="AQ6" s="289"/>
      <c r="AR6" s="289"/>
      <c r="AS6" s="289"/>
      <c r="AT6" s="302"/>
      <c r="AU6" s="302"/>
      <c r="AV6" s="305"/>
    </row>
    <row r="7" spans="1:49" s="215" customFormat="1" ht="25.5" customHeight="1" outlineLevel="2">
      <c r="A7" s="212" t="s">
        <v>123</v>
      </c>
      <c r="B7" s="150">
        <v>31</v>
      </c>
      <c r="C7" s="686"/>
      <c r="D7" s="150" t="s">
        <v>126</v>
      </c>
      <c r="E7" s="240" t="s">
        <v>127</v>
      </c>
      <c r="F7" s="150" t="s">
        <v>128</v>
      </c>
      <c r="G7" s="150" t="s">
        <v>129</v>
      </c>
      <c r="H7" s="150" t="s">
        <v>30</v>
      </c>
      <c r="I7" s="150" t="s">
        <v>30</v>
      </c>
      <c r="J7" s="251">
        <v>1</v>
      </c>
      <c r="K7" s="150" t="s">
        <v>79</v>
      </c>
      <c r="L7" s="173" t="s">
        <v>130</v>
      </c>
      <c r="M7" s="240">
        <v>30043744</v>
      </c>
      <c r="N7" s="687"/>
      <c r="O7" s="240"/>
      <c r="P7" s="240" t="s">
        <v>131</v>
      </c>
      <c r="Q7" s="240"/>
      <c r="R7" s="173" t="s">
        <v>132</v>
      </c>
      <c r="S7" s="268" t="s">
        <v>133</v>
      </c>
      <c r="T7" s="269"/>
      <c r="U7" s="268">
        <v>6857278000</v>
      </c>
      <c r="V7" s="268"/>
      <c r="W7" s="268"/>
      <c r="X7" s="268"/>
      <c r="Y7" s="269"/>
      <c r="Z7" s="270">
        <v>7805646000</v>
      </c>
      <c r="AA7" s="270">
        <v>5858094246</v>
      </c>
      <c r="AB7" s="290"/>
      <c r="AC7" s="291">
        <v>712617316</v>
      </c>
      <c r="AD7" s="291">
        <f t="shared" ref="AD7:AD20" si="0">SUBTOTAL(9,AF7:AQ7)</f>
        <v>712617316</v>
      </c>
      <c r="AE7" s="291">
        <f t="shared" ref="AE7:AE20" si="1">+AC7-AD7</f>
        <v>0</v>
      </c>
      <c r="AF7" s="291">
        <v>0</v>
      </c>
      <c r="AG7" s="291">
        <v>0</v>
      </c>
      <c r="AH7" s="291">
        <v>0</v>
      </c>
      <c r="AI7" s="291">
        <v>0</v>
      </c>
      <c r="AJ7" s="291">
        <v>0</v>
      </c>
      <c r="AK7" s="291">
        <v>0</v>
      </c>
      <c r="AL7" s="291">
        <v>332864655</v>
      </c>
      <c r="AM7" s="291">
        <v>0</v>
      </c>
      <c r="AN7" s="291">
        <v>0</v>
      </c>
      <c r="AO7" s="291">
        <v>180086508</v>
      </c>
      <c r="AP7" s="291">
        <v>0</v>
      </c>
      <c r="AQ7" s="291">
        <v>199666153</v>
      </c>
      <c r="AR7" s="290"/>
      <c r="AS7" s="291">
        <f t="shared" ref="AS7:AS21" si="2">+Z7-AA7-AD7-AE7</f>
        <v>1234934438</v>
      </c>
      <c r="AT7" s="306" t="s">
        <v>134</v>
      </c>
      <c r="AU7" s="306" t="s">
        <v>134</v>
      </c>
      <c r="AV7" s="173" t="s">
        <v>135</v>
      </c>
    </row>
    <row r="8" spans="1:49" s="215" customFormat="1" ht="25.5" customHeight="1" outlineLevel="2">
      <c r="A8" s="212" t="s">
        <v>123</v>
      </c>
      <c r="B8" s="150">
        <v>31</v>
      </c>
      <c r="C8" s="686"/>
      <c r="D8" s="150" t="s">
        <v>126</v>
      </c>
      <c r="E8" s="240" t="s">
        <v>136</v>
      </c>
      <c r="F8" s="150" t="s">
        <v>128</v>
      </c>
      <c r="G8" s="150" t="s">
        <v>137</v>
      </c>
      <c r="H8" s="150" t="s">
        <v>30</v>
      </c>
      <c r="I8" s="150" t="s">
        <v>30</v>
      </c>
      <c r="J8" s="251">
        <v>1</v>
      </c>
      <c r="K8" s="150" t="s">
        <v>78</v>
      </c>
      <c r="L8" s="173" t="s">
        <v>130</v>
      </c>
      <c r="M8" s="240">
        <v>30070862</v>
      </c>
      <c r="N8" s="687"/>
      <c r="O8" s="240"/>
      <c r="P8" s="240" t="s">
        <v>138</v>
      </c>
      <c r="Q8" s="240"/>
      <c r="R8" s="173" t="s">
        <v>139</v>
      </c>
      <c r="S8" s="268" t="s">
        <v>140</v>
      </c>
      <c r="T8" s="269"/>
      <c r="U8" s="268"/>
      <c r="V8" s="268"/>
      <c r="W8" s="268"/>
      <c r="X8" s="268"/>
      <c r="Y8" s="269"/>
      <c r="Z8" s="270">
        <v>7370081000</v>
      </c>
      <c r="AA8" s="270">
        <v>0</v>
      </c>
      <c r="AB8" s="290"/>
      <c r="AC8" s="291">
        <f>1285707876-50000000</f>
        <v>1235707876</v>
      </c>
      <c r="AD8" s="291">
        <f t="shared" si="0"/>
        <v>1179337880</v>
      </c>
      <c r="AE8" s="291">
        <f t="shared" si="1"/>
        <v>56369996</v>
      </c>
      <c r="AF8" s="291">
        <v>0</v>
      </c>
      <c r="AG8" s="291">
        <v>291235316</v>
      </c>
      <c r="AH8" s="291">
        <v>163818106</v>
      </c>
      <c r="AI8" s="291">
        <v>167525540</v>
      </c>
      <c r="AJ8" s="291">
        <v>0</v>
      </c>
      <c r="AK8" s="291">
        <v>188084339</v>
      </c>
      <c r="AL8" s="291">
        <v>202156837</v>
      </c>
      <c r="AM8" s="291">
        <v>166517742</v>
      </c>
      <c r="AN8" s="291">
        <v>0</v>
      </c>
      <c r="AO8" s="291">
        <v>0</v>
      </c>
      <c r="AP8" s="291">
        <v>0</v>
      </c>
      <c r="AQ8" s="291">
        <v>0</v>
      </c>
      <c r="AR8" s="290"/>
      <c r="AS8" s="291">
        <f t="shared" si="2"/>
        <v>6134373124</v>
      </c>
      <c r="AT8" s="306" t="s">
        <v>134</v>
      </c>
      <c r="AU8" s="306" t="s">
        <v>134</v>
      </c>
      <c r="AV8" s="173" t="s">
        <v>135</v>
      </c>
    </row>
    <row r="9" spans="1:49" s="215" customFormat="1" ht="25.5" customHeight="1" outlineLevel="2">
      <c r="A9" s="212" t="s">
        <v>123</v>
      </c>
      <c r="B9" s="150">
        <v>31</v>
      </c>
      <c r="C9" s="686"/>
      <c r="D9" s="150" t="s">
        <v>126</v>
      </c>
      <c r="E9" s="240" t="s">
        <v>141</v>
      </c>
      <c r="F9" s="150" t="s">
        <v>128</v>
      </c>
      <c r="G9" s="150" t="s">
        <v>137</v>
      </c>
      <c r="H9" s="150" t="s">
        <v>30</v>
      </c>
      <c r="I9" s="150" t="s">
        <v>30</v>
      </c>
      <c r="J9" s="251">
        <v>1</v>
      </c>
      <c r="K9" s="150" t="s">
        <v>78</v>
      </c>
      <c r="L9" s="173" t="s">
        <v>130</v>
      </c>
      <c r="M9" s="240">
        <v>30165522</v>
      </c>
      <c r="N9" s="687"/>
      <c r="O9" s="240"/>
      <c r="P9" s="240" t="s">
        <v>142</v>
      </c>
      <c r="Q9" s="240"/>
      <c r="R9" s="173" t="s">
        <v>143</v>
      </c>
      <c r="S9" s="268"/>
      <c r="T9" s="269"/>
      <c r="U9" s="268"/>
      <c r="V9" s="268"/>
      <c r="W9" s="268"/>
      <c r="X9" s="268"/>
      <c r="Y9" s="269"/>
      <c r="Z9" s="270">
        <v>820000000</v>
      </c>
      <c r="AA9" s="270">
        <v>346084133</v>
      </c>
      <c r="AB9" s="290"/>
      <c r="AC9" s="291">
        <v>357545683</v>
      </c>
      <c r="AD9" s="291">
        <f t="shared" si="0"/>
        <v>357545683</v>
      </c>
      <c r="AE9" s="291">
        <f t="shared" si="1"/>
        <v>0</v>
      </c>
      <c r="AF9" s="291">
        <v>0</v>
      </c>
      <c r="AG9" s="291">
        <v>45789740</v>
      </c>
      <c r="AH9" s="291">
        <v>7324101</v>
      </c>
      <c r="AI9" s="291">
        <v>0</v>
      </c>
      <c r="AJ9" s="291">
        <v>31046062</v>
      </c>
      <c r="AK9" s="291">
        <v>69573418</v>
      </c>
      <c r="AL9" s="291">
        <v>0</v>
      </c>
      <c r="AM9" s="291">
        <v>50255490</v>
      </c>
      <c r="AN9" s="291">
        <v>1111111</v>
      </c>
      <c r="AO9" s="291">
        <v>82363638</v>
      </c>
      <c r="AP9" s="291">
        <v>46903950</v>
      </c>
      <c r="AQ9" s="291">
        <v>23178173</v>
      </c>
      <c r="AR9" s="290"/>
      <c r="AS9" s="291">
        <f t="shared" si="2"/>
        <v>116370184</v>
      </c>
      <c r="AT9" s="306" t="s">
        <v>144</v>
      </c>
      <c r="AU9" s="306" t="s">
        <v>1402</v>
      </c>
      <c r="AV9" s="173" t="s">
        <v>135</v>
      </c>
    </row>
    <row r="10" spans="1:49" s="215" customFormat="1" ht="25.5" customHeight="1" outlineLevel="2">
      <c r="A10" s="212" t="s">
        <v>123</v>
      </c>
      <c r="B10" s="150">
        <v>31</v>
      </c>
      <c r="C10" s="686"/>
      <c r="D10" s="150" t="s">
        <v>126</v>
      </c>
      <c r="E10" s="240" t="s">
        <v>145</v>
      </c>
      <c r="F10" s="150" t="s">
        <v>128</v>
      </c>
      <c r="G10" s="150" t="s">
        <v>137</v>
      </c>
      <c r="H10" s="150" t="s">
        <v>30</v>
      </c>
      <c r="I10" s="150" t="s">
        <v>30</v>
      </c>
      <c r="J10" s="251">
        <v>1</v>
      </c>
      <c r="K10" s="150" t="s">
        <v>78</v>
      </c>
      <c r="L10" s="173" t="s">
        <v>130</v>
      </c>
      <c r="M10" s="240">
        <v>30135711</v>
      </c>
      <c r="N10" s="687"/>
      <c r="O10" s="240"/>
      <c r="P10" s="240" t="s">
        <v>146</v>
      </c>
      <c r="Q10" s="240"/>
      <c r="R10" s="173" t="s">
        <v>147</v>
      </c>
      <c r="S10" s="268"/>
      <c r="T10" s="269"/>
      <c r="U10" s="268"/>
      <c r="V10" s="268"/>
      <c r="W10" s="268"/>
      <c r="X10" s="268"/>
      <c r="Y10" s="269"/>
      <c r="Z10" s="270">
        <v>151972000</v>
      </c>
      <c r="AA10" s="270">
        <v>129911143</v>
      </c>
      <c r="AB10" s="290"/>
      <c r="AC10" s="291">
        <v>22060857</v>
      </c>
      <c r="AD10" s="291">
        <f t="shared" si="0"/>
        <v>6990</v>
      </c>
      <c r="AE10" s="291">
        <f t="shared" si="1"/>
        <v>22053867</v>
      </c>
      <c r="AF10" s="291"/>
      <c r="AG10" s="291">
        <v>0</v>
      </c>
      <c r="AH10" s="291">
        <v>0</v>
      </c>
      <c r="AI10" s="291">
        <v>0</v>
      </c>
      <c r="AJ10" s="291">
        <v>0</v>
      </c>
      <c r="AK10" s="291">
        <v>0</v>
      </c>
      <c r="AL10" s="291">
        <v>0</v>
      </c>
      <c r="AM10" s="291">
        <v>0</v>
      </c>
      <c r="AN10" s="291">
        <v>0</v>
      </c>
      <c r="AO10" s="291">
        <v>6990</v>
      </c>
      <c r="AP10" s="291">
        <v>0</v>
      </c>
      <c r="AQ10" s="291">
        <v>0</v>
      </c>
      <c r="AR10" s="290"/>
      <c r="AS10" s="291">
        <f t="shared" si="2"/>
        <v>0</v>
      </c>
      <c r="AT10" s="306" t="s">
        <v>134</v>
      </c>
      <c r="AU10" s="306" t="s">
        <v>134</v>
      </c>
      <c r="AV10" s="173" t="s">
        <v>135</v>
      </c>
    </row>
    <row r="11" spans="1:49" s="215" customFormat="1" ht="25.5" customHeight="1" outlineLevel="2">
      <c r="A11" s="212" t="s">
        <v>123</v>
      </c>
      <c r="B11" s="150">
        <v>31</v>
      </c>
      <c r="C11" s="686"/>
      <c r="D11" s="150" t="s">
        <v>126</v>
      </c>
      <c r="E11" s="240" t="s">
        <v>127</v>
      </c>
      <c r="F11" s="150" t="s">
        <v>128</v>
      </c>
      <c r="G11" s="150" t="s">
        <v>137</v>
      </c>
      <c r="H11" s="150" t="s">
        <v>30</v>
      </c>
      <c r="I11" s="150" t="s">
        <v>30</v>
      </c>
      <c r="J11" s="251">
        <v>1</v>
      </c>
      <c r="K11" s="150" t="s">
        <v>79</v>
      </c>
      <c r="L11" s="173" t="s">
        <v>130</v>
      </c>
      <c r="M11" s="240">
        <v>40003069</v>
      </c>
      <c r="N11" s="687"/>
      <c r="O11" s="240"/>
      <c r="P11" s="240" t="s">
        <v>148</v>
      </c>
      <c r="Q11" s="252" t="s">
        <v>149</v>
      </c>
      <c r="R11" s="173" t="s">
        <v>150</v>
      </c>
      <c r="S11" s="268"/>
      <c r="T11" s="269"/>
      <c r="U11" s="268"/>
      <c r="V11" s="268"/>
      <c r="W11" s="268"/>
      <c r="X11" s="268"/>
      <c r="Y11" s="269"/>
      <c r="Z11" s="270">
        <v>77510000</v>
      </c>
      <c r="AA11" s="270">
        <v>0</v>
      </c>
      <c r="AB11" s="290"/>
      <c r="AC11" s="291">
        <f>77510000-5717586</f>
        <v>71792414</v>
      </c>
      <c r="AD11" s="291">
        <f t="shared" si="0"/>
        <v>71792414</v>
      </c>
      <c r="AE11" s="291">
        <f t="shared" si="1"/>
        <v>0</v>
      </c>
      <c r="AF11" s="291">
        <v>0</v>
      </c>
      <c r="AG11" s="291">
        <v>0</v>
      </c>
      <c r="AH11" s="291">
        <v>0</v>
      </c>
      <c r="AI11" s="291">
        <v>0</v>
      </c>
      <c r="AJ11" s="291">
        <v>2456159</v>
      </c>
      <c r="AK11" s="291">
        <v>0</v>
      </c>
      <c r="AL11" s="291">
        <v>0</v>
      </c>
      <c r="AM11" s="291">
        <v>0</v>
      </c>
      <c r="AN11" s="291">
        <v>19739016</v>
      </c>
      <c r="AO11" s="291">
        <v>0</v>
      </c>
      <c r="AP11" s="291">
        <v>49597239</v>
      </c>
      <c r="AQ11" s="291">
        <v>0</v>
      </c>
      <c r="AR11" s="290"/>
      <c r="AS11" s="291">
        <f t="shared" si="2"/>
        <v>5717586</v>
      </c>
      <c r="AT11" s="306" t="s">
        <v>144</v>
      </c>
      <c r="AU11" s="306" t="s">
        <v>1402</v>
      </c>
      <c r="AV11" s="173" t="s">
        <v>135</v>
      </c>
    </row>
    <row r="12" spans="1:49" s="215" customFormat="1" ht="25.5" customHeight="1" outlineLevel="2">
      <c r="A12" s="212" t="s">
        <v>123</v>
      </c>
      <c r="B12" s="150">
        <v>31</v>
      </c>
      <c r="C12" s="686"/>
      <c r="D12" s="150" t="s">
        <v>126</v>
      </c>
      <c r="E12" s="240" t="s">
        <v>136</v>
      </c>
      <c r="F12" s="150" t="s">
        <v>128</v>
      </c>
      <c r="G12" s="150" t="s">
        <v>137</v>
      </c>
      <c r="H12" s="150" t="s">
        <v>30</v>
      </c>
      <c r="I12" s="150" t="s">
        <v>30</v>
      </c>
      <c r="J12" s="251">
        <v>1</v>
      </c>
      <c r="K12" s="150" t="s">
        <v>78</v>
      </c>
      <c r="L12" s="173" t="s">
        <v>130</v>
      </c>
      <c r="M12" s="240">
        <v>30134836</v>
      </c>
      <c r="N12" s="687"/>
      <c r="O12" s="240"/>
      <c r="P12" s="240" t="s">
        <v>151</v>
      </c>
      <c r="Q12" s="252" t="s">
        <v>152</v>
      </c>
      <c r="R12" s="173" t="s">
        <v>153</v>
      </c>
      <c r="S12" s="268"/>
      <c r="T12" s="269"/>
      <c r="U12" s="268"/>
      <c r="V12" s="268"/>
      <c r="W12" s="268"/>
      <c r="X12" s="268"/>
      <c r="Y12" s="269"/>
      <c r="Z12" s="270">
        <v>3295526000</v>
      </c>
      <c r="AA12" s="270">
        <v>0</v>
      </c>
      <c r="AB12" s="290"/>
      <c r="AC12" s="291">
        <v>858562222</v>
      </c>
      <c r="AD12" s="291">
        <f t="shared" si="0"/>
        <v>858562222</v>
      </c>
      <c r="AE12" s="291">
        <f t="shared" si="1"/>
        <v>0</v>
      </c>
      <c r="AF12" s="291">
        <v>0</v>
      </c>
      <c r="AG12" s="291">
        <v>95896792</v>
      </c>
      <c r="AH12" s="291">
        <v>123917560</v>
      </c>
      <c r="AI12" s="291">
        <v>38467045</v>
      </c>
      <c r="AJ12" s="291">
        <v>171764149</v>
      </c>
      <c r="AK12" s="291">
        <v>182582886</v>
      </c>
      <c r="AL12" s="291">
        <v>142177586</v>
      </c>
      <c r="AM12" s="291">
        <v>0</v>
      </c>
      <c r="AN12" s="291">
        <v>103756204</v>
      </c>
      <c r="AO12" s="291">
        <v>0</v>
      </c>
      <c r="AP12" s="291">
        <v>0</v>
      </c>
      <c r="AQ12" s="291">
        <v>0</v>
      </c>
      <c r="AR12" s="290"/>
      <c r="AS12" s="291">
        <f t="shared" si="2"/>
        <v>2436963778</v>
      </c>
      <c r="AT12" s="306" t="s">
        <v>134</v>
      </c>
      <c r="AU12" s="306" t="s">
        <v>134</v>
      </c>
      <c r="AV12" s="173" t="s">
        <v>135</v>
      </c>
    </row>
    <row r="13" spans="1:49" s="215" customFormat="1" ht="25.5" customHeight="1" outlineLevel="2">
      <c r="A13" s="212" t="s">
        <v>123</v>
      </c>
      <c r="B13" s="150">
        <v>31</v>
      </c>
      <c r="C13" s="686"/>
      <c r="D13" s="150" t="s">
        <v>126</v>
      </c>
      <c r="E13" s="240" t="s">
        <v>155</v>
      </c>
      <c r="F13" s="150" t="s">
        <v>128</v>
      </c>
      <c r="G13" s="150" t="s">
        <v>137</v>
      </c>
      <c r="H13" s="150" t="s">
        <v>30</v>
      </c>
      <c r="I13" s="150" t="s">
        <v>30</v>
      </c>
      <c r="J13" s="251">
        <v>1</v>
      </c>
      <c r="K13" s="150" t="s">
        <v>78</v>
      </c>
      <c r="L13" s="173" t="s">
        <v>130</v>
      </c>
      <c r="M13" s="240">
        <v>40004690</v>
      </c>
      <c r="N13" s="687"/>
      <c r="O13" s="240"/>
      <c r="P13" s="240" t="s">
        <v>156</v>
      </c>
      <c r="Q13" s="252" t="s">
        <v>157</v>
      </c>
      <c r="R13" s="173" t="s">
        <v>158</v>
      </c>
      <c r="S13" s="268" t="s">
        <v>159</v>
      </c>
      <c r="T13" s="269"/>
      <c r="U13" s="268"/>
      <c r="V13" s="268"/>
      <c r="W13" s="268"/>
      <c r="X13" s="268"/>
      <c r="Y13" s="269"/>
      <c r="Z13" s="270">
        <v>1127041000</v>
      </c>
      <c r="AA13" s="270">
        <v>0</v>
      </c>
      <c r="AB13" s="290"/>
      <c r="AC13" s="291">
        <v>388530954</v>
      </c>
      <c r="AD13" s="291">
        <f t="shared" si="0"/>
        <v>232520067</v>
      </c>
      <c r="AE13" s="291">
        <f t="shared" si="1"/>
        <v>156010887</v>
      </c>
      <c r="AF13" s="291">
        <v>0</v>
      </c>
      <c r="AG13" s="291">
        <v>54042319</v>
      </c>
      <c r="AH13" s="291">
        <v>0</v>
      </c>
      <c r="AI13" s="291">
        <v>22701257</v>
      </c>
      <c r="AJ13" s="291">
        <v>23865090</v>
      </c>
      <c r="AK13" s="291">
        <v>44638361</v>
      </c>
      <c r="AL13" s="291">
        <v>0</v>
      </c>
      <c r="AM13" s="291">
        <v>20426126</v>
      </c>
      <c r="AN13" s="291">
        <v>66846914</v>
      </c>
      <c r="AO13" s="291">
        <v>0</v>
      </c>
      <c r="AP13" s="291">
        <v>0</v>
      </c>
      <c r="AQ13" s="291">
        <v>0</v>
      </c>
      <c r="AR13" s="290"/>
      <c r="AS13" s="291">
        <f t="shared" si="2"/>
        <v>738510046</v>
      </c>
      <c r="AT13" s="306" t="s">
        <v>134</v>
      </c>
      <c r="AU13" s="306" t="s">
        <v>134</v>
      </c>
      <c r="AV13" s="173" t="s">
        <v>135</v>
      </c>
    </row>
    <row r="14" spans="1:49" s="215" customFormat="1" ht="25.5" customHeight="1" outlineLevel="2">
      <c r="A14" s="212" t="s">
        <v>123</v>
      </c>
      <c r="B14" s="150">
        <v>31</v>
      </c>
      <c r="C14" s="686"/>
      <c r="D14" s="150" t="s">
        <v>126</v>
      </c>
      <c r="E14" s="240" t="s">
        <v>160</v>
      </c>
      <c r="F14" s="150" t="s">
        <v>128</v>
      </c>
      <c r="G14" s="150" t="s">
        <v>137</v>
      </c>
      <c r="H14" s="150" t="s">
        <v>30</v>
      </c>
      <c r="I14" s="150" t="s">
        <v>30</v>
      </c>
      <c r="J14" s="251">
        <v>1</v>
      </c>
      <c r="K14" s="150" t="s">
        <v>78</v>
      </c>
      <c r="L14" s="173" t="s">
        <v>130</v>
      </c>
      <c r="M14" s="240">
        <v>30087456</v>
      </c>
      <c r="N14" s="687"/>
      <c r="O14" s="240"/>
      <c r="P14" s="240" t="s">
        <v>161</v>
      </c>
      <c r="Q14" s="252"/>
      <c r="R14" s="173" t="s">
        <v>162</v>
      </c>
      <c r="S14" s="268" t="s">
        <v>163</v>
      </c>
      <c r="T14" s="269"/>
      <c r="U14" s="268"/>
      <c r="V14" s="268"/>
      <c r="W14" s="268"/>
      <c r="X14" s="268"/>
      <c r="Y14" s="269"/>
      <c r="Z14" s="270">
        <f>+AA14+AC14</f>
        <v>623418606</v>
      </c>
      <c r="AA14" s="270">
        <v>609651710</v>
      </c>
      <c r="AB14" s="290"/>
      <c r="AC14" s="291">
        <v>13766896</v>
      </c>
      <c r="AD14" s="291">
        <f t="shared" si="0"/>
        <v>5565145</v>
      </c>
      <c r="AE14" s="291">
        <f t="shared" si="1"/>
        <v>8201751</v>
      </c>
      <c r="AF14" s="291"/>
      <c r="AG14" s="291">
        <v>0</v>
      </c>
      <c r="AH14" s="291">
        <v>0</v>
      </c>
      <c r="AI14" s="291">
        <v>0</v>
      </c>
      <c r="AJ14" s="291">
        <v>0</v>
      </c>
      <c r="AK14" s="291">
        <v>0</v>
      </c>
      <c r="AL14" s="291">
        <v>0</v>
      </c>
      <c r="AM14" s="291">
        <v>0</v>
      </c>
      <c r="AN14" s="291">
        <v>5565145</v>
      </c>
      <c r="AO14" s="291"/>
      <c r="AP14" s="291"/>
      <c r="AQ14" s="291"/>
      <c r="AR14" s="290"/>
      <c r="AS14" s="291">
        <f t="shared" si="2"/>
        <v>0</v>
      </c>
      <c r="AT14" s="306" t="s">
        <v>134</v>
      </c>
      <c r="AU14" s="306" t="s">
        <v>134</v>
      </c>
      <c r="AV14" s="173" t="s">
        <v>135</v>
      </c>
    </row>
    <row r="15" spans="1:49" s="215" customFormat="1" ht="25.5" customHeight="1" outlineLevel="2">
      <c r="A15" s="212" t="s">
        <v>123</v>
      </c>
      <c r="B15" s="150">
        <v>31</v>
      </c>
      <c r="C15" s="686"/>
      <c r="D15" s="150" t="s">
        <v>126</v>
      </c>
      <c r="E15" s="240" t="s">
        <v>164</v>
      </c>
      <c r="F15" s="150" t="s">
        <v>165</v>
      </c>
      <c r="G15" s="150" t="s">
        <v>137</v>
      </c>
      <c r="H15" s="150" t="s">
        <v>30</v>
      </c>
      <c r="I15" s="150" t="s">
        <v>30</v>
      </c>
      <c r="J15" s="251">
        <v>1</v>
      </c>
      <c r="K15" s="150" t="s">
        <v>1619</v>
      </c>
      <c r="L15" s="173" t="s">
        <v>130</v>
      </c>
      <c r="M15" s="240">
        <v>30257472</v>
      </c>
      <c r="N15" s="687"/>
      <c r="O15" s="240"/>
      <c r="P15" s="240" t="s">
        <v>166</v>
      </c>
      <c r="Q15" s="252" t="s">
        <v>167</v>
      </c>
      <c r="R15" s="938" t="s">
        <v>1874</v>
      </c>
      <c r="S15" s="268" t="s">
        <v>1913</v>
      </c>
      <c r="T15" s="269"/>
      <c r="U15" s="268"/>
      <c r="V15" s="268"/>
      <c r="W15" s="268"/>
      <c r="X15" s="268"/>
      <c r="Y15" s="269"/>
      <c r="Z15" s="319">
        <f>+AC15</f>
        <v>144900000</v>
      </c>
      <c r="AA15" s="270">
        <v>0</v>
      </c>
      <c r="AB15" s="290"/>
      <c r="AC15" s="291">
        <v>144900000</v>
      </c>
      <c r="AD15" s="291">
        <f>SUBTOTAL(9,AF15:AQ15)</f>
        <v>47479757</v>
      </c>
      <c r="AE15" s="291">
        <f>+AC15-AD15</f>
        <v>97420243</v>
      </c>
      <c r="AF15" s="291">
        <v>0</v>
      </c>
      <c r="AG15" s="291">
        <v>0</v>
      </c>
      <c r="AH15" s="291">
        <v>27850889</v>
      </c>
      <c r="AI15" s="291">
        <v>0</v>
      </c>
      <c r="AJ15" s="291">
        <v>0</v>
      </c>
      <c r="AK15" s="291">
        <v>0</v>
      </c>
      <c r="AL15" s="291">
        <v>0</v>
      </c>
      <c r="AM15" s="291">
        <v>0</v>
      </c>
      <c r="AN15" s="291">
        <v>19628868</v>
      </c>
      <c r="AO15" s="291">
        <v>0</v>
      </c>
      <c r="AP15" s="291">
        <v>0</v>
      </c>
      <c r="AQ15" s="291">
        <v>0</v>
      </c>
      <c r="AR15" s="290"/>
      <c r="AS15" s="291">
        <f>+Z15-AA15-AD15-AE15</f>
        <v>0</v>
      </c>
      <c r="AT15" s="306" t="s">
        <v>134</v>
      </c>
      <c r="AU15" s="306" t="s">
        <v>134</v>
      </c>
      <c r="AV15" s="938" t="s">
        <v>1875</v>
      </c>
    </row>
    <row r="16" spans="1:49" s="215" customFormat="1" ht="25.5" customHeight="1" outlineLevel="2">
      <c r="A16" s="212" t="s">
        <v>123</v>
      </c>
      <c r="B16" s="150">
        <v>31</v>
      </c>
      <c r="C16" s="686"/>
      <c r="D16" s="150" t="s">
        <v>126</v>
      </c>
      <c r="E16" s="240" t="s">
        <v>164</v>
      </c>
      <c r="F16" s="150" t="s">
        <v>165</v>
      </c>
      <c r="G16" s="150" t="s">
        <v>137</v>
      </c>
      <c r="H16" s="150" t="s">
        <v>30</v>
      </c>
      <c r="I16" s="150" t="s">
        <v>30</v>
      </c>
      <c r="J16" s="251">
        <v>1</v>
      </c>
      <c r="K16" s="150" t="s">
        <v>78</v>
      </c>
      <c r="L16" s="173" t="s">
        <v>130</v>
      </c>
      <c r="M16" s="240">
        <v>30257472</v>
      </c>
      <c r="N16" s="687"/>
      <c r="O16" s="240"/>
      <c r="P16" s="240" t="s">
        <v>166</v>
      </c>
      <c r="Q16" s="252" t="s">
        <v>167</v>
      </c>
      <c r="R16" s="938" t="s">
        <v>1874</v>
      </c>
      <c r="S16" s="268" t="s">
        <v>1873</v>
      </c>
      <c r="T16" s="269"/>
      <c r="U16" s="268"/>
      <c r="V16" s="268"/>
      <c r="W16" s="268"/>
      <c r="X16" s="268"/>
      <c r="Y16" s="269"/>
      <c r="Z16" s="319">
        <f>561893000-Z15</f>
        <v>416993000</v>
      </c>
      <c r="AA16" s="270">
        <v>0</v>
      </c>
      <c r="AB16" s="290"/>
      <c r="AC16" s="291">
        <v>0</v>
      </c>
      <c r="AD16" s="291">
        <f t="shared" si="0"/>
        <v>0</v>
      </c>
      <c r="AE16" s="291">
        <f t="shared" si="1"/>
        <v>0</v>
      </c>
      <c r="AF16" s="291">
        <v>0</v>
      </c>
      <c r="AG16" s="291">
        <v>0</v>
      </c>
      <c r="AH16" s="291">
        <v>0</v>
      </c>
      <c r="AI16" s="291">
        <v>0</v>
      </c>
      <c r="AJ16" s="291">
        <v>0</v>
      </c>
      <c r="AK16" s="291">
        <v>0</v>
      </c>
      <c r="AL16" s="291">
        <v>0</v>
      </c>
      <c r="AM16" s="291">
        <v>0</v>
      </c>
      <c r="AN16" s="291">
        <v>0</v>
      </c>
      <c r="AO16" s="291">
        <v>0</v>
      </c>
      <c r="AP16" s="291">
        <v>0</v>
      </c>
      <c r="AQ16" s="291">
        <v>0</v>
      </c>
      <c r="AR16" s="290"/>
      <c r="AS16" s="291">
        <f t="shared" si="2"/>
        <v>416993000</v>
      </c>
      <c r="AT16" s="306" t="s">
        <v>134</v>
      </c>
      <c r="AU16" s="306" t="s">
        <v>134</v>
      </c>
      <c r="AV16" s="938" t="s">
        <v>1875</v>
      </c>
    </row>
    <row r="17" spans="1:48" s="215" customFormat="1" ht="25.5" customHeight="1" outlineLevel="2">
      <c r="A17" s="212" t="s">
        <v>123</v>
      </c>
      <c r="B17" s="150">
        <v>31</v>
      </c>
      <c r="C17" s="686"/>
      <c r="D17" s="150" t="s">
        <v>126</v>
      </c>
      <c r="E17" s="240" t="s">
        <v>160</v>
      </c>
      <c r="F17" s="150" t="s">
        <v>128</v>
      </c>
      <c r="G17" s="150" t="s">
        <v>137</v>
      </c>
      <c r="H17" s="150" t="s">
        <v>30</v>
      </c>
      <c r="I17" s="150" t="s">
        <v>30</v>
      </c>
      <c r="J17" s="251">
        <v>1</v>
      </c>
      <c r="K17" s="150" t="s">
        <v>78</v>
      </c>
      <c r="L17" s="173" t="s">
        <v>130</v>
      </c>
      <c r="M17" s="240">
        <v>30062818</v>
      </c>
      <c r="N17" s="687"/>
      <c r="O17" s="240"/>
      <c r="P17" s="240" t="s">
        <v>168</v>
      </c>
      <c r="Q17" s="252"/>
      <c r="R17" s="173" t="s">
        <v>169</v>
      </c>
      <c r="S17" s="268" t="s">
        <v>170</v>
      </c>
      <c r="T17" s="269"/>
      <c r="U17" s="268"/>
      <c r="V17" s="268"/>
      <c r="W17" s="268"/>
      <c r="X17" s="268"/>
      <c r="Y17" s="269"/>
      <c r="Z17" s="270">
        <f>+AA17+75903494</f>
        <v>3289875729</v>
      </c>
      <c r="AA17" s="270">
        <v>3213972235</v>
      </c>
      <c r="AB17" s="290"/>
      <c r="AC17" s="291">
        <v>67701742</v>
      </c>
      <c r="AD17" s="291">
        <f t="shared" si="0"/>
        <v>4292996</v>
      </c>
      <c r="AE17" s="291">
        <f t="shared" si="1"/>
        <v>63408746</v>
      </c>
      <c r="AF17" s="291"/>
      <c r="AG17" s="291">
        <v>0</v>
      </c>
      <c r="AH17" s="291">
        <v>4292996</v>
      </c>
      <c r="AI17" s="291">
        <v>0</v>
      </c>
      <c r="AJ17" s="291">
        <v>0</v>
      </c>
      <c r="AK17" s="291">
        <v>0</v>
      </c>
      <c r="AL17" s="291">
        <v>0</v>
      </c>
      <c r="AM17" s="291">
        <v>0</v>
      </c>
      <c r="AN17" s="291">
        <v>0</v>
      </c>
      <c r="AO17" s="291"/>
      <c r="AP17" s="291"/>
      <c r="AQ17" s="291"/>
      <c r="AR17" s="290"/>
      <c r="AS17" s="291">
        <f t="shared" si="2"/>
        <v>8201752</v>
      </c>
      <c r="AT17" s="306" t="s">
        <v>134</v>
      </c>
      <c r="AU17" s="306" t="s">
        <v>134</v>
      </c>
      <c r="AV17" s="173" t="s">
        <v>135</v>
      </c>
    </row>
    <row r="18" spans="1:48" s="215" customFormat="1" ht="25.5" customHeight="1" outlineLevel="2">
      <c r="A18" s="212" t="s">
        <v>123</v>
      </c>
      <c r="B18" s="150">
        <v>31</v>
      </c>
      <c r="C18" s="686"/>
      <c r="D18" s="150" t="s">
        <v>126</v>
      </c>
      <c r="E18" s="240" t="s">
        <v>160</v>
      </c>
      <c r="F18" s="150" t="s">
        <v>128</v>
      </c>
      <c r="G18" s="150" t="s">
        <v>137</v>
      </c>
      <c r="H18" s="150" t="s">
        <v>30</v>
      </c>
      <c r="I18" s="150" t="s">
        <v>30</v>
      </c>
      <c r="J18" s="251">
        <v>1</v>
      </c>
      <c r="K18" s="150" t="s">
        <v>78</v>
      </c>
      <c r="L18" s="173" t="s">
        <v>130</v>
      </c>
      <c r="M18" s="240">
        <v>30129384</v>
      </c>
      <c r="N18" s="687"/>
      <c r="O18" s="240"/>
      <c r="P18" s="240" t="s">
        <v>171</v>
      </c>
      <c r="Q18" s="252"/>
      <c r="R18" s="173" t="s">
        <v>172</v>
      </c>
      <c r="S18" s="268" t="s">
        <v>173</v>
      </c>
      <c r="T18" s="269"/>
      <c r="U18" s="268"/>
      <c r="V18" s="268"/>
      <c r="W18" s="268"/>
      <c r="X18" s="268"/>
      <c r="Y18" s="269"/>
      <c r="Z18" s="270">
        <f>+AA18+21212047</f>
        <v>3654758972</v>
      </c>
      <c r="AA18" s="270">
        <v>3633546925</v>
      </c>
      <c r="AB18" s="290"/>
      <c r="AC18" s="291">
        <v>21212047</v>
      </c>
      <c r="AD18" s="291">
        <f t="shared" si="0"/>
        <v>7039913</v>
      </c>
      <c r="AE18" s="291">
        <f t="shared" si="1"/>
        <v>14172134</v>
      </c>
      <c r="AF18" s="291"/>
      <c r="AG18" s="291">
        <v>0</v>
      </c>
      <c r="AH18" s="291">
        <v>0</v>
      </c>
      <c r="AI18" s="291">
        <v>0</v>
      </c>
      <c r="AJ18" s="291">
        <v>0</v>
      </c>
      <c r="AK18" s="291">
        <v>0</v>
      </c>
      <c r="AL18" s="291">
        <v>7039913</v>
      </c>
      <c r="AM18" s="291">
        <v>0</v>
      </c>
      <c r="AN18" s="291">
        <v>0</v>
      </c>
      <c r="AO18" s="291"/>
      <c r="AP18" s="291"/>
      <c r="AQ18" s="291"/>
      <c r="AR18" s="290"/>
      <c r="AS18" s="291">
        <f t="shared" si="2"/>
        <v>0</v>
      </c>
      <c r="AT18" s="306" t="s">
        <v>134</v>
      </c>
      <c r="AU18" s="306" t="s">
        <v>134</v>
      </c>
      <c r="AV18" s="173" t="s">
        <v>135</v>
      </c>
    </row>
    <row r="19" spans="1:48" s="215" customFormat="1" ht="25.5" customHeight="1" outlineLevel="2">
      <c r="A19" s="212" t="s">
        <v>123</v>
      </c>
      <c r="B19" s="150">
        <v>31</v>
      </c>
      <c r="C19" s="686"/>
      <c r="D19" s="150" t="s">
        <v>126</v>
      </c>
      <c r="E19" s="240" t="s">
        <v>160</v>
      </c>
      <c r="F19" s="150" t="s">
        <v>128</v>
      </c>
      <c r="G19" s="150" t="s">
        <v>137</v>
      </c>
      <c r="H19" s="150" t="s">
        <v>30</v>
      </c>
      <c r="I19" s="150" t="s">
        <v>30</v>
      </c>
      <c r="J19" s="251">
        <v>1</v>
      </c>
      <c r="K19" s="150" t="s">
        <v>78</v>
      </c>
      <c r="L19" s="173" t="s">
        <v>130</v>
      </c>
      <c r="M19" s="240">
        <v>30470902</v>
      </c>
      <c r="N19" s="687"/>
      <c r="O19" s="240"/>
      <c r="P19" s="240" t="s">
        <v>174</v>
      </c>
      <c r="Q19" s="252"/>
      <c r="R19" s="173" t="s">
        <v>175</v>
      </c>
      <c r="S19" s="268" t="s">
        <v>176</v>
      </c>
      <c r="T19" s="269"/>
      <c r="U19" s="268"/>
      <c r="V19" s="268"/>
      <c r="W19" s="268"/>
      <c r="X19" s="268"/>
      <c r="Y19" s="269"/>
      <c r="Z19" s="270">
        <f>+AA19+29766813</f>
        <v>103084163</v>
      </c>
      <c r="AA19" s="270">
        <v>73317350</v>
      </c>
      <c r="AB19" s="290"/>
      <c r="AC19" s="291">
        <v>29766813</v>
      </c>
      <c r="AD19" s="291">
        <f t="shared" si="0"/>
        <v>0</v>
      </c>
      <c r="AE19" s="291">
        <f t="shared" si="1"/>
        <v>29766813</v>
      </c>
      <c r="AF19" s="291"/>
      <c r="AG19" s="291">
        <v>0</v>
      </c>
      <c r="AH19" s="291">
        <v>0</v>
      </c>
      <c r="AI19" s="291">
        <v>0</v>
      </c>
      <c r="AJ19" s="291">
        <v>0</v>
      </c>
      <c r="AK19" s="291">
        <v>0</v>
      </c>
      <c r="AL19" s="291">
        <v>0</v>
      </c>
      <c r="AM19" s="291">
        <v>0</v>
      </c>
      <c r="AN19" s="291">
        <v>0</v>
      </c>
      <c r="AO19" s="291"/>
      <c r="AP19" s="291"/>
      <c r="AQ19" s="291"/>
      <c r="AR19" s="290"/>
      <c r="AS19" s="291">
        <f t="shared" si="2"/>
        <v>0</v>
      </c>
      <c r="AT19" s="306" t="s">
        <v>134</v>
      </c>
      <c r="AU19" s="306" t="s">
        <v>134</v>
      </c>
      <c r="AV19" s="173" t="s">
        <v>135</v>
      </c>
    </row>
    <row r="20" spans="1:48" s="215" customFormat="1" ht="25.5" customHeight="1" outlineLevel="2">
      <c r="A20" s="212" t="s">
        <v>123</v>
      </c>
      <c r="B20" s="150">
        <v>33</v>
      </c>
      <c r="C20" s="686"/>
      <c r="D20" s="150" t="s">
        <v>126</v>
      </c>
      <c r="E20" s="240" t="s">
        <v>145</v>
      </c>
      <c r="F20" s="150" t="s">
        <v>128</v>
      </c>
      <c r="G20" s="150" t="s">
        <v>137</v>
      </c>
      <c r="H20" s="150" t="s">
        <v>30</v>
      </c>
      <c r="I20" s="150" t="s">
        <v>30</v>
      </c>
      <c r="J20" s="251">
        <v>1</v>
      </c>
      <c r="K20" s="150" t="s">
        <v>81</v>
      </c>
      <c r="L20" s="173" t="s">
        <v>130</v>
      </c>
      <c r="M20" s="240" t="s">
        <v>81</v>
      </c>
      <c r="N20" s="687"/>
      <c r="O20" s="240"/>
      <c r="P20" s="240" t="s">
        <v>177</v>
      </c>
      <c r="Q20" s="240"/>
      <c r="R20" s="173" t="s">
        <v>179</v>
      </c>
      <c r="S20" s="268"/>
      <c r="T20" s="269"/>
      <c r="U20" s="268"/>
      <c r="V20" s="268"/>
      <c r="W20" s="268"/>
      <c r="X20" s="268"/>
      <c r="Y20" s="269"/>
      <c r="Z20" s="270">
        <f>+AC20</f>
        <v>219181184</v>
      </c>
      <c r="AA20" s="270">
        <f>+FRIL!J14</f>
        <v>0</v>
      </c>
      <c r="AB20" s="290"/>
      <c r="AC20" s="291">
        <f>+AD20</f>
        <v>219181184</v>
      </c>
      <c r="AD20" s="291">
        <f t="shared" si="0"/>
        <v>219181184</v>
      </c>
      <c r="AE20" s="291">
        <f t="shared" si="1"/>
        <v>0</v>
      </c>
      <c r="AF20" s="291">
        <v>0</v>
      </c>
      <c r="AG20" s="291">
        <v>6750156</v>
      </c>
      <c r="AH20" s="291">
        <v>0</v>
      </c>
      <c r="AI20" s="291">
        <v>2958966</v>
      </c>
      <c r="AJ20" s="291">
        <v>0</v>
      </c>
      <c r="AK20" s="291">
        <v>30866995</v>
      </c>
      <c r="AL20" s="291">
        <v>69416176</v>
      </c>
      <c r="AM20" s="291">
        <v>0</v>
      </c>
      <c r="AN20" s="291">
        <v>109188891</v>
      </c>
      <c r="AO20" s="291">
        <v>0</v>
      </c>
      <c r="AP20" s="291">
        <f>+FRIL!L14</f>
        <v>0</v>
      </c>
      <c r="AQ20" s="291">
        <v>0</v>
      </c>
      <c r="AR20" s="290"/>
      <c r="AS20" s="291">
        <f t="shared" si="2"/>
        <v>0</v>
      </c>
      <c r="AT20" s="306" t="s">
        <v>178</v>
      </c>
      <c r="AU20" s="306" t="s">
        <v>81</v>
      </c>
      <c r="AV20" s="173" t="s">
        <v>135</v>
      </c>
    </row>
    <row r="21" spans="1:48" s="214" customFormat="1" ht="25.5" customHeight="1" outlineLevel="1">
      <c r="A21" s="212" t="s">
        <v>123</v>
      </c>
      <c r="B21" s="242"/>
      <c r="C21" s="242"/>
      <c r="D21" s="242"/>
      <c r="E21" s="243"/>
      <c r="F21" s="244"/>
      <c r="G21" s="244"/>
      <c r="H21" s="244"/>
      <c r="I21" s="244"/>
      <c r="J21" s="244"/>
      <c r="K21" s="242"/>
      <c r="L21" s="254"/>
      <c r="M21" s="243"/>
      <c r="N21" s="243"/>
      <c r="O21" s="245"/>
      <c r="P21" s="245"/>
      <c r="Q21" s="245"/>
      <c r="R21" s="255" t="s">
        <v>180</v>
      </c>
      <c r="S21" s="272"/>
      <c r="T21" s="273"/>
      <c r="U21" s="273"/>
      <c r="V21" s="273"/>
      <c r="W21" s="273"/>
      <c r="X21" s="274"/>
      <c r="Y21" s="275"/>
      <c r="Z21" s="276">
        <f>+Z7+Z8+Z9+Z20+Z10+Z11+Z17+Z14+Z18+Z19+Z12+Z13+Z16+Z15</f>
        <v>29099987654</v>
      </c>
      <c r="AA21" s="276">
        <f>+AA7+AA8+AA9+AA20+AA10+AA11+AA17+AA14+AA18+AA19+AA12+AA13+AA16+AA15</f>
        <v>13864577742</v>
      </c>
      <c r="AB21" s="293"/>
      <c r="AC21" s="276">
        <f>+AC7+AC8+AC9+AC20+AC10+AC11+AC17+AC14+AC18+AC19+AC12+AC13+AC16+AC15</f>
        <v>4143346004</v>
      </c>
      <c r="AD21" s="276">
        <f>+AD7+AD8+AD9+AD20+AD10+AD11+AD17+AD14+AD18+AD19+AD12+AD13+AD16+AD15</f>
        <v>3695941567</v>
      </c>
      <c r="AE21" s="276">
        <f>+AE7+AE8+AE9+AE20+AE10+AE11+AE17+AE14+AE18+AE19+AE12+AE13+AE16+AE15</f>
        <v>447404437</v>
      </c>
      <c r="AF21" s="276">
        <f>SUM(AF7:AF20)</f>
        <v>0</v>
      </c>
      <c r="AG21" s="276">
        <f>SUM(AG7:AG20)</f>
        <v>493714323</v>
      </c>
      <c r="AH21" s="276">
        <f t="shared" ref="AH21:AQ21" si="3">SUM(AH7:AH20)</f>
        <v>327203652</v>
      </c>
      <c r="AI21" s="276">
        <f t="shared" si="3"/>
        <v>231652808</v>
      </c>
      <c r="AJ21" s="276">
        <f t="shared" si="3"/>
        <v>229131460</v>
      </c>
      <c r="AK21" s="276">
        <f t="shared" si="3"/>
        <v>515745999</v>
      </c>
      <c r="AL21" s="276">
        <f t="shared" si="3"/>
        <v>753655167</v>
      </c>
      <c r="AM21" s="276">
        <f t="shared" si="3"/>
        <v>237199358</v>
      </c>
      <c r="AN21" s="276">
        <f t="shared" si="3"/>
        <v>325836149</v>
      </c>
      <c r="AO21" s="276">
        <f t="shared" si="3"/>
        <v>262457136</v>
      </c>
      <c r="AP21" s="276">
        <f t="shared" si="3"/>
        <v>96501189</v>
      </c>
      <c r="AQ21" s="276">
        <f t="shared" si="3"/>
        <v>222844326</v>
      </c>
      <c r="AR21" s="281"/>
      <c r="AS21" s="280">
        <f t="shared" si="2"/>
        <v>11092063908</v>
      </c>
      <c r="AT21" s="308"/>
      <c r="AU21" s="308"/>
      <c r="AV21" s="217"/>
    </row>
    <row r="22" spans="1:48" s="213" customFormat="1" ht="18.75" customHeight="1" outlineLevel="1">
      <c r="A22" s="212" t="s">
        <v>123</v>
      </c>
      <c r="B22" s="244"/>
      <c r="C22" s="244"/>
      <c r="D22" s="244"/>
      <c r="E22" s="245"/>
      <c r="F22" s="244"/>
      <c r="G22" s="244"/>
      <c r="H22" s="244"/>
      <c r="I22" s="244"/>
      <c r="J22" s="244"/>
      <c r="K22" s="244"/>
      <c r="L22" s="256"/>
      <c r="M22" s="245"/>
      <c r="N22" s="245"/>
      <c r="O22" s="245"/>
      <c r="P22" s="245"/>
      <c r="Q22" s="245"/>
      <c r="R22" s="114"/>
      <c r="S22" s="277"/>
      <c r="T22" s="277"/>
      <c r="U22" s="277"/>
      <c r="V22" s="277"/>
      <c r="W22" s="277"/>
      <c r="X22" s="277"/>
      <c r="Y22" s="277"/>
      <c r="Z22" s="278"/>
      <c r="AA22" s="278"/>
      <c r="AB22" s="294"/>
      <c r="AC22" s="294"/>
      <c r="AD22" s="294"/>
      <c r="AE22" s="294"/>
      <c r="AF22" s="294"/>
      <c r="AG22" s="294"/>
      <c r="AH22" s="294"/>
      <c r="AI22" s="294"/>
      <c r="AJ22" s="294"/>
      <c r="AK22" s="298"/>
      <c r="AL22" s="298"/>
      <c r="AM22" s="294"/>
      <c r="AN22" s="294"/>
      <c r="AO22" s="294"/>
      <c r="AP22" s="294"/>
      <c r="AQ22" s="294"/>
      <c r="AR22" s="294"/>
      <c r="AS22" s="294"/>
      <c r="AT22" s="309"/>
      <c r="AU22" s="309"/>
      <c r="AV22" s="310"/>
    </row>
    <row r="23" spans="1:48" s="214" customFormat="1" ht="25.5" customHeight="1" outlineLevel="1">
      <c r="A23" s="212" t="s">
        <v>123</v>
      </c>
      <c r="B23" s="242"/>
      <c r="C23" s="242"/>
      <c r="D23" s="242"/>
      <c r="E23" s="243"/>
      <c r="F23" s="244"/>
      <c r="G23" s="244"/>
      <c r="H23" s="244"/>
      <c r="I23" s="244"/>
      <c r="J23" s="244"/>
      <c r="K23" s="242"/>
      <c r="L23" s="254"/>
      <c r="M23" s="243"/>
      <c r="N23" s="243"/>
      <c r="O23" s="245"/>
      <c r="P23" s="245"/>
      <c r="Q23" s="245"/>
      <c r="R23" s="98" t="s">
        <v>181</v>
      </c>
      <c r="S23" s="277"/>
      <c r="T23" s="277"/>
      <c r="U23" s="277"/>
      <c r="V23" s="277"/>
      <c r="W23" s="277"/>
      <c r="X23" s="277"/>
      <c r="Y23" s="277"/>
      <c r="Z23" s="279"/>
      <c r="AA23" s="279"/>
      <c r="AB23" s="295"/>
      <c r="AC23" s="295"/>
      <c r="AD23" s="295"/>
      <c r="AE23" s="295"/>
      <c r="AF23" s="295"/>
      <c r="AG23" s="295"/>
      <c r="AH23" s="295"/>
      <c r="AI23" s="294"/>
      <c r="AJ23" s="294"/>
      <c r="AK23" s="294"/>
      <c r="AL23" s="294"/>
      <c r="AM23" s="294"/>
      <c r="AN23" s="294"/>
      <c r="AO23" s="294"/>
      <c r="AP23" s="294"/>
      <c r="AQ23" s="294"/>
      <c r="AR23" s="295"/>
      <c r="AS23" s="295"/>
      <c r="AT23" s="308"/>
      <c r="AU23" s="308"/>
      <c r="AV23" s="217"/>
    </row>
    <row r="24" spans="1:48" s="215" customFormat="1" ht="25.5" customHeight="1" outlineLevel="2">
      <c r="A24" s="212" t="s">
        <v>123</v>
      </c>
      <c r="B24" s="150">
        <v>31</v>
      </c>
      <c r="C24" s="686"/>
      <c r="D24" s="150" t="s">
        <v>126</v>
      </c>
      <c r="E24" s="240" t="s">
        <v>145</v>
      </c>
      <c r="F24" s="150" t="s">
        <v>128</v>
      </c>
      <c r="G24" s="150" t="s">
        <v>137</v>
      </c>
      <c r="H24" s="150" t="s">
        <v>30</v>
      </c>
      <c r="I24" s="150" t="s">
        <v>30</v>
      </c>
      <c r="J24" s="251">
        <v>1</v>
      </c>
      <c r="K24" s="150" t="s">
        <v>78</v>
      </c>
      <c r="L24" s="173" t="s">
        <v>130</v>
      </c>
      <c r="M24" s="240">
        <v>30463800</v>
      </c>
      <c r="N24" s="687"/>
      <c r="O24" s="240"/>
      <c r="P24" s="240" t="s">
        <v>182</v>
      </c>
      <c r="Q24" s="240"/>
      <c r="R24" s="173" t="s">
        <v>1504</v>
      </c>
      <c r="S24" s="268"/>
      <c r="T24" s="269"/>
      <c r="U24" s="268"/>
      <c r="V24" s="268"/>
      <c r="W24" s="268"/>
      <c r="X24" s="268"/>
      <c r="Y24" s="269"/>
      <c r="Z24" s="319">
        <v>4144186000</v>
      </c>
      <c r="AA24" s="270">
        <v>0</v>
      </c>
      <c r="AB24" s="290"/>
      <c r="AC24" s="291">
        <v>0</v>
      </c>
      <c r="AD24" s="291">
        <f t="shared" ref="AD24:AD30" si="4">SUBTOTAL(9,AF24:AQ24)</f>
        <v>0</v>
      </c>
      <c r="AE24" s="291">
        <f t="shared" ref="AE24:AE30" si="5">+AC24-AD24</f>
        <v>0</v>
      </c>
      <c r="AF24" s="291">
        <v>0</v>
      </c>
      <c r="AG24" s="291">
        <v>0</v>
      </c>
      <c r="AH24" s="291">
        <v>0</v>
      </c>
      <c r="AI24" s="291">
        <v>0</v>
      </c>
      <c r="AJ24" s="291">
        <v>0</v>
      </c>
      <c r="AK24" s="291">
        <v>0</v>
      </c>
      <c r="AL24" s="291">
        <v>0</v>
      </c>
      <c r="AM24" s="291">
        <v>0</v>
      </c>
      <c r="AN24" s="291">
        <v>0</v>
      </c>
      <c r="AO24" s="291">
        <v>0</v>
      </c>
      <c r="AP24" s="291">
        <v>0</v>
      </c>
      <c r="AQ24" s="291">
        <v>0</v>
      </c>
      <c r="AR24" s="290"/>
      <c r="AS24" s="291">
        <f t="shared" ref="AS24:AS31" si="6">+Z24-AA24-AD24-AE24</f>
        <v>4144186000</v>
      </c>
      <c r="AT24" s="306" t="s">
        <v>134</v>
      </c>
      <c r="AU24" s="306" t="s">
        <v>134</v>
      </c>
      <c r="AV24" s="173" t="s">
        <v>188</v>
      </c>
    </row>
    <row r="25" spans="1:48" s="215" customFormat="1" ht="25.5" customHeight="1" outlineLevel="2">
      <c r="A25" s="212" t="s">
        <v>123</v>
      </c>
      <c r="B25" s="150">
        <v>31</v>
      </c>
      <c r="C25" s="686"/>
      <c r="D25" s="150" t="s">
        <v>126</v>
      </c>
      <c r="E25" s="240" t="s">
        <v>127</v>
      </c>
      <c r="F25" s="150" t="s">
        <v>128</v>
      </c>
      <c r="G25" s="150" t="s">
        <v>137</v>
      </c>
      <c r="H25" s="150" t="s">
        <v>30</v>
      </c>
      <c r="I25" s="150" t="s">
        <v>30</v>
      </c>
      <c r="J25" s="251">
        <v>1</v>
      </c>
      <c r="K25" s="150" t="s">
        <v>78</v>
      </c>
      <c r="L25" s="173" t="s">
        <v>130</v>
      </c>
      <c r="M25" s="240">
        <v>30123182</v>
      </c>
      <c r="N25" s="687" t="s">
        <v>1531</v>
      </c>
      <c r="O25" s="240"/>
      <c r="P25" s="240" t="s">
        <v>184</v>
      </c>
      <c r="Q25" s="252" t="s">
        <v>185</v>
      </c>
      <c r="R25" s="173" t="s">
        <v>186</v>
      </c>
      <c r="S25" s="268" t="s">
        <v>187</v>
      </c>
      <c r="T25" s="269"/>
      <c r="U25" s="268"/>
      <c r="V25" s="268" t="s">
        <v>1476</v>
      </c>
      <c r="W25" s="268">
        <v>5554317000</v>
      </c>
      <c r="X25" s="268"/>
      <c r="Y25" s="269"/>
      <c r="Z25" s="270">
        <v>5579270000</v>
      </c>
      <c r="AA25" s="270">
        <v>0</v>
      </c>
      <c r="AB25" s="290"/>
      <c r="AC25" s="291">
        <v>0</v>
      </c>
      <c r="AD25" s="291">
        <f t="shared" si="4"/>
        <v>0</v>
      </c>
      <c r="AE25" s="291">
        <f t="shared" si="5"/>
        <v>0</v>
      </c>
      <c r="AF25" s="291">
        <v>0</v>
      </c>
      <c r="AG25" s="291">
        <v>0</v>
      </c>
      <c r="AH25" s="291">
        <v>0</v>
      </c>
      <c r="AI25" s="291">
        <v>0</v>
      </c>
      <c r="AJ25" s="291">
        <v>0</v>
      </c>
      <c r="AK25" s="291">
        <v>0</v>
      </c>
      <c r="AL25" s="291">
        <v>0</v>
      </c>
      <c r="AM25" s="291">
        <v>0</v>
      </c>
      <c r="AN25" s="291">
        <v>0</v>
      </c>
      <c r="AO25" s="291">
        <v>0</v>
      </c>
      <c r="AP25" s="291">
        <v>0</v>
      </c>
      <c r="AQ25" s="291">
        <v>0</v>
      </c>
      <c r="AR25" s="290"/>
      <c r="AS25" s="291">
        <f t="shared" si="6"/>
        <v>5579270000</v>
      </c>
      <c r="AT25" s="306" t="s">
        <v>134</v>
      </c>
      <c r="AU25" s="306" t="s">
        <v>134</v>
      </c>
      <c r="AV25" s="173" t="s">
        <v>154</v>
      </c>
    </row>
    <row r="26" spans="1:48" s="215" customFormat="1" ht="25.5" customHeight="1" outlineLevel="2">
      <c r="A26" s="212" t="s">
        <v>123</v>
      </c>
      <c r="B26" s="686">
        <v>31</v>
      </c>
      <c r="C26" s="686"/>
      <c r="D26" s="686" t="s">
        <v>189</v>
      </c>
      <c r="E26" s="687" t="s">
        <v>141</v>
      </c>
      <c r="F26" s="686" t="s">
        <v>128</v>
      </c>
      <c r="G26" s="686" t="s">
        <v>137</v>
      </c>
      <c r="H26" s="150" t="s">
        <v>30</v>
      </c>
      <c r="I26" s="150" t="s">
        <v>30</v>
      </c>
      <c r="J26" s="251">
        <v>1</v>
      </c>
      <c r="K26" s="150" t="s">
        <v>78</v>
      </c>
      <c r="L26" s="173" t="s">
        <v>195</v>
      </c>
      <c r="M26" s="687">
        <v>40015396</v>
      </c>
      <c r="N26" s="687"/>
      <c r="O26" s="687" t="s">
        <v>1908</v>
      </c>
      <c r="P26" s="687"/>
      <c r="Q26" s="252"/>
      <c r="R26" s="700" t="s">
        <v>1814</v>
      </c>
      <c r="S26" s="689" t="s">
        <v>1808</v>
      </c>
      <c r="T26" s="269"/>
      <c r="U26" s="689"/>
      <c r="V26" s="689" t="s">
        <v>1909</v>
      </c>
      <c r="W26" s="689"/>
      <c r="X26" s="689"/>
      <c r="Y26" s="269"/>
      <c r="Z26" s="690">
        <v>76160000</v>
      </c>
      <c r="AA26" s="690">
        <v>0</v>
      </c>
      <c r="AB26" s="290"/>
      <c r="AC26" s="691">
        <v>0</v>
      </c>
      <c r="AD26" s="291">
        <f>SUBTOTAL(9,AF26:AQ26)</f>
        <v>0</v>
      </c>
      <c r="AE26" s="291">
        <f>+AC26-AD26</f>
        <v>0</v>
      </c>
      <c r="AF26" s="291">
        <v>0</v>
      </c>
      <c r="AG26" s="291">
        <v>0</v>
      </c>
      <c r="AH26" s="291">
        <v>0</v>
      </c>
      <c r="AI26" s="291">
        <v>0</v>
      </c>
      <c r="AJ26" s="291">
        <v>0</v>
      </c>
      <c r="AK26" s="291">
        <v>0</v>
      </c>
      <c r="AL26" s="291">
        <v>0</v>
      </c>
      <c r="AM26" s="291">
        <v>0</v>
      </c>
      <c r="AN26" s="291">
        <v>0</v>
      </c>
      <c r="AO26" s="291">
        <v>0</v>
      </c>
      <c r="AP26" s="291">
        <v>0</v>
      </c>
      <c r="AQ26" s="291">
        <v>0</v>
      </c>
      <c r="AR26" s="290"/>
      <c r="AS26" s="291">
        <f>+Z26-AA26-AD26-AE26</f>
        <v>76160000</v>
      </c>
      <c r="AT26" s="306" t="s">
        <v>134</v>
      </c>
      <c r="AU26" s="692"/>
      <c r="AV26" s="173" t="s">
        <v>188</v>
      </c>
    </row>
    <row r="27" spans="1:48" s="215" customFormat="1" ht="25.5" customHeight="1" outlineLevel="2">
      <c r="A27" s="212" t="s">
        <v>123</v>
      </c>
      <c r="B27" s="686">
        <v>31</v>
      </c>
      <c r="C27" s="686"/>
      <c r="D27" s="686" t="s">
        <v>189</v>
      </c>
      <c r="E27" s="687" t="s">
        <v>127</v>
      </c>
      <c r="F27" s="686" t="s">
        <v>128</v>
      </c>
      <c r="G27" s="686" t="s">
        <v>137</v>
      </c>
      <c r="H27" s="150" t="s">
        <v>30</v>
      </c>
      <c r="I27" s="150" t="s">
        <v>30</v>
      </c>
      <c r="J27" s="251">
        <v>1</v>
      </c>
      <c r="K27" s="150" t="s">
        <v>78</v>
      </c>
      <c r="L27" s="173" t="s">
        <v>130</v>
      </c>
      <c r="M27" s="687">
        <v>40019026</v>
      </c>
      <c r="N27" s="687"/>
      <c r="O27" s="687" t="s">
        <v>1906</v>
      </c>
      <c r="P27" s="687"/>
      <c r="Q27" s="252"/>
      <c r="R27" s="688" t="s">
        <v>1795</v>
      </c>
      <c r="S27" s="689" t="s">
        <v>1794</v>
      </c>
      <c r="T27" s="269"/>
      <c r="U27" s="689"/>
      <c r="V27" s="689" t="s">
        <v>1907</v>
      </c>
      <c r="W27" s="689"/>
      <c r="X27" s="689"/>
      <c r="Y27" s="269"/>
      <c r="Z27" s="757">
        <v>1815521000</v>
      </c>
      <c r="AA27" s="690">
        <v>0</v>
      </c>
      <c r="AB27" s="290"/>
      <c r="AC27" s="691">
        <v>0</v>
      </c>
      <c r="AD27" s="291">
        <f t="shared" si="4"/>
        <v>0</v>
      </c>
      <c r="AE27" s="291">
        <f t="shared" si="5"/>
        <v>0</v>
      </c>
      <c r="AF27" s="291">
        <v>0</v>
      </c>
      <c r="AG27" s="291">
        <v>0</v>
      </c>
      <c r="AH27" s="291">
        <v>0</v>
      </c>
      <c r="AI27" s="291">
        <v>0</v>
      </c>
      <c r="AJ27" s="291">
        <v>0</v>
      </c>
      <c r="AK27" s="291">
        <v>0</v>
      </c>
      <c r="AL27" s="291">
        <v>0</v>
      </c>
      <c r="AM27" s="291">
        <v>0</v>
      </c>
      <c r="AN27" s="291">
        <v>0</v>
      </c>
      <c r="AO27" s="291">
        <v>0</v>
      </c>
      <c r="AP27" s="291">
        <v>0</v>
      </c>
      <c r="AQ27" s="291">
        <v>0</v>
      </c>
      <c r="AR27" s="290"/>
      <c r="AS27" s="291">
        <f t="shared" si="6"/>
        <v>1815521000</v>
      </c>
      <c r="AT27" s="306" t="s">
        <v>134</v>
      </c>
      <c r="AU27" s="692"/>
      <c r="AV27" s="173" t="s">
        <v>188</v>
      </c>
    </row>
    <row r="28" spans="1:48" s="215" customFormat="1" ht="25.5" customHeight="1" outlineLevel="2">
      <c r="A28" s="212" t="s">
        <v>123</v>
      </c>
      <c r="B28" s="686">
        <v>31</v>
      </c>
      <c r="C28" s="686"/>
      <c r="D28" s="686" t="s">
        <v>189</v>
      </c>
      <c r="E28" s="687" t="s">
        <v>141</v>
      </c>
      <c r="F28" s="686" t="s">
        <v>128</v>
      </c>
      <c r="G28" s="686" t="s">
        <v>137</v>
      </c>
      <c r="H28" s="150" t="s">
        <v>30</v>
      </c>
      <c r="I28" s="150" t="s">
        <v>30</v>
      </c>
      <c r="J28" s="251">
        <v>1</v>
      </c>
      <c r="K28" s="686" t="s">
        <v>78</v>
      </c>
      <c r="L28" s="173" t="s">
        <v>130</v>
      </c>
      <c r="M28" s="687">
        <v>40008282</v>
      </c>
      <c r="N28" s="687"/>
      <c r="O28" s="687"/>
      <c r="P28" s="687"/>
      <c r="Q28" s="252"/>
      <c r="R28" s="700" t="s">
        <v>1882</v>
      </c>
      <c r="S28" s="689" t="s">
        <v>1883</v>
      </c>
      <c r="T28" s="269"/>
      <c r="U28" s="689"/>
      <c r="V28" s="689"/>
      <c r="W28" s="689"/>
      <c r="X28" s="689"/>
      <c r="Y28" s="269"/>
      <c r="Z28" s="690">
        <v>988704000</v>
      </c>
      <c r="AA28" s="690">
        <v>0</v>
      </c>
      <c r="AB28" s="290"/>
      <c r="AC28" s="691">
        <v>0</v>
      </c>
      <c r="AD28" s="291">
        <f>SUBTOTAL(9,AF28:AQ28)</f>
        <v>0</v>
      </c>
      <c r="AE28" s="291">
        <f>+AC28-AD28</f>
        <v>0</v>
      </c>
      <c r="AF28" s="291">
        <v>0</v>
      </c>
      <c r="AG28" s="291">
        <v>0</v>
      </c>
      <c r="AH28" s="291">
        <v>0</v>
      </c>
      <c r="AI28" s="291">
        <v>0</v>
      </c>
      <c r="AJ28" s="291">
        <v>0</v>
      </c>
      <c r="AK28" s="291">
        <v>0</v>
      </c>
      <c r="AL28" s="291">
        <v>0</v>
      </c>
      <c r="AM28" s="291">
        <v>0</v>
      </c>
      <c r="AN28" s="291">
        <v>0</v>
      </c>
      <c r="AO28" s="291">
        <v>0</v>
      </c>
      <c r="AP28" s="291">
        <v>0</v>
      </c>
      <c r="AQ28" s="291">
        <v>0</v>
      </c>
      <c r="AR28" s="290"/>
      <c r="AS28" s="291">
        <f>+Z28-AA28-AD28-AE28</f>
        <v>988704000</v>
      </c>
      <c r="AT28" s="306" t="s">
        <v>134</v>
      </c>
      <c r="AU28" s="692"/>
      <c r="AV28" s="173" t="s">
        <v>193</v>
      </c>
    </row>
    <row r="29" spans="1:48" s="215" customFormat="1" ht="25.5" customHeight="1" outlineLevel="2">
      <c r="A29" s="212" t="s">
        <v>123</v>
      </c>
      <c r="B29" s="686">
        <v>31</v>
      </c>
      <c r="C29" s="686"/>
      <c r="D29" s="686" t="s">
        <v>189</v>
      </c>
      <c r="E29" s="687" t="s">
        <v>136</v>
      </c>
      <c r="F29" s="686" t="s">
        <v>128</v>
      </c>
      <c r="G29" s="686" t="s">
        <v>137</v>
      </c>
      <c r="H29" s="150" t="s">
        <v>30</v>
      </c>
      <c r="I29" s="150" t="s">
        <v>30</v>
      </c>
      <c r="J29" s="251">
        <v>1</v>
      </c>
      <c r="K29" s="686" t="s">
        <v>78</v>
      </c>
      <c r="L29" s="688" t="s">
        <v>195</v>
      </c>
      <c r="M29" s="687">
        <v>40016735</v>
      </c>
      <c r="N29" s="687"/>
      <c r="O29" s="687"/>
      <c r="P29" s="687"/>
      <c r="Q29" s="252"/>
      <c r="R29" s="700" t="s">
        <v>1624</v>
      </c>
      <c r="S29" s="689" t="s">
        <v>1625</v>
      </c>
      <c r="T29" s="269"/>
      <c r="U29" s="689"/>
      <c r="V29" s="689"/>
      <c r="W29" s="689"/>
      <c r="X29" s="689"/>
      <c r="Y29" s="269"/>
      <c r="Z29" s="690">
        <v>193804000</v>
      </c>
      <c r="AA29" s="690">
        <v>0</v>
      </c>
      <c r="AB29" s="290"/>
      <c r="AC29" s="691">
        <v>0</v>
      </c>
      <c r="AD29" s="291">
        <f t="shared" si="4"/>
        <v>0</v>
      </c>
      <c r="AE29" s="291">
        <f t="shared" si="5"/>
        <v>0</v>
      </c>
      <c r="AF29" s="291">
        <v>0</v>
      </c>
      <c r="AG29" s="291">
        <v>0</v>
      </c>
      <c r="AH29" s="291">
        <v>0</v>
      </c>
      <c r="AI29" s="291">
        <v>0</v>
      </c>
      <c r="AJ29" s="291">
        <v>0</v>
      </c>
      <c r="AK29" s="291">
        <v>0</v>
      </c>
      <c r="AL29" s="291">
        <v>0</v>
      </c>
      <c r="AM29" s="291">
        <v>0</v>
      </c>
      <c r="AN29" s="291">
        <v>0</v>
      </c>
      <c r="AO29" s="291">
        <v>0</v>
      </c>
      <c r="AP29" s="291">
        <v>0</v>
      </c>
      <c r="AQ29" s="291">
        <v>0</v>
      </c>
      <c r="AR29" s="290"/>
      <c r="AS29" s="291">
        <f t="shared" si="6"/>
        <v>193804000</v>
      </c>
      <c r="AT29" s="306" t="s">
        <v>134</v>
      </c>
      <c r="AU29" s="692"/>
      <c r="AV29" s="173" t="s">
        <v>193</v>
      </c>
    </row>
    <row r="30" spans="1:48" s="215" customFormat="1" ht="25.5" customHeight="1" outlineLevel="2">
      <c r="A30" s="212" t="s">
        <v>123</v>
      </c>
      <c r="B30" s="150">
        <v>31</v>
      </c>
      <c r="C30" s="686"/>
      <c r="D30" s="150" t="s">
        <v>189</v>
      </c>
      <c r="E30" s="240" t="s">
        <v>127</v>
      </c>
      <c r="F30" s="150" t="s">
        <v>128</v>
      </c>
      <c r="G30" s="150" t="s">
        <v>137</v>
      </c>
      <c r="H30" s="150" t="s">
        <v>30</v>
      </c>
      <c r="I30" s="150" t="s">
        <v>30</v>
      </c>
      <c r="J30" s="251">
        <v>1</v>
      </c>
      <c r="K30" s="150" t="s">
        <v>78</v>
      </c>
      <c r="L30" s="173" t="s">
        <v>130</v>
      </c>
      <c r="M30" s="240">
        <v>40019022</v>
      </c>
      <c r="N30" s="687"/>
      <c r="O30" s="240"/>
      <c r="P30" s="240" t="s">
        <v>190</v>
      </c>
      <c r="Q30" s="252"/>
      <c r="R30" s="257" t="s">
        <v>191</v>
      </c>
      <c r="S30" s="268" t="s">
        <v>192</v>
      </c>
      <c r="T30" s="269"/>
      <c r="U30" s="268"/>
      <c r="V30" s="268" t="s">
        <v>1910</v>
      </c>
      <c r="W30" s="268"/>
      <c r="X30" s="268"/>
      <c r="Y30" s="269"/>
      <c r="Z30" s="270">
        <v>519400000</v>
      </c>
      <c r="AA30" s="270">
        <v>0</v>
      </c>
      <c r="AB30" s="290"/>
      <c r="AC30" s="291">
        <v>0</v>
      </c>
      <c r="AD30" s="291">
        <f t="shared" si="4"/>
        <v>0</v>
      </c>
      <c r="AE30" s="291">
        <f t="shared" si="5"/>
        <v>0</v>
      </c>
      <c r="AF30" s="291">
        <v>0</v>
      </c>
      <c r="AG30" s="291">
        <v>0</v>
      </c>
      <c r="AH30" s="291">
        <v>0</v>
      </c>
      <c r="AI30" s="291">
        <v>0</v>
      </c>
      <c r="AJ30" s="291">
        <v>0</v>
      </c>
      <c r="AK30" s="291">
        <v>0</v>
      </c>
      <c r="AL30" s="291">
        <v>0</v>
      </c>
      <c r="AM30" s="291">
        <v>0</v>
      </c>
      <c r="AN30" s="291">
        <v>0</v>
      </c>
      <c r="AO30" s="291">
        <v>0</v>
      </c>
      <c r="AP30" s="291">
        <v>0</v>
      </c>
      <c r="AQ30" s="291">
        <v>0</v>
      </c>
      <c r="AR30" s="290"/>
      <c r="AS30" s="291">
        <f t="shared" si="6"/>
        <v>519400000</v>
      </c>
      <c r="AT30" s="306" t="s">
        <v>134</v>
      </c>
      <c r="AU30" s="306" t="s">
        <v>134</v>
      </c>
      <c r="AV30" s="173" t="s">
        <v>188</v>
      </c>
    </row>
    <row r="31" spans="1:48" s="214" customFormat="1" ht="25.5" customHeight="1" outlineLevel="1">
      <c r="A31" s="212" t="s">
        <v>123</v>
      </c>
      <c r="B31" s="242"/>
      <c r="C31" s="242"/>
      <c r="D31" s="242"/>
      <c r="E31" s="243"/>
      <c r="F31" s="244"/>
      <c r="G31" s="244"/>
      <c r="H31" s="244"/>
      <c r="I31" s="244"/>
      <c r="J31" s="244"/>
      <c r="K31" s="242"/>
      <c r="L31" s="254"/>
      <c r="M31" s="243"/>
      <c r="N31" s="243"/>
      <c r="O31" s="245"/>
      <c r="P31" s="245"/>
      <c r="Q31" s="245"/>
      <c r="R31" s="255" t="s">
        <v>194</v>
      </c>
      <c r="S31" s="272"/>
      <c r="T31" s="273"/>
      <c r="U31" s="273"/>
      <c r="V31" s="273"/>
      <c r="W31" s="273"/>
      <c r="X31" s="273"/>
      <c r="Y31" s="275"/>
      <c r="Z31" s="280">
        <f>SUM(Z24:Z30)</f>
        <v>13317045000</v>
      </c>
      <c r="AA31" s="280">
        <f>SUM(AA24:AA30)</f>
        <v>0</v>
      </c>
      <c r="AB31" s="296"/>
      <c r="AC31" s="280">
        <f>SUM(AC24:AC30)</f>
        <v>0</v>
      </c>
      <c r="AD31" s="280">
        <f>SUM(AD24:AD30)</f>
        <v>0</v>
      </c>
      <c r="AE31" s="280">
        <f>SUM(AE24:AE30)</f>
        <v>0</v>
      </c>
      <c r="AF31" s="280">
        <f>SUM(AF24:AF30)</f>
        <v>0</v>
      </c>
      <c r="AG31" s="280">
        <f>SUM(AG24:AG30)</f>
        <v>0</v>
      </c>
      <c r="AH31" s="280">
        <f t="shared" ref="AH31:AQ31" si="7">SUM(AH24:AH30)</f>
        <v>0</v>
      </c>
      <c r="AI31" s="280">
        <f t="shared" si="7"/>
        <v>0</v>
      </c>
      <c r="AJ31" s="280">
        <f t="shared" si="7"/>
        <v>0</v>
      </c>
      <c r="AK31" s="280">
        <f t="shared" si="7"/>
        <v>0</v>
      </c>
      <c r="AL31" s="280">
        <f t="shared" si="7"/>
        <v>0</v>
      </c>
      <c r="AM31" s="280">
        <f t="shared" si="7"/>
        <v>0</v>
      </c>
      <c r="AN31" s="280">
        <f t="shared" si="7"/>
        <v>0</v>
      </c>
      <c r="AO31" s="280">
        <f t="shared" si="7"/>
        <v>0</v>
      </c>
      <c r="AP31" s="280">
        <f t="shared" si="7"/>
        <v>0</v>
      </c>
      <c r="AQ31" s="280">
        <f t="shared" si="7"/>
        <v>0</v>
      </c>
      <c r="AR31" s="281"/>
      <c r="AS31" s="280">
        <f t="shared" si="6"/>
        <v>13317045000</v>
      </c>
      <c r="AT31" s="308"/>
      <c r="AU31" s="308"/>
      <c r="AV31" s="217"/>
    </row>
    <row r="32" spans="1:48" ht="18.75" customHeight="1" outlineLevel="1">
      <c r="A32" s="212" t="s">
        <v>123</v>
      </c>
      <c r="B32" s="244"/>
      <c r="C32" s="244"/>
      <c r="D32" s="244"/>
      <c r="E32" s="245"/>
      <c r="F32" s="244"/>
      <c r="G32" s="244"/>
      <c r="H32" s="244"/>
      <c r="I32" s="244"/>
      <c r="J32" s="244"/>
      <c r="K32" s="244"/>
      <c r="L32" s="256"/>
      <c r="M32" s="245"/>
      <c r="N32" s="245"/>
      <c r="O32" s="245"/>
      <c r="P32" s="245"/>
      <c r="Q32" s="245"/>
      <c r="R32" s="256"/>
      <c r="S32" s="277"/>
      <c r="T32" s="277"/>
      <c r="U32" s="277"/>
      <c r="V32" s="277"/>
      <c r="W32" s="277"/>
      <c r="X32" s="277"/>
      <c r="Y32" s="277"/>
      <c r="Z32" s="278"/>
      <c r="AA32" s="278"/>
      <c r="AB32" s="294"/>
      <c r="AC32" s="278"/>
      <c r="AD32" s="278"/>
      <c r="AE32" s="278"/>
      <c r="AF32" s="294"/>
      <c r="AG32" s="294"/>
      <c r="AH32" s="294"/>
      <c r="AI32" s="294"/>
      <c r="AJ32" s="294"/>
      <c r="AK32" s="294"/>
      <c r="AL32" s="294"/>
      <c r="AM32" s="294"/>
      <c r="AN32" s="294"/>
      <c r="AO32" s="294"/>
      <c r="AP32" s="294"/>
      <c r="AQ32" s="294"/>
      <c r="AR32" s="294"/>
      <c r="AS32" s="294"/>
      <c r="AT32" s="309"/>
      <c r="AU32" s="309"/>
      <c r="AV32" s="310"/>
    </row>
    <row r="33" spans="1:48" s="216" customFormat="1" ht="25.5" customHeight="1" outlineLevel="1">
      <c r="A33" s="212" t="s">
        <v>123</v>
      </c>
      <c r="B33" s="246"/>
      <c r="C33" s="246"/>
      <c r="D33" s="246"/>
      <c r="E33" s="247"/>
      <c r="F33" s="246"/>
      <c r="G33" s="246"/>
      <c r="H33" s="246"/>
      <c r="I33" s="246"/>
      <c r="J33" s="246"/>
      <c r="K33" s="246"/>
      <c r="L33" s="258"/>
      <c r="M33" s="247"/>
      <c r="N33" s="247"/>
      <c r="O33" s="247"/>
      <c r="P33" s="247"/>
      <c r="Q33" s="247"/>
      <c r="R33" s="116" t="s">
        <v>202</v>
      </c>
      <c r="S33" s="282"/>
      <c r="T33" s="283"/>
      <c r="U33" s="283"/>
      <c r="V33" s="283"/>
      <c r="W33" s="283"/>
      <c r="X33" s="283"/>
      <c r="Y33" s="284"/>
      <c r="Z33" s="117">
        <f>+Z21+Z31</f>
        <v>42417032654</v>
      </c>
      <c r="AA33" s="117">
        <f>+AA21+AA31</f>
        <v>13864577742</v>
      </c>
      <c r="AB33" s="297"/>
      <c r="AC33" s="117">
        <f>+AC21+AC31</f>
        <v>4143346004</v>
      </c>
      <c r="AD33" s="117">
        <f>+AD21+AD31</f>
        <v>3695941567</v>
      </c>
      <c r="AE33" s="117">
        <f>+AE21+AE31</f>
        <v>447404437</v>
      </c>
      <c r="AF33" s="117">
        <f>+AF21+AF31</f>
        <v>0</v>
      </c>
      <c r="AG33" s="117">
        <f>+AG21+AG31</f>
        <v>493714323</v>
      </c>
      <c r="AH33" s="117">
        <f t="shared" ref="AH33:AQ33" si="8">+AH21+AH31</f>
        <v>327203652</v>
      </c>
      <c r="AI33" s="117">
        <f t="shared" si="8"/>
        <v>231652808</v>
      </c>
      <c r="AJ33" s="117">
        <f t="shared" si="8"/>
        <v>229131460</v>
      </c>
      <c r="AK33" s="117">
        <f t="shared" si="8"/>
        <v>515745999</v>
      </c>
      <c r="AL33" s="117">
        <f t="shared" si="8"/>
        <v>753655167</v>
      </c>
      <c r="AM33" s="117">
        <f t="shared" si="8"/>
        <v>237199358</v>
      </c>
      <c r="AN33" s="117">
        <f t="shared" si="8"/>
        <v>325836149</v>
      </c>
      <c r="AO33" s="117">
        <f t="shared" si="8"/>
        <v>262457136</v>
      </c>
      <c r="AP33" s="117">
        <f t="shared" si="8"/>
        <v>96501189</v>
      </c>
      <c r="AQ33" s="117">
        <f t="shared" si="8"/>
        <v>222844326</v>
      </c>
      <c r="AR33" s="311"/>
      <c r="AS33" s="117">
        <f>+Z33-AA33-AD33-AE33</f>
        <v>24409108908</v>
      </c>
      <c r="AT33" s="312"/>
      <c r="AU33" s="312"/>
      <c r="AV33" s="313"/>
    </row>
    <row r="34" spans="1:48" ht="18.75" customHeight="1" outlineLevel="1">
      <c r="A34" s="212" t="s">
        <v>123</v>
      </c>
      <c r="B34" s="244"/>
      <c r="C34" s="244"/>
      <c r="D34" s="244"/>
      <c r="E34" s="245"/>
      <c r="F34" s="244"/>
      <c r="G34" s="244"/>
      <c r="H34" s="244"/>
      <c r="I34" s="244"/>
      <c r="J34" s="244"/>
      <c r="K34" s="244"/>
      <c r="L34" s="256"/>
      <c r="M34" s="245"/>
      <c r="N34" s="245"/>
      <c r="O34" s="245"/>
      <c r="P34" s="245"/>
      <c r="Q34" s="245"/>
      <c r="R34" s="256"/>
      <c r="S34" s="277"/>
      <c r="T34" s="277"/>
      <c r="U34" s="277"/>
      <c r="V34" s="277"/>
      <c r="W34" s="277"/>
      <c r="X34" s="277"/>
      <c r="Y34" s="277"/>
      <c r="Z34" s="278"/>
      <c r="AA34" s="278"/>
      <c r="AB34" s="294"/>
      <c r="AC34" s="294"/>
      <c r="AD34" s="294"/>
      <c r="AE34" s="294"/>
      <c r="AF34" s="294"/>
      <c r="AG34" s="294"/>
      <c r="AH34" s="294"/>
      <c r="AI34" s="294"/>
      <c r="AJ34" s="294"/>
      <c r="AK34" s="294"/>
      <c r="AL34" s="294"/>
      <c r="AM34" s="294"/>
      <c r="AN34" s="294"/>
      <c r="AO34" s="294"/>
      <c r="AP34" s="294"/>
      <c r="AQ34" s="294"/>
      <c r="AR34" s="294"/>
      <c r="AS34" s="294"/>
      <c r="AT34" s="309"/>
      <c r="AU34" s="309"/>
      <c r="AV34" s="310"/>
    </row>
    <row r="35" spans="1:48" ht="26.25" customHeight="1" outlineLevel="1">
      <c r="A35" s="212" t="s">
        <v>123</v>
      </c>
      <c r="B35" s="244"/>
      <c r="C35" s="244"/>
      <c r="D35" s="244"/>
      <c r="E35" s="245"/>
      <c r="F35" s="244"/>
      <c r="G35" s="244"/>
      <c r="H35" s="244"/>
      <c r="I35" s="244"/>
      <c r="J35" s="244"/>
      <c r="K35" s="244"/>
      <c r="L35" s="256"/>
      <c r="M35" s="245"/>
      <c r="N35" s="245"/>
      <c r="O35" s="245"/>
      <c r="P35" s="245"/>
      <c r="Q35" s="245"/>
      <c r="R35" s="259" t="s">
        <v>203</v>
      </c>
      <c r="S35" s="277"/>
      <c r="T35" s="277"/>
      <c r="U35" s="277"/>
      <c r="V35" s="277"/>
      <c r="W35" s="277"/>
      <c r="X35" s="277"/>
      <c r="Y35" s="277"/>
      <c r="Z35" s="278"/>
      <c r="AA35" s="278"/>
      <c r="AB35" s="294"/>
      <c r="AC35" s="294"/>
      <c r="AD35" s="294"/>
      <c r="AE35" s="294"/>
      <c r="AF35" s="294"/>
      <c r="AG35" s="294"/>
      <c r="AH35" s="294"/>
      <c r="AI35" s="294"/>
      <c r="AJ35" s="294"/>
      <c r="AK35" s="294"/>
      <c r="AL35" s="294"/>
      <c r="AM35" s="294"/>
      <c r="AN35" s="294"/>
      <c r="AO35" s="294"/>
      <c r="AP35" s="294"/>
      <c r="AQ35" s="294"/>
      <c r="AR35" s="294"/>
      <c r="AS35" s="294"/>
      <c r="AT35" s="309"/>
      <c r="AU35" s="309"/>
      <c r="AV35" s="310"/>
    </row>
    <row r="36" spans="1:48" s="213" customFormat="1" ht="15" customHeight="1" outlineLevel="1">
      <c r="A36" s="212" t="s">
        <v>123</v>
      </c>
      <c r="B36" s="244"/>
      <c r="C36" s="244"/>
      <c r="D36" s="244"/>
      <c r="E36" s="245"/>
      <c r="F36" s="244"/>
      <c r="G36" s="244"/>
      <c r="H36" s="244"/>
      <c r="I36" s="244"/>
      <c r="J36" s="244"/>
      <c r="K36" s="244"/>
      <c r="L36" s="256"/>
      <c r="M36" s="245"/>
      <c r="N36" s="245"/>
      <c r="O36" s="245"/>
      <c r="P36" s="245"/>
      <c r="Q36" s="245"/>
      <c r="R36" s="250"/>
      <c r="S36" s="277"/>
      <c r="T36" s="277"/>
      <c r="U36" s="277"/>
      <c r="V36" s="277"/>
      <c r="W36" s="277"/>
      <c r="X36" s="277"/>
      <c r="Y36" s="277"/>
      <c r="Z36" s="278"/>
      <c r="AA36" s="278"/>
      <c r="AB36" s="294"/>
      <c r="AC36" s="294"/>
      <c r="AD36" s="294"/>
      <c r="AE36" s="294"/>
      <c r="AF36" s="29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294"/>
      <c r="AT36" s="309"/>
      <c r="AU36" s="309"/>
      <c r="AV36" s="310"/>
    </row>
    <row r="37" spans="1:48" s="214" customFormat="1" ht="25.5" customHeight="1" outlineLevel="1">
      <c r="A37" s="212" t="s">
        <v>123</v>
      </c>
      <c r="B37" s="242"/>
      <c r="C37" s="242"/>
      <c r="D37" s="242"/>
      <c r="E37" s="243"/>
      <c r="F37" s="244"/>
      <c r="G37" s="244"/>
      <c r="H37" s="244"/>
      <c r="I37" s="244"/>
      <c r="J37" s="244"/>
      <c r="K37" s="242"/>
      <c r="L37" s="254"/>
      <c r="M37" s="243"/>
      <c r="N37" s="243"/>
      <c r="O37" s="245"/>
      <c r="P37" s="245"/>
      <c r="Q37" s="245"/>
      <c r="R37" s="98" t="s">
        <v>125</v>
      </c>
      <c r="S37" s="277"/>
      <c r="T37" s="277"/>
      <c r="U37" s="277"/>
      <c r="V37" s="277"/>
      <c r="W37" s="277"/>
      <c r="X37" s="277"/>
      <c r="Y37" s="277"/>
      <c r="Z37" s="279"/>
      <c r="AA37" s="279"/>
      <c r="AB37" s="295"/>
      <c r="AC37" s="295"/>
      <c r="AD37" s="295"/>
      <c r="AE37" s="295"/>
      <c r="AF37" s="295"/>
      <c r="AG37" s="295"/>
      <c r="AH37" s="295"/>
      <c r="AI37" s="294"/>
      <c r="AJ37" s="294"/>
      <c r="AK37" s="294"/>
      <c r="AL37" s="294"/>
      <c r="AM37" s="294"/>
      <c r="AN37" s="294"/>
      <c r="AO37" s="294"/>
      <c r="AP37" s="294"/>
      <c r="AQ37" s="294"/>
      <c r="AR37" s="295"/>
      <c r="AS37" s="295"/>
      <c r="AT37" s="308"/>
      <c r="AU37" s="308"/>
      <c r="AV37" s="217"/>
    </row>
    <row r="38" spans="1:48" s="215" customFormat="1" ht="25.5" customHeight="1" outlineLevel="2">
      <c r="A38" s="212" t="s">
        <v>123</v>
      </c>
      <c r="B38" s="150">
        <v>31</v>
      </c>
      <c r="C38" s="686"/>
      <c r="D38" s="150" t="s">
        <v>126</v>
      </c>
      <c r="E38" s="240" t="s">
        <v>160</v>
      </c>
      <c r="F38" s="150" t="s">
        <v>165</v>
      </c>
      <c r="G38" s="150" t="s">
        <v>137</v>
      </c>
      <c r="H38" s="150" t="s">
        <v>30</v>
      </c>
      <c r="I38" s="150" t="s">
        <v>39</v>
      </c>
      <c r="J38" s="251">
        <v>2</v>
      </c>
      <c r="K38" s="150" t="s">
        <v>78</v>
      </c>
      <c r="L38" s="173" t="s">
        <v>195</v>
      </c>
      <c r="M38" s="240">
        <v>30412923</v>
      </c>
      <c r="N38" s="687"/>
      <c r="O38" s="240"/>
      <c r="P38" s="240" t="s">
        <v>204</v>
      </c>
      <c r="Q38" s="240"/>
      <c r="R38" s="938" t="s">
        <v>205</v>
      </c>
      <c r="S38" s="268"/>
      <c r="T38" s="269"/>
      <c r="U38" s="268"/>
      <c r="V38" s="268"/>
      <c r="W38" s="268"/>
      <c r="X38" s="268"/>
      <c r="Y38" s="269"/>
      <c r="Z38" s="270">
        <v>19780000</v>
      </c>
      <c r="AA38" s="270">
        <v>7512000</v>
      </c>
      <c r="AB38" s="290"/>
      <c r="AC38" s="291">
        <v>0</v>
      </c>
      <c r="AD38" s="291">
        <f>SUBTOTAL(9,AF38:AQ38)</f>
        <v>0</v>
      </c>
      <c r="AE38" s="291">
        <f>+AC38-AD38</f>
        <v>0</v>
      </c>
      <c r="AF38" s="291">
        <v>0</v>
      </c>
      <c r="AG38" s="291">
        <v>0</v>
      </c>
      <c r="AH38" s="291">
        <v>0</v>
      </c>
      <c r="AI38" s="291">
        <v>0</v>
      </c>
      <c r="AJ38" s="291">
        <v>0</v>
      </c>
      <c r="AK38" s="291">
        <v>0</v>
      </c>
      <c r="AL38" s="291">
        <v>0</v>
      </c>
      <c r="AM38" s="291">
        <v>0</v>
      </c>
      <c r="AN38" s="291">
        <v>0</v>
      </c>
      <c r="AO38" s="291">
        <v>0</v>
      </c>
      <c r="AP38" s="291">
        <v>0</v>
      </c>
      <c r="AQ38" s="291">
        <v>0</v>
      </c>
      <c r="AR38" s="290"/>
      <c r="AS38" s="291">
        <f>+Z38-AA38-AD38-AE38</f>
        <v>12268000</v>
      </c>
      <c r="AT38" s="306" t="s">
        <v>134</v>
      </c>
      <c r="AU38" s="306" t="s">
        <v>134</v>
      </c>
      <c r="AV38" s="938" t="s">
        <v>206</v>
      </c>
    </row>
    <row r="39" spans="1:48" s="215" customFormat="1" ht="25.5" customHeight="1" outlineLevel="2">
      <c r="A39" s="212" t="s">
        <v>123</v>
      </c>
      <c r="B39" s="150">
        <v>31</v>
      </c>
      <c r="C39" s="686"/>
      <c r="D39" s="150" t="s">
        <v>126</v>
      </c>
      <c r="E39" s="240" t="s">
        <v>136</v>
      </c>
      <c r="F39" s="150" t="s">
        <v>165</v>
      </c>
      <c r="G39" s="150" t="s">
        <v>137</v>
      </c>
      <c r="H39" s="150" t="s">
        <v>30</v>
      </c>
      <c r="I39" s="150" t="s">
        <v>39</v>
      </c>
      <c r="J39" s="251">
        <v>2</v>
      </c>
      <c r="K39" s="150" t="s">
        <v>83</v>
      </c>
      <c r="L39" s="173" t="s">
        <v>130</v>
      </c>
      <c r="M39" s="240">
        <v>30478036</v>
      </c>
      <c r="N39" s="687"/>
      <c r="O39" s="240"/>
      <c r="P39" s="240" t="s">
        <v>207</v>
      </c>
      <c r="Q39" s="252" t="s">
        <v>208</v>
      </c>
      <c r="R39" s="173" t="s">
        <v>1921</v>
      </c>
      <c r="S39" s="268" t="s">
        <v>1922</v>
      </c>
      <c r="T39" s="269"/>
      <c r="U39" s="268"/>
      <c r="V39" s="268"/>
      <c r="W39" s="268"/>
      <c r="X39" s="268"/>
      <c r="Y39" s="269"/>
      <c r="Z39" s="319">
        <v>1264238764</v>
      </c>
      <c r="AA39" s="270">
        <v>0</v>
      </c>
      <c r="AB39" s="290"/>
      <c r="AC39" s="291">
        <v>864563412</v>
      </c>
      <c r="AD39" s="291">
        <f>SUBTOTAL(9,AF39:AQ39)</f>
        <v>864563412</v>
      </c>
      <c r="AE39" s="291">
        <f>+AC39-AD39</f>
        <v>0</v>
      </c>
      <c r="AF39" s="291">
        <v>0</v>
      </c>
      <c r="AG39" s="291">
        <v>102163291</v>
      </c>
      <c r="AH39" s="291">
        <v>0</v>
      </c>
      <c r="AI39" s="291">
        <v>99666408</v>
      </c>
      <c r="AJ39" s="291">
        <v>96671875</v>
      </c>
      <c r="AK39" s="291">
        <v>230229291</v>
      </c>
      <c r="AL39" s="291">
        <v>0</v>
      </c>
      <c r="AM39" s="291">
        <v>117327599</v>
      </c>
      <c r="AN39" s="291">
        <v>0</v>
      </c>
      <c r="AO39" s="291">
        <v>143857420</v>
      </c>
      <c r="AP39" s="291">
        <v>32277284</v>
      </c>
      <c r="AQ39" s="291">
        <v>42370244</v>
      </c>
      <c r="AR39" s="290"/>
      <c r="AS39" s="291">
        <f>+Z39-AA39-AD39-AE39</f>
        <v>399675352</v>
      </c>
      <c r="AT39" s="306" t="s">
        <v>134</v>
      </c>
      <c r="AU39" s="306" t="s">
        <v>134</v>
      </c>
      <c r="AV39" s="173" t="s">
        <v>135</v>
      </c>
    </row>
    <row r="40" spans="1:48" s="215" customFormat="1" ht="25.5" customHeight="1" outlineLevel="2">
      <c r="A40" s="212" t="s">
        <v>123</v>
      </c>
      <c r="B40" s="150">
        <v>29</v>
      </c>
      <c r="C40" s="686"/>
      <c r="D40" s="150" t="s">
        <v>126</v>
      </c>
      <c r="E40" s="240" t="s">
        <v>145</v>
      </c>
      <c r="F40" s="150" t="s">
        <v>165</v>
      </c>
      <c r="G40" s="150" t="s">
        <v>137</v>
      </c>
      <c r="H40" s="150" t="s">
        <v>30</v>
      </c>
      <c r="I40" s="150" t="s">
        <v>39</v>
      </c>
      <c r="J40" s="251">
        <v>2</v>
      </c>
      <c r="K40" s="150" t="s">
        <v>78</v>
      </c>
      <c r="L40" s="173" t="s">
        <v>130</v>
      </c>
      <c r="M40" s="240">
        <v>30362030</v>
      </c>
      <c r="N40" s="687"/>
      <c r="O40" s="240"/>
      <c r="P40" s="240" t="s">
        <v>209</v>
      </c>
      <c r="Q40" s="252"/>
      <c r="R40" s="173" t="s">
        <v>210</v>
      </c>
      <c r="S40" s="268"/>
      <c r="T40" s="269"/>
      <c r="U40" s="268"/>
      <c r="V40" s="268"/>
      <c r="W40" s="268"/>
      <c r="X40" s="268"/>
      <c r="Y40" s="269"/>
      <c r="Z40" s="270">
        <v>47124000</v>
      </c>
      <c r="AA40" s="270">
        <v>0</v>
      </c>
      <c r="AB40" s="290"/>
      <c r="AC40" s="291">
        <v>17007052</v>
      </c>
      <c r="AD40" s="291">
        <f>SUBTOTAL(9,AF40:AQ40)</f>
        <v>17007052</v>
      </c>
      <c r="AE40" s="291">
        <f>+AC40-AD40</f>
        <v>0</v>
      </c>
      <c r="AF40" s="291">
        <v>0</v>
      </c>
      <c r="AG40" s="291">
        <v>0</v>
      </c>
      <c r="AH40" s="291">
        <v>0</v>
      </c>
      <c r="AI40" s="291">
        <v>0</v>
      </c>
      <c r="AJ40" s="291">
        <v>0</v>
      </c>
      <c r="AK40" s="291">
        <v>0</v>
      </c>
      <c r="AL40" s="291">
        <v>0</v>
      </c>
      <c r="AM40" s="291">
        <v>0</v>
      </c>
      <c r="AN40" s="291">
        <v>0</v>
      </c>
      <c r="AO40" s="291">
        <v>17007052</v>
      </c>
      <c r="AP40" s="291">
        <v>0</v>
      </c>
      <c r="AQ40" s="291">
        <v>0</v>
      </c>
      <c r="AR40" s="290"/>
      <c r="AS40" s="291">
        <f>+Z40-AA40-AD40-AE40</f>
        <v>30116948</v>
      </c>
      <c r="AT40" s="306" t="s">
        <v>144</v>
      </c>
      <c r="AU40" s="306" t="s">
        <v>1402</v>
      </c>
      <c r="AV40" s="173" t="s">
        <v>135</v>
      </c>
    </row>
    <row r="41" spans="1:48" s="215" customFormat="1" ht="25.5" customHeight="1" outlineLevel="2">
      <c r="A41" s="212" t="s">
        <v>123</v>
      </c>
      <c r="B41" s="150">
        <v>31</v>
      </c>
      <c r="C41" s="686"/>
      <c r="D41" s="150" t="s">
        <v>126</v>
      </c>
      <c r="E41" s="240" t="s">
        <v>127</v>
      </c>
      <c r="F41" s="150" t="s">
        <v>165</v>
      </c>
      <c r="G41" s="150" t="s">
        <v>137</v>
      </c>
      <c r="H41" s="150" t="s">
        <v>30</v>
      </c>
      <c r="I41" s="150" t="s">
        <v>39</v>
      </c>
      <c r="J41" s="251">
        <v>2</v>
      </c>
      <c r="K41" s="150" t="s">
        <v>79</v>
      </c>
      <c r="L41" s="173" t="s">
        <v>130</v>
      </c>
      <c r="M41" s="240">
        <v>40008506</v>
      </c>
      <c r="N41" s="687"/>
      <c r="O41" s="240"/>
      <c r="P41" s="240" t="s">
        <v>211</v>
      </c>
      <c r="Q41" s="252" t="s">
        <v>212</v>
      </c>
      <c r="R41" s="173" t="s">
        <v>1546</v>
      </c>
      <c r="S41" s="268" t="s">
        <v>1547</v>
      </c>
      <c r="T41" s="269"/>
      <c r="U41" s="268"/>
      <c r="V41" s="268"/>
      <c r="W41" s="268"/>
      <c r="X41" s="268"/>
      <c r="Y41" s="269"/>
      <c r="Z41" s="319">
        <v>525553000</v>
      </c>
      <c r="AA41" s="270">
        <v>0</v>
      </c>
      <c r="AB41" s="290"/>
      <c r="AC41" s="291">
        <v>525203000</v>
      </c>
      <c r="AD41" s="291">
        <f>SUBTOTAL(9,AF41:AQ41)</f>
        <v>525203000</v>
      </c>
      <c r="AE41" s="291">
        <f>+AC41-AD41</f>
        <v>0</v>
      </c>
      <c r="AF41" s="291">
        <v>0</v>
      </c>
      <c r="AG41" s="291">
        <v>0</v>
      </c>
      <c r="AH41" s="291">
        <v>2000000</v>
      </c>
      <c r="AI41" s="291">
        <v>1390405</v>
      </c>
      <c r="AJ41" s="291">
        <v>80806669</v>
      </c>
      <c r="AK41" s="291">
        <v>181999954</v>
      </c>
      <c r="AL41" s="291">
        <v>0</v>
      </c>
      <c r="AM41" s="291">
        <v>76487317</v>
      </c>
      <c r="AN41" s="291">
        <v>53359322</v>
      </c>
      <c r="AO41" s="291">
        <v>127159333</v>
      </c>
      <c r="AP41" s="291">
        <v>2000000</v>
      </c>
      <c r="AQ41" s="291">
        <v>0</v>
      </c>
      <c r="AR41" s="290"/>
      <c r="AS41" s="291">
        <f>+Z41-AA41-AD41-AE41</f>
        <v>350000</v>
      </c>
      <c r="AT41" s="306" t="s">
        <v>144</v>
      </c>
      <c r="AU41" s="306" t="s">
        <v>1402</v>
      </c>
      <c r="AV41" s="173" t="s">
        <v>135</v>
      </c>
    </row>
    <row r="42" spans="1:48" s="215" customFormat="1" ht="25.5" customHeight="1" outlineLevel="2">
      <c r="A42" s="212" t="s">
        <v>123</v>
      </c>
      <c r="B42" s="150">
        <v>33</v>
      </c>
      <c r="C42" s="686"/>
      <c r="D42" s="150" t="s">
        <v>126</v>
      </c>
      <c r="E42" s="240" t="s">
        <v>145</v>
      </c>
      <c r="F42" s="150" t="s">
        <v>128</v>
      </c>
      <c r="G42" s="150" t="s">
        <v>137</v>
      </c>
      <c r="H42" s="150" t="s">
        <v>30</v>
      </c>
      <c r="I42" s="150" t="s">
        <v>39</v>
      </c>
      <c r="J42" s="251">
        <v>2</v>
      </c>
      <c r="K42" s="150" t="s">
        <v>81</v>
      </c>
      <c r="L42" s="173" t="s">
        <v>130</v>
      </c>
      <c r="M42" s="240" t="s">
        <v>81</v>
      </c>
      <c r="N42" s="687"/>
      <c r="O42" s="240"/>
      <c r="P42" s="240" t="s">
        <v>177</v>
      </c>
      <c r="Q42" s="240"/>
      <c r="R42" s="173" t="s">
        <v>179</v>
      </c>
      <c r="S42" s="268"/>
      <c r="T42" s="269"/>
      <c r="U42" s="268"/>
      <c r="V42" s="268"/>
      <c r="W42" s="268"/>
      <c r="X42" s="268"/>
      <c r="Y42" s="269"/>
      <c r="Z42" s="270">
        <f>+AC42</f>
        <v>104737595</v>
      </c>
      <c r="AA42" s="270">
        <f>+FRIL!J62</f>
        <v>0</v>
      </c>
      <c r="AB42" s="290"/>
      <c r="AC42" s="291">
        <f>+AD42</f>
        <v>104737595</v>
      </c>
      <c r="AD42" s="291">
        <f>SUBTOTAL(9,AF42:AQ42)</f>
        <v>104737595</v>
      </c>
      <c r="AE42" s="291">
        <f>+AC42-AD42</f>
        <v>0</v>
      </c>
      <c r="AF42" s="291">
        <v>0</v>
      </c>
      <c r="AG42" s="291">
        <v>0</v>
      </c>
      <c r="AH42" s="291">
        <v>0</v>
      </c>
      <c r="AI42" s="291">
        <v>0</v>
      </c>
      <c r="AJ42" s="291">
        <v>41561249</v>
      </c>
      <c r="AK42" s="291">
        <v>0</v>
      </c>
      <c r="AL42" s="291">
        <v>0</v>
      </c>
      <c r="AM42" s="291">
        <v>0</v>
      </c>
      <c r="AN42" s="291">
        <v>63176346</v>
      </c>
      <c r="AO42" s="291">
        <v>0</v>
      </c>
      <c r="AP42" s="291">
        <f>+FRIL!L25</f>
        <v>0</v>
      </c>
      <c r="AQ42" s="291">
        <v>0</v>
      </c>
      <c r="AR42" s="290"/>
      <c r="AS42" s="291">
        <f>+Z42-AA42-AD42-AE42</f>
        <v>0</v>
      </c>
      <c r="AT42" s="306" t="s">
        <v>178</v>
      </c>
      <c r="AU42" s="306" t="s">
        <v>81</v>
      </c>
      <c r="AV42" s="173" t="s">
        <v>135</v>
      </c>
    </row>
    <row r="43" spans="1:48" s="214" customFormat="1" ht="25.5" customHeight="1" outlineLevel="1">
      <c r="A43" s="212" t="s">
        <v>123</v>
      </c>
      <c r="B43" s="242"/>
      <c r="C43" s="242"/>
      <c r="D43" s="242"/>
      <c r="E43" s="243"/>
      <c r="F43" s="244"/>
      <c r="G43" s="244"/>
      <c r="H43" s="244"/>
      <c r="I43" s="244"/>
      <c r="J43" s="244"/>
      <c r="K43" s="242"/>
      <c r="L43" s="254"/>
      <c r="M43" s="243"/>
      <c r="N43" s="243"/>
      <c r="O43" s="245"/>
      <c r="P43" s="245"/>
      <c r="Q43" s="245"/>
      <c r="R43" s="255" t="s">
        <v>180</v>
      </c>
      <c r="S43" s="272"/>
      <c r="T43" s="273"/>
      <c r="U43" s="273"/>
      <c r="V43" s="273"/>
      <c r="W43" s="273"/>
      <c r="X43" s="273"/>
      <c r="Y43" s="275"/>
      <c r="Z43" s="280">
        <f>+Z38+Z39+Z42+Z40+Z41</f>
        <v>1961433359</v>
      </c>
      <c r="AA43" s="280">
        <f>+AA38+AA39+AA42+AA40+AA41</f>
        <v>7512000</v>
      </c>
      <c r="AB43" s="296"/>
      <c r="AC43" s="280">
        <f>+AC38+AC39+AC42+AC40+AC41</f>
        <v>1511511059</v>
      </c>
      <c r="AD43" s="280">
        <f>+AD38+AD39+AD42+AD40+AD41</f>
        <v>1511511059</v>
      </c>
      <c r="AE43" s="280">
        <f>+AE38+AE39+AE42+AE40+AE41</f>
        <v>0</v>
      </c>
      <c r="AF43" s="280">
        <f>SUM(AF38:AF42)</f>
        <v>0</v>
      </c>
      <c r="AG43" s="280">
        <f>SUM(AG38:AG42)</f>
        <v>102163291</v>
      </c>
      <c r="AH43" s="280">
        <f t="shared" ref="AH43:AQ43" si="9">SUM(AH38:AH42)</f>
        <v>2000000</v>
      </c>
      <c r="AI43" s="280">
        <f t="shared" si="9"/>
        <v>101056813</v>
      </c>
      <c r="AJ43" s="280">
        <f t="shared" si="9"/>
        <v>219039793</v>
      </c>
      <c r="AK43" s="280">
        <f t="shared" si="9"/>
        <v>412229245</v>
      </c>
      <c r="AL43" s="280">
        <f t="shared" si="9"/>
        <v>0</v>
      </c>
      <c r="AM43" s="280">
        <f t="shared" si="9"/>
        <v>193814916</v>
      </c>
      <c r="AN43" s="280">
        <f t="shared" si="9"/>
        <v>116535668</v>
      </c>
      <c r="AO43" s="280">
        <f t="shared" si="9"/>
        <v>288023805</v>
      </c>
      <c r="AP43" s="280">
        <f t="shared" si="9"/>
        <v>34277284</v>
      </c>
      <c r="AQ43" s="280">
        <f t="shared" si="9"/>
        <v>42370244</v>
      </c>
      <c r="AR43" s="281"/>
      <c r="AS43" s="280">
        <f>+AS38+AS39+AS42+AS40+AS41</f>
        <v>442410300</v>
      </c>
      <c r="AT43" s="308"/>
      <c r="AU43" s="308"/>
      <c r="AV43" s="217"/>
    </row>
    <row r="44" spans="1:48" ht="18.75" customHeight="1" outlineLevel="1">
      <c r="A44" s="212" t="s">
        <v>123</v>
      </c>
      <c r="B44" s="244"/>
      <c r="C44" s="244"/>
      <c r="D44" s="244"/>
      <c r="E44" s="245"/>
      <c r="F44" s="244"/>
      <c r="G44" s="244"/>
      <c r="H44" s="244"/>
      <c r="I44" s="244"/>
      <c r="J44" s="244"/>
      <c r="K44" s="244"/>
      <c r="L44" s="256"/>
      <c r="M44" s="245"/>
      <c r="N44" s="245"/>
      <c r="O44" s="245"/>
      <c r="P44" s="245"/>
      <c r="Q44" s="245"/>
      <c r="R44" s="114"/>
      <c r="S44" s="273"/>
      <c r="T44" s="273"/>
      <c r="U44" s="273"/>
      <c r="V44" s="273"/>
      <c r="W44" s="273"/>
      <c r="X44" s="273"/>
      <c r="Y44" s="273"/>
      <c r="Z44" s="285"/>
      <c r="AA44" s="285"/>
      <c r="AB44" s="285"/>
      <c r="AC44" s="285"/>
      <c r="AD44" s="285"/>
      <c r="AE44" s="285"/>
      <c r="AF44" s="285"/>
      <c r="AG44" s="285"/>
      <c r="AH44" s="285"/>
      <c r="AI44" s="285"/>
      <c r="AJ44" s="285"/>
      <c r="AK44" s="285"/>
      <c r="AL44" s="285"/>
      <c r="AM44" s="285"/>
      <c r="AN44" s="285"/>
      <c r="AO44" s="285"/>
      <c r="AP44" s="285"/>
      <c r="AQ44" s="285"/>
      <c r="AR44" s="285"/>
      <c r="AS44" s="285"/>
      <c r="AT44" s="309"/>
      <c r="AU44" s="309"/>
      <c r="AV44" s="310"/>
    </row>
    <row r="45" spans="1:48" s="214" customFormat="1" ht="25.5" customHeight="1" outlineLevel="1">
      <c r="A45" s="212" t="s">
        <v>123</v>
      </c>
      <c r="B45" s="242"/>
      <c r="C45" s="242"/>
      <c r="D45" s="242"/>
      <c r="E45" s="243"/>
      <c r="F45" s="244"/>
      <c r="G45" s="244"/>
      <c r="H45" s="244"/>
      <c r="I45" s="244"/>
      <c r="J45" s="244"/>
      <c r="K45" s="242"/>
      <c r="L45" s="254"/>
      <c r="M45" s="243"/>
      <c r="N45" s="243"/>
      <c r="O45" s="245"/>
      <c r="P45" s="245"/>
      <c r="Q45" s="245"/>
      <c r="R45" s="98" t="s">
        <v>181</v>
      </c>
      <c r="S45" s="277"/>
      <c r="T45" s="277"/>
      <c r="U45" s="277"/>
      <c r="V45" s="277"/>
      <c r="W45" s="277"/>
      <c r="X45" s="277"/>
      <c r="Y45" s="277"/>
      <c r="Z45" s="279"/>
      <c r="AA45" s="279"/>
      <c r="AB45" s="295"/>
      <c r="AC45" s="295"/>
      <c r="AD45" s="295"/>
      <c r="AE45" s="295"/>
      <c r="AF45" s="295"/>
      <c r="AG45" s="295"/>
      <c r="AH45" s="295"/>
      <c r="AI45" s="294"/>
      <c r="AJ45" s="294"/>
      <c r="AK45" s="294"/>
      <c r="AL45" s="294"/>
      <c r="AM45" s="294"/>
      <c r="AN45" s="294"/>
      <c r="AO45" s="294"/>
      <c r="AP45" s="294"/>
      <c r="AQ45" s="294"/>
      <c r="AR45" s="295"/>
      <c r="AS45" s="295"/>
      <c r="AT45" s="308"/>
      <c r="AU45" s="308"/>
      <c r="AV45" s="217"/>
    </row>
    <row r="46" spans="1:48" s="215" customFormat="1" ht="25.5" customHeight="1" outlineLevel="2">
      <c r="A46" s="212" t="s">
        <v>123</v>
      </c>
      <c r="B46" s="150">
        <v>31</v>
      </c>
      <c r="C46" s="686"/>
      <c r="D46" s="150" t="s">
        <v>189</v>
      </c>
      <c r="E46" s="240" t="s">
        <v>127</v>
      </c>
      <c r="F46" s="150" t="s">
        <v>165</v>
      </c>
      <c r="G46" s="150" t="s">
        <v>129</v>
      </c>
      <c r="H46" s="150" t="s">
        <v>30</v>
      </c>
      <c r="I46" s="150" t="s">
        <v>39</v>
      </c>
      <c r="J46" s="251">
        <v>2</v>
      </c>
      <c r="K46" s="150" t="s">
        <v>79</v>
      </c>
      <c r="L46" s="173" t="s">
        <v>130</v>
      </c>
      <c r="M46" s="240">
        <v>40013401</v>
      </c>
      <c r="N46" s="687"/>
      <c r="O46" s="240"/>
      <c r="P46" s="240" t="s">
        <v>213</v>
      </c>
      <c r="Q46" s="252"/>
      <c r="R46" s="173" t="s">
        <v>214</v>
      </c>
      <c r="S46" s="268" t="s">
        <v>215</v>
      </c>
      <c r="T46" s="269"/>
      <c r="U46" s="268"/>
      <c r="V46" s="268" t="s">
        <v>1465</v>
      </c>
      <c r="W46" s="268">
        <v>460788000</v>
      </c>
      <c r="X46" s="268"/>
      <c r="Y46" s="269"/>
      <c r="Z46" s="270">
        <v>449112000</v>
      </c>
      <c r="AA46" s="270">
        <v>0</v>
      </c>
      <c r="AB46" s="290"/>
      <c r="AC46" s="291">
        <v>0</v>
      </c>
      <c r="AD46" s="291">
        <f>SUBTOTAL(9,AF46:AQ46)</f>
        <v>0</v>
      </c>
      <c r="AE46" s="291">
        <f>+AC46-AD46</f>
        <v>0</v>
      </c>
      <c r="AF46" s="291">
        <v>0</v>
      </c>
      <c r="AG46" s="291">
        <v>0</v>
      </c>
      <c r="AH46" s="291">
        <v>0</v>
      </c>
      <c r="AI46" s="291">
        <v>0</v>
      </c>
      <c r="AJ46" s="291">
        <v>0</v>
      </c>
      <c r="AK46" s="291">
        <v>0</v>
      </c>
      <c r="AL46" s="291">
        <v>0</v>
      </c>
      <c r="AM46" s="291">
        <v>0</v>
      </c>
      <c r="AN46" s="291">
        <v>0</v>
      </c>
      <c r="AO46" s="291">
        <v>0</v>
      </c>
      <c r="AP46" s="291">
        <v>0</v>
      </c>
      <c r="AQ46" s="291">
        <v>0</v>
      </c>
      <c r="AR46" s="290"/>
      <c r="AS46" s="291">
        <f>+Z46-AA46-AD46-AE46</f>
        <v>449112000</v>
      </c>
      <c r="AT46" s="306" t="s">
        <v>144</v>
      </c>
      <c r="AU46" s="306" t="s">
        <v>1402</v>
      </c>
      <c r="AV46" s="173" t="s">
        <v>193</v>
      </c>
    </row>
    <row r="47" spans="1:48" s="215" customFormat="1" ht="25.5" customHeight="1" outlineLevel="2">
      <c r="A47" s="212" t="s">
        <v>123</v>
      </c>
      <c r="B47" s="150">
        <v>29</v>
      </c>
      <c r="C47" s="686"/>
      <c r="D47" s="150" t="s">
        <v>189</v>
      </c>
      <c r="E47" s="240" t="s">
        <v>145</v>
      </c>
      <c r="F47" s="150" t="s">
        <v>128</v>
      </c>
      <c r="G47" s="150" t="s">
        <v>137</v>
      </c>
      <c r="H47" s="150" t="s">
        <v>30</v>
      </c>
      <c r="I47" s="150" t="s">
        <v>39</v>
      </c>
      <c r="J47" s="251">
        <v>2</v>
      </c>
      <c r="K47" s="150" t="s">
        <v>78</v>
      </c>
      <c r="L47" s="173" t="s">
        <v>130</v>
      </c>
      <c r="M47" s="240">
        <v>40018079</v>
      </c>
      <c r="N47" s="687"/>
      <c r="O47" s="240"/>
      <c r="P47" s="240" t="s">
        <v>216</v>
      </c>
      <c r="Q47" s="252"/>
      <c r="R47" s="173" t="s">
        <v>217</v>
      </c>
      <c r="S47" s="268"/>
      <c r="T47" s="269"/>
      <c r="U47" s="268"/>
      <c r="V47" s="268"/>
      <c r="W47" s="268"/>
      <c r="X47" s="268"/>
      <c r="Y47" s="269"/>
      <c r="Z47" s="270">
        <v>300000000</v>
      </c>
      <c r="AA47" s="270">
        <v>0</v>
      </c>
      <c r="AB47" s="290"/>
      <c r="AC47" s="291">
        <v>0</v>
      </c>
      <c r="AD47" s="291">
        <f>SUBTOTAL(9,AF47:AQ47)</f>
        <v>0</v>
      </c>
      <c r="AE47" s="291">
        <f>+AC47-AD47</f>
        <v>0</v>
      </c>
      <c r="AF47" s="291">
        <v>0</v>
      </c>
      <c r="AG47" s="291">
        <v>0</v>
      </c>
      <c r="AH47" s="291">
        <v>0</v>
      </c>
      <c r="AI47" s="291">
        <v>0</v>
      </c>
      <c r="AJ47" s="291">
        <v>0</v>
      </c>
      <c r="AK47" s="291">
        <v>0</v>
      </c>
      <c r="AL47" s="291">
        <v>0</v>
      </c>
      <c r="AM47" s="291">
        <v>0</v>
      </c>
      <c r="AN47" s="291">
        <v>0</v>
      </c>
      <c r="AO47" s="291">
        <v>0</v>
      </c>
      <c r="AP47" s="291">
        <v>0</v>
      </c>
      <c r="AQ47" s="291">
        <v>0</v>
      </c>
      <c r="AR47" s="290"/>
      <c r="AS47" s="291">
        <f>+Z47-AA47-AD47-AE47</f>
        <v>300000000</v>
      </c>
      <c r="AT47" s="306" t="s">
        <v>144</v>
      </c>
      <c r="AU47" s="306" t="s">
        <v>1402</v>
      </c>
      <c r="AV47" s="173" t="s">
        <v>193</v>
      </c>
    </row>
    <row r="48" spans="1:48" s="214" customFormat="1" ht="25.5" customHeight="1" outlineLevel="1">
      <c r="A48" s="212" t="s">
        <v>123</v>
      </c>
      <c r="B48" s="242"/>
      <c r="C48" s="242"/>
      <c r="D48" s="242"/>
      <c r="E48" s="243"/>
      <c r="F48" s="244"/>
      <c r="G48" s="244"/>
      <c r="H48" s="244"/>
      <c r="I48" s="244"/>
      <c r="J48" s="244"/>
      <c r="K48" s="242"/>
      <c r="L48" s="254"/>
      <c r="M48" s="243"/>
      <c r="N48" s="243"/>
      <c r="O48" s="245"/>
      <c r="P48" s="245"/>
      <c r="Q48" s="245"/>
      <c r="R48" s="255" t="s">
        <v>194</v>
      </c>
      <c r="S48" s="272"/>
      <c r="T48" s="273"/>
      <c r="U48" s="273"/>
      <c r="V48" s="273"/>
      <c r="W48" s="273"/>
      <c r="X48" s="273"/>
      <c r="Y48" s="275"/>
      <c r="Z48" s="280">
        <f>SUBTOTAL(9,Z46:Z47)</f>
        <v>749112000</v>
      </c>
      <c r="AA48" s="280">
        <f>SUBTOTAL(9,AA46:AA47)</f>
        <v>0</v>
      </c>
      <c r="AB48" s="296"/>
      <c r="AC48" s="280">
        <f>SUBTOTAL(9,AC46:AC47)</f>
        <v>0</v>
      </c>
      <c r="AD48" s="280">
        <f>SUBTOTAL(9,AD46:AD47)</f>
        <v>0</v>
      </c>
      <c r="AE48" s="280">
        <f>SUBTOTAL(9,AE46:AE47)</f>
        <v>0</v>
      </c>
      <c r="AF48" s="280">
        <f>SUBTOTAL(9,AF46:AF47)</f>
        <v>0</v>
      </c>
      <c r="AG48" s="280">
        <f>SUBTOTAL(9,AG46:AG47)</f>
        <v>0</v>
      </c>
      <c r="AH48" s="280">
        <f t="shared" ref="AH48:AQ48" si="10">SUBTOTAL(9,AH46:AH47)</f>
        <v>0</v>
      </c>
      <c r="AI48" s="280">
        <f t="shared" si="10"/>
        <v>0</v>
      </c>
      <c r="AJ48" s="280">
        <f t="shared" si="10"/>
        <v>0</v>
      </c>
      <c r="AK48" s="280">
        <f t="shared" si="10"/>
        <v>0</v>
      </c>
      <c r="AL48" s="280">
        <f t="shared" si="10"/>
        <v>0</v>
      </c>
      <c r="AM48" s="280">
        <f t="shared" si="10"/>
        <v>0</v>
      </c>
      <c r="AN48" s="280">
        <f t="shared" si="10"/>
        <v>0</v>
      </c>
      <c r="AO48" s="280">
        <f t="shared" si="10"/>
        <v>0</v>
      </c>
      <c r="AP48" s="280">
        <f t="shared" si="10"/>
        <v>0</v>
      </c>
      <c r="AQ48" s="280">
        <f t="shared" si="10"/>
        <v>0</v>
      </c>
      <c r="AR48" s="281"/>
      <c r="AS48" s="280">
        <f>+Z48-AA48-AD48-AE48</f>
        <v>749112000</v>
      </c>
      <c r="AT48" s="308"/>
      <c r="AU48" s="308"/>
      <c r="AV48" s="217"/>
    </row>
    <row r="49" spans="1:48" ht="18.75" customHeight="1" outlineLevel="1">
      <c r="A49" s="212" t="s">
        <v>123</v>
      </c>
      <c r="B49" s="244"/>
      <c r="C49" s="244"/>
      <c r="D49" s="244"/>
      <c r="E49" s="245"/>
      <c r="F49" s="244"/>
      <c r="G49" s="244"/>
      <c r="H49" s="244"/>
      <c r="I49" s="244"/>
      <c r="J49" s="244"/>
      <c r="K49" s="244"/>
      <c r="L49" s="256"/>
      <c r="M49" s="245"/>
      <c r="N49" s="245"/>
      <c r="O49" s="245"/>
      <c r="P49" s="245"/>
      <c r="Q49" s="245"/>
      <c r="R49" s="114"/>
      <c r="S49" s="277"/>
      <c r="T49" s="277"/>
      <c r="U49" s="277"/>
      <c r="V49" s="277"/>
      <c r="W49" s="277"/>
      <c r="X49" s="277"/>
      <c r="Y49" s="277"/>
      <c r="Z49" s="278"/>
      <c r="AA49" s="278"/>
      <c r="AB49" s="294"/>
      <c r="AC49" s="278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4"/>
      <c r="AP49" s="294"/>
      <c r="AQ49" s="294"/>
      <c r="AR49" s="294"/>
      <c r="AS49" s="294"/>
      <c r="AT49" s="309"/>
      <c r="AU49" s="309"/>
      <c r="AV49" s="310"/>
    </row>
    <row r="50" spans="1:48" s="216" customFormat="1" ht="24.75" customHeight="1" outlineLevel="1">
      <c r="A50" s="212" t="s">
        <v>123</v>
      </c>
      <c r="B50" s="246"/>
      <c r="C50" s="246"/>
      <c r="D50" s="244"/>
      <c r="E50" s="245"/>
      <c r="F50" s="244"/>
      <c r="G50" s="244"/>
      <c r="H50" s="244"/>
      <c r="I50" s="244"/>
      <c r="J50" s="244"/>
      <c r="K50" s="246"/>
      <c r="L50" s="258"/>
      <c r="M50" s="247"/>
      <c r="N50" s="247"/>
      <c r="O50" s="247"/>
      <c r="P50" s="247"/>
      <c r="Q50" s="247"/>
      <c r="R50" s="116" t="s">
        <v>218</v>
      </c>
      <c r="S50" s="282"/>
      <c r="T50" s="283"/>
      <c r="U50" s="283"/>
      <c r="V50" s="283"/>
      <c r="W50" s="283"/>
      <c r="X50" s="283"/>
      <c r="Y50" s="284"/>
      <c r="Z50" s="117">
        <f>+Z43+Z48</f>
        <v>2710545359</v>
      </c>
      <c r="AA50" s="117">
        <f>+AA43+AA48</f>
        <v>7512000</v>
      </c>
      <c r="AB50" s="297"/>
      <c r="AC50" s="117">
        <f>+AC43+AC48</f>
        <v>1511511059</v>
      </c>
      <c r="AD50" s="117">
        <f>+AD43+AD48</f>
        <v>1511511059</v>
      </c>
      <c r="AE50" s="117">
        <f>+AE43+AE48</f>
        <v>0</v>
      </c>
      <c r="AF50" s="117">
        <f>+AF43+AF48</f>
        <v>0</v>
      </c>
      <c r="AG50" s="117">
        <f>+AG43+AG48</f>
        <v>102163291</v>
      </c>
      <c r="AH50" s="117">
        <f t="shared" ref="AH50:AQ50" si="11">+AH43+AH48</f>
        <v>2000000</v>
      </c>
      <c r="AI50" s="117">
        <f t="shared" si="11"/>
        <v>101056813</v>
      </c>
      <c r="AJ50" s="117">
        <f t="shared" si="11"/>
        <v>219039793</v>
      </c>
      <c r="AK50" s="117">
        <f t="shared" si="11"/>
        <v>412229245</v>
      </c>
      <c r="AL50" s="117">
        <f t="shared" si="11"/>
        <v>0</v>
      </c>
      <c r="AM50" s="117">
        <f t="shared" si="11"/>
        <v>193814916</v>
      </c>
      <c r="AN50" s="117">
        <f t="shared" si="11"/>
        <v>116535668</v>
      </c>
      <c r="AO50" s="117">
        <f t="shared" si="11"/>
        <v>288023805</v>
      </c>
      <c r="AP50" s="117">
        <f t="shared" si="11"/>
        <v>34277284</v>
      </c>
      <c r="AQ50" s="117">
        <f t="shared" si="11"/>
        <v>42370244</v>
      </c>
      <c r="AR50" s="311"/>
      <c r="AS50" s="117">
        <f>+Z50-AA50-AD50-AE50</f>
        <v>1191522300</v>
      </c>
      <c r="AT50" s="312"/>
      <c r="AU50" s="312"/>
      <c r="AV50" s="313"/>
    </row>
    <row r="51" spans="1:48" ht="18.75" customHeight="1" outlineLevel="1">
      <c r="A51" s="212" t="s">
        <v>123</v>
      </c>
      <c r="B51" s="244"/>
      <c r="C51" s="244"/>
      <c r="D51" s="244"/>
      <c r="E51" s="245"/>
      <c r="F51" s="244"/>
      <c r="G51" s="244"/>
      <c r="H51" s="244"/>
      <c r="I51" s="244"/>
      <c r="J51" s="244"/>
      <c r="K51" s="244"/>
      <c r="L51" s="256"/>
      <c r="M51" s="245"/>
      <c r="N51" s="245"/>
      <c r="O51" s="245"/>
      <c r="P51" s="245"/>
      <c r="Q51" s="245"/>
      <c r="R51" s="256"/>
      <c r="S51" s="277"/>
      <c r="T51" s="277"/>
      <c r="U51" s="277"/>
      <c r="V51" s="277"/>
      <c r="W51" s="277"/>
      <c r="X51" s="277"/>
      <c r="Y51" s="277"/>
      <c r="Z51" s="278"/>
      <c r="AA51" s="278"/>
      <c r="AB51" s="294"/>
      <c r="AC51" s="294"/>
      <c r="AD51" s="294"/>
      <c r="AE51" s="294"/>
      <c r="AF51" s="294"/>
      <c r="AG51" s="294"/>
      <c r="AH51" s="294"/>
      <c r="AI51" s="294"/>
      <c r="AJ51" s="294"/>
      <c r="AK51" s="294"/>
      <c r="AL51" s="294"/>
      <c r="AM51" s="294"/>
      <c r="AN51" s="294"/>
      <c r="AO51" s="294"/>
      <c r="AP51" s="294"/>
      <c r="AQ51" s="294"/>
      <c r="AR51" s="294"/>
      <c r="AS51" s="294"/>
      <c r="AT51" s="309"/>
      <c r="AU51" s="309"/>
      <c r="AV51" s="310"/>
    </row>
    <row r="52" spans="1:48" ht="26.25" customHeight="1" outlineLevel="1">
      <c r="A52" s="212" t="s">
        <v>123</v>
      </c>
      <c r="B52" s="244"/>
      <c r="C52" s="244"/>
      <c r="D52" s="244"/>
      <c r="E52" s="245"/>
      <c r="F52" s="244"/>
      <c r="G52" s="244"/>
      <c r="H52" s="244"/>
      <c r="I52" s="244"/>
      <c r="J52" s="244"/>
      <c r="K52" s="244"/>
      <c r="L52" s="256"/>
      <c r="M52" s="245"/>
      <c r="N52" s="245"/>
      <c r="O52" s="245"/>
      <c r="P52" s="245"/>
      <c r="Q52" s="245"/>
      <c r="R52" s="259" t="s">
        <v>219</v>
      </c>
      <c r="S52" s="277"/>
      <c r="T52" s="277"/>
      <c r="U52" s="277"/>
      <c r="V52" s="277"/>
      <c r="W52" s="277"/>
      <c r="X52" s="277"/>
      <c r="Y52" s="277"/>
      <c r="Z52" s="278"/>
      <c r="AA52" s="278"/>
      <c r="AB52" s="294"/>
      <c r="AC52" s="294"/>
      <c r="AD52" s="294"/>
      <c r="AE52" s="294"/>
      <c r="AF52" s="294"/>
      <c r="AG52" s="294"/>
      <c r="AH52" s="294"/>
      <c r="AI52" s="294"/>
      <c r="AJ52" s="294"/>
      <c r="AK52" s="294"/>
      <c r="AL52" s="294"/>
      <c r="AM52" s="294"/>
      <c r="AN52" s="294"/>
      <c r="AO52" s="294"/>
      <c r="AP52" s="294"/>
      <c r="AQ52" s="294"/>
      <c r="AR52" s="294"/>
      <c r="AS52" s="294"/>
      <c r="AT52" s="309"/>
      <c r="AU52" s="309"/>
      <c r="AV52" s="310"/>
    </row>
    <row r="53" spans="1:48" s="213" customFormat="1" ht="15" customHeight="1" outlineLevel="1">
      <c r="A53" s="212" t="s">
        <v>123</v>
      </c>
      <c r="B53" s="244"/>
      <c r="C53" s="244"/>
      <c r="D53" s="244"/>
      <c r="E53" s="245"/>
      <c r="F53" s="244"/>
      <c r="G53" s="244"/>
      <c r="H53" s="244"/>
      <c r="I53" s="244"/>
      <c r="J53" s="244"/>
      <c r="K53" s="244"/>
      <c r="L53" s="256"/>
      <c r="M53" s="245"/>
      <c r="N53" s="245"/>
      <c r="O53" s="245"/>
      <c r="P53" s="245"/>
      <c r="Q53" s="245"/>
      <c r="R53" s="250"/>
      <c r="S53" s="277"/>
      <c r="T53" s="277"/>
      <c r="U53" s="277"/>
      <c r="V53" s="277"/>
      <c r="W53" s="277"/>
      <c r="X53" s="277"/>
      <c r="Y53" s="277"/>
      <c r="Z53" s="278"/>
      <c r="AA53" s="278"/>
      <c r="AB53" s="294"/>
      <c r="AC53" s="294"/>
      <c r="AD53" s="294"/>
      <c r="AE53" s="294"/>
      <c r="AF53" s="294"/>
      <c r="AG53" s="294"/>
      <c r="AH53" s="294"/>
      <c r="AI53" s="294"/>
      <c r="AJ53" s="294"/>
      <c r="AK53" s="294"/>
      <c r="AL53" s="294"/>
      <c r="AM53" s="294"/>
      <c r="AN53" s="294"/>
      <c r="AO53" s="294"/>
      <c r="AP53" s="294"/>
      <c r="AQ53" s="294"/>
      <c r="AR53" s="294"/>
      <c r="AS53" s="294"/>
      <c r="AT53" s="309"/>
      <c r="AU53" s="309"/>
      <c r="AV53" s="310"/>
    </row>
    <row r="54" spans="1:48" s="214" customFormat="1" ht="25.5" customHeight="1" outlineLevel="1">
      <c r="A54" s="212" t="s">
        <v>123</v>
      </c>
      <c r="B54" s="242"/>
      <c r="C54" s="242"/>
      <c r="D54" s="242"/>
      <c r="E54" s="243"/>
      <c r="F54" s="244"/>
      <c r="G54" s="244"/>
      <c r="H54" s="244"/>
      <c r="I54" s="244"/>
      <c r="J54" s="244"/>
      <c r="K54" s="242"/>
      <c r="L54" s="254"/>
      <c r="M54" s="243"/>
      <c r="N54" s="243"/>
      <c r="O54" s="245"/>
      <c r="P54" s="245"/>
      <c r="Q54" s="245"/>
      <c r="R54" s="98" t="s">
        <v>125</v>
      </c>
      <c r="S54" s="277"/>
      <c r="T54" s="277"/>
      <c r="U54" s="277"/>
      <c r="V54" s="277"/>
      <c r="W54" s="277"/>
      <c r="X54" s="277"/>
      <c r="Y54" s="277"/>
      <c r="Z54" s="279"/>
      <c r="AA54" s="279"/>
      <c r="AB54" s="295"/>
      <c r="AC54" s="295"/>
      <c r="AD54" s="295"/>
      <c r="AE54" s="295"/>
      <c r="AF54" s="295"/>
      <c r="AG54" s="295"/>
      <c r="AH54" s="295"/>
      <c r="AI54" s="294"/>
      <c r="AJ54" s="294"/>
      <c r="AK54" s="294"/>
      <c r="AL54" s="294"/>
      <c r="AM54" s="294"/>
      <c r="AN54" s="294"/>
      <c r="AO54" s="294"/>
      <c r="AP54" s="294"/>
      <c r="AQ54" s="294"/>
      <c r="AR54" s="295"/>
      <c r="AS54" s="295"/>
      <c r="AT54" s="308"/>
      <c r="AU54" s="308"/>
      <c r="AV54" s="217"/>
    </row>
    <row r="55" spans="1:48" s="215" customFormat="1" ht="25.5" customHeight="1" outlineLevel="2">
      <c r="A55" s="212" t="s">
        <v>123</v>
      </c>
      <c r="B55" s="150">
        <v>31</v>
      </c>
      <c r="C55" s="686"/>
      <c r="D55" s="150" t="s">
        <v>126</v>
      </c>
      <c r="E55" s="240" t="s">
        <v>164</v>
      </c>
      <c r="F55" s="150" t="s">
        <v>165</v>
      </c>
      <c r="G55" s="150" t="s">
        <v>199</v>
      </c>
      <c r="H55" s="150" t="s">
        <v>30</v>
      </c>
      <c r="I55" s="150" t="s">
        <v>40</v>
      </c>
      <c r="J55" s="251">
        <v>3</v>
      </c>
      <c r="K55" s="150" t="s">
        <v>78</v>
      </c>
      <c r="L55" s="173" t="s">
        <v>130</v>
      </c>
      <c r="M55" s="240">
        <v>30397335</v>
      </c>
      <c r="N55" s="687"/>
      <c r="O55" s="240"/>
      <c r="P55" s="240" t="s">
        <v>220</v>
      </c>
      <c r="Q55" s="240"/>
      <c r="R55" s="938" t="s">
        <v>221</v>
      </c>
      <c r="S55" s="268"/>
      <c r="T55" s="269"/>
      <c r="U55" s="268"/>
      <c r="V55" s="268"/>
      <c r="W55" s="268"/>
      <c r="X55" s="268"/>
      <c r="Y55" s="269"/>
      <c r="Z55" s="270">
        <f>292191000+237748000</f>
        <v>529939000</v>
      </c>
      <c r="AA55" s="270">
        <f>1500000+232867073</f>
        <v>234367073</v>
      </c>
      <c r="AB55" s="290"/>
      <c r="AC55" s="291">
        <v>247512490</v>
      </c>
      <c r="AD55" s="291">
        <f t="shared" ref="AD55:AD63" si="12">SUBTOTAL(9,AF55:AQ55)</f>
        <v>247512490</v>
      </c>
      <c r="AE55" s="291">
        <f t="shared" ref="AE55:AE63" si="13">+AC55-AD55</f>
        <v>0</v>
      </c>
      <c r="AF55" s="291">
        <v>0</v>
      </c>
      <c r="AG55" s="291">
        <v>0</v>
      </c>
      <c r="AH55" s="291">
        <v>0</v>
      </c>
      <c r="AI55" s="291">
        <v>0</v>
      </c>
      <c r="AJ55" s="291">
        <v>14949375</v>
      </c>
      <c r="AK55" s="291">
        <v>0</v>
      </c>
      <c r="AL55" s="291">
        <v>1437500</v>
      </c>
      <c r="AM55" s="291">
        <v>88750560</v>
      </c>
      <c r="AN55" s="291">
        <v>1437500</v>
      </c>
      <c r="AO55" s="291">
        <v>27733376</v>
      </c>
      <c r="AP55" s="291">
        <v>30903705</v>
      </c>
      <c r="AQ55" s="291">
        <v>82300474</v>
      </c>
      <c r="AR55" s="290"/>
      <c r="AS55" s="291">
        <f t="shared" ref="AS55:AS64" si="14">+Z55-AA55-AD55-AE55</f>
        <v>48059437</v>
      </c>
      <c r="AT55" s="306" t="s">
        <v>134</v>
      </c>
      <c r="AU55" s="306" t="s">
        <v>134</v>
      </c>
      <c r="AV55" s="938" t="s">
        <v>1835</v>
      </c>
    </row>
    <row r="56" spans="1:48" s="215" customFormat="1" ht="25.5" customHeight="1" outlineLevel="2">
      <c r="A56" s="212" t="s">
        <v>123</v>
      </c>
      <c r="B56" s="150">
        <v>31</v>
      </c>
      <c r="C56" s="686"/>
      <c r="D56" s="150" t="s">
        <v>126</v>
      </c>
      <c r="E56" s="240" t="s">
        <v>155</v>
      </c>
      <c r="F56" s="150" t="s">
        <v>165</v>
      </c>
      <c r="G56" s="150" t="s">
        <v>137</v>
      </c>
      <c r="H56" s="150" t="s">
        <v>30</v>
      </c>
      <c r="I56" s="150" t="s">
        <v>40</v>
      </c>
      <c r="J56" s="251">
        <v>3</v>
      </c>
      <c r="K56" s="150" t="s">
        <v>79</v>
      </c>
      <c r="L56" s="173" t="s">
        <v>130</v>
      </c>
      <c r="M56" s="240">
        <v>30134930</v>
      </c>
      <c r="N56" s="687"/>
      <c r="O56" s="240"/>
      <c r="P56" s="240" t="s">
        <v>222</v>
      </c>
      <c r="Q56" s="240"/>
      <c r="R56" s="173" t="s">
        <v>223</v>
      </c>
      <c r="S56" s="268"/>
      <c r="T56" s="269"/>
      <c r="U56" s="268"/>
      <c r="V56" s="268"/>
      <c r="W56" s="268"/>
      <c r="X56" s="268"/>
      <c r="Y56" s="269"/>
      <c r="Z56" s="270">
        <v>1004973000</v>
      </c>
      <c r="AA56" s="270">
        <v>315623727</v>
      </c>
      <c r="AB56" s="290"/>
      <c r="AC56" s="291">
        <f>608902556-6895897</f>
        <v>602006659</v>
      </c>
      <c r="AD56" s="291">
        <f t="shared" si="12"/>
        <v>602006659</v>
      </c>
      <c r="AE56" s="291">
        <f t="shared" si="13"/>
        <v>0</v>
      </c>
      <c r="AF56" s="291">
        <v>0</v>
      </c>
      <c r="AG56" s="291">
        <v>0</v>
      </c>
      <c r="AH56" s="291">
        <v>99488179</v>
      </c>
      <c r="AI56" s="291">
        <v>51581924</v>
      </c>
      <c r="AJ56" s="291">
        <v>0</v>
      </c>
      <c r="AK56" s="291">
        <v>74972489</v>
      </c>
      <c r="AL56" s="291">
        <v>28757605</v>
      </c>
      <c r="AM56" s="291">
        <v>118465254</v>
      </c>
      <c r="AN56" s="291">
        <v>0</v>
      </c>
      <c r="AO56" s="291">
        <v>125744916</v>
      </c>
      <c r="AP56" s="291">
        <v>102996292</v>
      </c>
      <c r="AQ56" s="291">
        <v>0</v>
      </c>
      <c r="AR56" s="290"/>
      <c r="AS56" s="291">
        <f t="shared" si="14"/>
        <v>87342614</v>
      </c>
      <c r="AT56" s="306" t="s">
        <v>134</v>
      </c>
      <c r="AU56" s="306" t="s">
        <v>134</v>
      </c>
      <c r="AV56" s="173" t="s">
        <v>135</v>
      </c>
    </row>
    <row r="57" spans="1:48" s="215" customFormat="1" ht="25.5" customHeight="1" outlineLevel="2">
      <c r="A57" s="212" t="s">
        <v>123</v>
      </c>
      <c r="B57" s="150">
        <v>31</v>
      </c>
      <c r="C57" s="686"/>
      <c r="D57" s="150" t="s">
        <v>126</v>
      </c>
      <c r="E57" s="240" t="s">
        <v>127</v>
      </c>
      <c r="F57" s="150" t="s">
        <v>165</v>
      </c>
      <c r="G57" s="150" t="s">
        <v>137</v>
      </c>
      <c r="H57" s="150" t="s">
        <v>30</v>
      </c>
      <c r="I57" s="150" t="s">
        <v>40</v>
      </c>
      <c r="J57" s="251">
        <v>3</v>
      </c>
      <c r="K57" s="150" t="s">
        <v>79</v>
      </c>
      <c r="L57" s="173" t="s">
        <v>130</v>
      </c>
      <c r="M57" s="240">
        <v>40005410</v>
      </c>
      <c r="N57" s="687"/>
      <c r="O57" s="240"/>
      <c r="P57" s="240" t="s">
        <v>224</v>
      </c>
      <c r="Q57" s="240"/>
      <c r="R57" s="173" t="s">
        <v>225</v>
      </c>
      <c r="S57" s="268"/>
      <c r="T57" s="269"/>
      <c r="U57" s="268"/>
      <c r="V57" s="268"/>
      <c r="W57" s="268"/>
      <c r="X57" s="268"/>
      <c r="Y57" s="269"/>
      <c r="Z57" s="270">
        <v>521481000</v>
      </c>
      <c r="AA57" s="270">
        <v>215960599</v>
      </c>
      <c r="AB57" s="290"/>
      <c r="AC57" s="291">
        <f>305520401-27990911</f>
        <v>277529490</v>
      </c>
      <c r="AD57" s="291">
        <f t="shared" si="12"/>
        <v>277529490</v>
      </c>
      <c r="AE57" s="291">
        <f t="shared" si="13"/>
        <v>0</v>
      </c>
      <c r="AF57" s="291">
        <v>0</v>
      </c>
      <c r="AG57" s="291">
        <v>0</v>
      </c>
      <c r="AH57" s="291">
        <v>0</v>
      </c>
      <c r="AI57" s="291">
        <v>0</v>
      </c>
      <c r="AJ57" s="291">
        <v>0</v>
      </c>
      <c r="AK57" s="291">
        <v>34551979</v>
      </c>
      <c r="AL57" s="291">
        <v>0</v>
      </c>
      <c r="AM57" s="291">
        <v>0</v>
      </c>
      <c r="AN57" s="291">
        <v>0</v>
      </c>
      <c r="AO57" s="291">
        <v>14219107</v>
      </c>
      <c r="AP57" s="291">
        <v>228758404</v>
      </c>
      <c r="AQ57" s="291">
        <v>0</v>
      </c>
      <c r="AR57" s="290"/>
      <c r="AS57" s="291">
        <f t="shared" si="14"/>
        <v>27990911</v>
      </c>
      <c r="AT57" s="306" t="s">
        <v>144</v>
      </c>
      <c r="AU57" s="306" t="s">
        <v>1402</v>
      </c>
      <c r="AV57" s="173" t="s">
        <v>135</v>
      </c>
    </row>
    <row r="58" spans="1:48" s="215" customFormat="1" ht="25.5" customHeight="1" outlineLevel="2">
      <c r="A58" s="212" t="s">
        <v>123</v>
      </c>
      <c r="B58" s="150">
        <v>31</v>
      </c>
      <c r="C58" s="686"/>
      <c r="D58" s="150" t="s">
        <v>126</v>
      </c>
      <c r="E58" s="240" t="s">
        <v>127</v>
      </c>
      <c r="F58" s="150" t="s">
        <v>165</v>
      </c>
      <c r="G58" s="150" t="s">
        <v>137</v>
      </c>
      <c r="H58" s="150" t="s">
        <v>30</v>
      </c>
      <c r="I58" s="150" t="s">
        <v>40</v>
      </c>
      <c r="J58" s="251">
        <v>3</v>
      </c>
      <c r="K58" s="150" t="s">
        <v>79</v>
      </c>
      <c r="L58" s="173" t="s">
        <v>130</v>
      </c>
      <c r="M58" s="240">
        <v>40005409</v>
      </c>
      <c r="N58" s="687"/>
      <c r="O58" s="240"/>
      <c r="P58" s="240" t="s">
        <v>226</v>
      </c>
      <c r="Q58" s="240"/>
      <c r="R58" s="173" t="s">
        <v>227</v>
      </c>
      <c r="S58" s="268"/>
      <c r="T58" s="269"/>
      <c r="U58" s="268"/>
      <c r="V58" s="268"/>
      <c r="W58" s="268"/>
      <c r="X58" s="268"/>
      <c r="Y58" s="269"/>
      <c r="Z58" s="270">
        <v>358631000</v>
      </c>
      <c r="AA58" s="270">
        <v>165275947</v>
      </c>
      <c r="AB58" s="290"/>
      <c r="AC58" s="291">
        <f>134056769-8997580</f>
        <v>125059189</v>
      </c>
      <c r="AD58" s="291">
        <f t="shared" si="12"/>
        <v>125059189</v>
      </c>
      <c r="AE58" s="291">
        <f t="shared" si="13"/>
        <v>0</v>
      </c>
      <c r="AF58" s="291">
        <v>0</v>
      </c>
      <c r="AG58" s="291">
        <v>0</v>
      </c>
      <c r="AH58" s="291">
        <v>0</v>
      </c>
      <c r="AI58" s="291">
        <v>0</v>
      </c>
      <c r="AJ58" s="291">
        <v>0</v>
      </c>
      <c r="AK58" s="291">
        <v>35943384</v>
      </c>
      <c r="AL58" s="291">
        <v>0</v>
      </c>
      <c r="AM58" s="291">
        <v>0</v>
      </c>
      <c r="AN58" s="291">
        <v>0</v>
      </c>
      <c r="AO58" s="291">
        <v>12234359</v>
      </c>
      <c r="AP58" s="291">
        <v>76881446</v>
      </c>
      <c r="AQ58" s="291">
        <v>0</v>
      </c>
      <c r="AR58" s="290"/>
      <c r="AS58" s="291">
        <f t="shared" si="14"/>
        <v>68295864</v>
      </c>
      <c r="AT58" s="306" t="s">
        <v>144</v>
      </c>
      <c r="AU58" s="306" t="s">
        <v>1402</v>
      </c>
      <c r="AV58" s="173" t="s">
        <v>135</v>
      </c>
    </row>
    <row r="59" spans="1:48" s="215" customFormat="1" ht="25.5" customHeight="1" outlineLevel="2">
      <c r="A59" s="212" t="s">
        <v>123</v>
      </c>
      <c r="B59" s="150">
        <v>31</v>
      </c>
      <c r="C59" s="686"/>
      <c r="D59" s="150" t="s">
        <v>126</v>
      </c>
      <c r="E59" s="240" t="s">
        <v>160</v>
      </c>
      <c r="F59" s="150" t="s">
        <v>165</v>
      </c>
      <c r="G59" s="150" t="s">
        <v>137</v>
      </c>
      <c r="H59" s="150" t="s">
        <v>30</v>
      </c>
      <c r="I59" s="150" t="s">
        <v>40</v>
      </c>
      <c r="J59" s="251">
        <v>3</v>
      </c>
      <c r="K59" s="150" t="s">
        <v>78</v>
      </c>
      <c r="L59" s="173" t="s">
        <v>195</v>
      </c>
      <c r="M59" s="240">
        <v>30171924</v>
      </c>
      <c r="N59" s="687"/>
      <c r="O59" s="240"/>
      <c r="P59" s="240" t="s">
        <v>228</v>
      </c>
      <c r="Q59" s="240"/>
      <c r="R59" s="173" t="s">
        <v>229</v>
      </c>
      <c r="S59" s="268"/>
      <c r="T59" s="269"/>
      <c r="U59" s="268"/>
      <c r="V59" s="268"/>
      <c r="W59" s="268"/>
      <c r="X59" s="268"/>
      <c r="Y59" s="269"/>
      <c r="Z59" s="270">
        <v>21277640</v>
      </c>
      <c r="AA59" s="270">
        <v>16219730</v>
      </c>
      <c r="AB59" s="290"/>
      <c r="AC59" s="291">
        <v>0</v>
      </c>
      <c r="AD59" s="291">
        <f t="shared" si="12"/>
        <v>0</v>
      </c>
      <c r="AE59" s="291">
        <f t="shared" si="13"/>
        <v>0</v>
      </c>
      <c r="AF59" s="291">
        <v>0</v>
      </c>
      <c r="AG59" s="291">
        <v>0</v>
      </c>
      <c r="AH59" s="291">
        <v>0</v>
      </c>
      <c r="AI59" s="291">
        <v>0</v>
      </c>
      <c r="AJ59" s="291">
        <v>0</v>
      </c>
      <c r="AK59" s="291">
        <v>0</v>
      </c>
      <c r="AL59" s="291">
        <v>0</v>
      </c>
      <c r="AM59" s="291">
        <v>0</v>
      </c>
      <c r="AN59" s="291">
        <v>0</v>
      </c>
      <c r="AO59" s="291">
        <v>0</v>
      </c>
      <c r="AP59" s="291">
        <v>0</v>
      </c>
      <c r="AQ59" s="291">
        <v>0</v>
      </c>
      <c r="AR59" s="290"/>
      <c r="AS59" s="291">
        <f t="shared" si="14"/>
        <v>5057910</v>
      </c>
      <c r="AT59" s="306" t="s">
        <v>134</v>
      </c>
      <c r="AU59" s="306" t="s">
        <v>134</v>
      </c>
      <c r="AV59" s="173" t="s">
        <v>135</v>
      </c>
    </row>
    <row r="60" spans="1:48" s="215" customFormat="1" ht="25.5" customHeight="1" outlineLevel="2">
      <c r="A60" s="212" t="s">
        <v>123</v>
      </c>
      <c r="B60" s="150">
        <v>31</v>
      </c>
      <c r="C60" s="686"/>
      <c r="D60" s="150" t="s">
        <v>126</v>
      </c>
      <c r="E60" s="240" t="s">
        <v>160</v>
      </c>
      <c r="F60" s="150" t="s">
        <v>165</v>
      </c>
      <c r="G60" s="150" t="s">
        <v>137</v>
      </c>
      <c r="H60" s="150" t="s">
        <v>30</v>
      </c>
      <c r="I60" s="150" t="s">
        <v>40</v>
      </c>
      <c r="J60" s="251">
        <v>3</v>
      </c>
      <c r="K60" s="150" t="s">
        <v>78</v>
      </c>
      <c r="L60" s="173" t="s">
        <v>195</v>
      </c>
      <c r="M60" s="240">
        <v>30171875</v>
      </c>
      <c r="N60" s="687"/>
      <c r="O60" s="240"/>
      <c r="P60" s="240" t="s">
        <v>236</v>
      </c>
      <c r="Q60" s="252" t="s">
        <v>237</v>
      </c>
      <c r="R60" s="173" t="s">
        <v>238</v>
      </c>
      <c r="S60" s="268"/>
      <c r="T60" s="269"/>
      <c r="U60" s="268"/>
      <c r="V60" s="268"/>
      <c r="W60" s="268"/>
      <c r="X60" s="268"/>
      <c r="Y60" s="269"/>
      <c r="Z60" s="270">
        <v>25140000</v>
      </c>
      <c r="AA60" s="270">
        <v>0</v>
      </c>
      <c r="AB60" s="290"/>
      <c r="AC60" s="291">
        <v>11610000</v>
      </c>
      <c r="AD60" s="291">
        <f t="shared" si="12"/>
        <v>4610000</v>
      </c>
      <c r="AE60" s="291">
        <f>+AC60-AD60</f>
        <v>7000000</v>
      </c>
      <c r="AF60" s="291">
        <v>0</v>
      </c>
      <c r="AG60" s="291">
        <v>0</v>
      </c>
      <c r="AH60" s="291">
        <v>0</v>
      </c>
      <c r="AI60" s="291">
        <v>0</v>
      </c>
      <c r="AJ60" s="291">
        <v>0</v>
      </c>
      <c r="AK60" s="291">
        <v>0</v>
      </c>
      <c r="AL60" s="291">
        <v>0</v>
      </c>
      <c r="AM60" s="291">
        <v>4610000</v>
      </c>
      <c r="AN60" s="291">
        <v>0</v>
      </c>
      <c r="AO60" s="291">
        <v>0</v>
      </c>
      <c r="AP60" s="291">
        <v>0</v>
      </c>
      <c r="AQ60" s="291">
        <v>0</v>
      </c>
      <c r="AR60" s="290"/>
      <c r="AS60" s="291">
        <f t="shared" si="14"/>
        <v>13530000</v>
      </c>
      <c r="AT60" s="306" t="s">
        <v>134</v>
      </c>
      <c r="AU60" s="306" t="s">
        <v>134</v>
      </c>
      <c r="AV60" s="173" t="s">
        <v>135</v>
      </c>
    </row>
    <row r="61" spans="1:48" s="215" customFormat="1" ht="25.5" customHeight="1" outlineLevel="2">
      <c r="A61" s="212" t="s">
        <v>123</v>
      </c>
      <c r="B61" s="150">
        <v>31</v>
      </c>
      <c r="C61" s="686"/>
      <c r="D61" s="150" t="s">
        <v>126</v>
      </c>
      <c r="E61" s="240" t="s">
        <v>160</v>
      </c>
      <c r="F61" s="150" t="s">
        <v>165</v>
      </c>
      <c r="G61" s="150" t="s">
        <v>137</v>
      </c>
      <c r="H61" s="150" t="s">
        <v>30</v>
      </c>
      <c r="I61" s="150" t="s">
        <v>40</v>
      </c>
      <c r="J61" s="251">
        <v>3</v>
      </c>
      <c r="K61" s="150" t="s">
        <v>78</v>
      </c>
      <c r="L61" s="173" t="s">
        <v>195</v>
      </c>
      <c r="M61" s="240">
        <v>30171923</v>
      </c>
      <c r="N61" s="687"/>
      <c r="O61" s="240"/>
      <c r="P61" s="240" t="s">
        <v>230</v>
      </c>
      <c r="Q61" s="240"/>
      <c r="R61" s="173" t="s">
        <v>231</v>
      </c>
      <c r="S61" s="268" t="s">
        <v>232</v>
      </c>
      <c r="T61" s="269"/>
      <c r="U61" s="268"/>
      <c r="V61" s="268"/>
      <c r="W61" s="268"/>
      <c r="X61" s="268"/>
      <c r="Y61" s="269"/>
      <c r="Z61" s="270">
        <v>19500000</v>
      </c>
      <c r="AA61" s="270">
        <v>7800000</v>
      </c>
      <c r="AB61" s="290"/>
      <c r="AC61" s="291">
        <v>0</v>
      </c>
      <c r="AD61" s="291">
        <f t="shared" si="12"/>
        <v>0</v>
      </c>
      <c r="AE61" s="291">
        <f t="shared" si="13"/>
        <v>0</v>
      </c>
      <c r="AF61" s="291">
        <v>0</v>
      </c>
      <c r="AG61" s="291">
        <v>0</v>
      </c>
      <c r="AH61" s="291">
        <v>0</v>
      </c>
      <c r="AI61" s="291">
        <v>0</v>
      </c>
      <c r="AJ61" s="291">
        <v>0</v>
      </c>
      <c r="AK61" s="291">
        <v>0</v>
      </c>
      <c r="AL61" s="291">
        <v>0</v>
      </c>
      <c r="AM61" s="291">
        <v>0</v>
      </c>
      <c r="AN61" s="291">
        <v>0</v>
      </c>
      <c r="AO61" s="291">
        <v>0</v>
      </c>
      <c r="AP61" s="291">
        <v>0</v>
      </c>
      <c r="AQ61" s="291">
        <v>0</v>
      </c>
      <c r="AR61" s="290"/>
      <c r="AS61" s="291">
        <f t="shared" si="14"/>
        <v>11700000</v>
      </c>
      <c r="AT61" s="306" t="s">
        <v>134</v>
      </c>
      <c r="AU61" s="306" t="s">
        <v>134</v>
      </c>
      <c r="AV61" s="173" t="s">
        <v>135</v>
      </c>
    </row>
    <row r="62" spans="1:48" s="215" customFormat="1" ht="25.5" customHeight="1" outlineLevel="2">
      <c r="A62" s="212" t="s">
        <v>123</v>
      </c>
      <c r="B62" s="150">
        <v>31</v>
      </c>
      <c r="C62" s="686"/>
      <c r="D62" s="150" t="s">
        <v>189</v>
      </c>
      <c r="E62" s="240" t="s">
        <v>239</v>
      </c>
      <c r="F62" s="150" t="s">
        <v>165</v>
      </c>
      <c r="G62" s="150" t="s">
        <v>137</v>
      </c>
      <c r="H62" s="150" t="s">
        <v>30</v>
      </c>
      <c r="I62" s="150" t="s">
        <v>40</v>
      </c>
      <c r="J62" s="251">
        <v>3</v>
      </c>
      <c r="K62" s="150" t="s">
        <v>78</v>
      </c>
      <c r="L62" s="173" t="s">
        <v>130</v>
      </c>
      <c r="M62" s="240">
        <v>30426825</v>
      </c>
      <c r="N62" s="687"/>
      <c r="O62" s="240"/>
      <c r="P62" s="240" t="s">
        <v>240</v>
      </c>
      <c r="Q62" s="252"/>
      <c r="R62" s="173" t="s">
        <v>241</v>
      </c>
      <c r="S62" s="268" t="s">
        <v>242</v>
      </c>
      <c r="T62" s="269"/>
      <c r="U62" s="268"/>
      <c r="V62" s="268"/>
      <c r="W62" s="268"/>
      <c r="X62" s="268"/>
      <c r="Y62" s="269"/>
      <c r="Z62" s="319">
        <v>153631000</v>
      </c>
      <c r="AA62" s="270">
        <v>0</v>
      </c>
      <c r="AB62" s="290"/>
      <c r="AC62" s="291">
        <v>153361000</v>
      </c>
      <c r="AD62" s="291">
        <f>SUBTOTAL(9,AF62:AQ62)</f>
        <v>153361000</v>
      </c>
      <c r="AE62" s="291">
        <f>+AC62-AD62</f>
        <v>0</v>
      </c>
      <c r="AF62" s="291">
        <v>0</v>
      </c>
      <c r="AG62" s="291">
        <v>0</v>
      </c>
      <c r="AH62" s="291">
        <v>153361000</v>
      </c>
      <c r="AI62" s="291">
        <v>0</v>
      </c>
      <c r="AJ62" s="291">
        <v>0</v>
      </c>
      <c r="AK62" s="291">
        <v>0</v>
      </c>
      <c r="AL62" s="291">
        <v>0</v>
      </c>
      <c r="AM62" s="291">
        <v>0</v>
      </c>
      <c r="AN62" s="291">
        <v>0</v>
      </c>
      <c r="AO62" s="291">
        <v>0</v>
      </c>
      <c r="AP62" s="291">
        <v>0</v>
      </c>
      <c r="AQ62" s="291">
        <v>0</v>
      </c>
      <c r="AR62" s="290"/>
      <c r="AS62" s="291">
        <f>+Z62-AA62-AD62-AE62</f>
        <v>270000</v>
      </c>
      <c r="AT62" s="306" t="s">
        <v>134</v>
      </c>
      <c r="AU62" s="306" t="s">
        <v>134</v>
      </c>
      <c r="AV62" s="173" t="s">
        <v>135</v>
      </c>
    </row>
    <row r="63" spans="1:48" s="215" customFormat="1" ht="25.5" customHeight="1" outlineLevel="2">
      <c r="A63" s="212" t="s">
        <v>123</v>
      </c>
      <c r="B63" s="150">
        <v>33</v>
      </c>
      <c r="C63" s="686"/>
      <c r="D63" s="150" t="s">
        <v>126</v>
      </c>
      <c r="E63" s="240" t="s">
        <v>145</v>
      </c>
      <c r="F63" s="150" t="s">
        <v>128</v>
      </c>
      <c r="G63" s="150" t="s">
        <v>137</v>
      </c>
      <c r="H63" s="150" t="s">
        <v>30</v>
      </c>
      <c r="I63" s="150" t="s">
        <v>40</v>
      </c>
      <c r="J63" s="251">
        <v>3</v>
      </c>
      <c r="K63" s="150" t="s">
        <v>81</v>
      </c>
      <c r="L63" s="173" t="s">
        <v>130</v>
      </c>
      <c r="M63" s="240" t="s">
        <v>81</v>
      </c>
      <c r="N63" s="687"/>
      <c r="O63" s="240"/>
      <c r="P63" s="240" t="s">
        <v>177</v>
      </c>
      <c r="Q63" s="240"/>
      <c r="R63" s="173" t="s">
        <v>179</v>
      </c>
      <c r="S63" s="268"/>
      <c r="T63" s="269"/>
      <c r="U63" s="268"/>
      <c r="V63" s="268"/>
      <c r="W63" s="268"/>
      <c r="X63" s="268"/>
      <c r="Y63" s="269"/>
      <c r="Z63" s="270">
        <f>+AC63</f>
        <v>130899609</v>
      </c>
      <c r="AA63" s="270">
        <v>0</v>
      </c>
      <c r="AB63" s="290"/>
      <c r="AC63" s="291">
        <f>+AD63</f>
        <v>130899609</v>
      </c>
      <c r="AD63" s="291">
        <f t="shared" si="12"/>
        <v>130899609</v>
      </c>
      <c r="AE63" s="291">
        <f t="shared" si="13"/>
        <v>0</v>
      </c>
      <c r="AF63" s="291">
        <v>0</v>
      </c>
      <c r="AG63" s="291">
        <v>68746010</v>
      </c>
      <c r="AH63" s="291">
        <v>42180911</v>
      </c>
      <c r="AI63" s="291">
        <v>12137911</v>
      </c>
      <c r="AJ63" s="291">
        <v>0</v>
      </c>
      <c r="AK63" s="291">
        <v>0</v>
      </c>
      <c r="AL63" s="291">
        <v>0</v>
      </c>
      <c r="AM63" s="291">
        <v>6554029</v>
      </c>
      <c r="AN63" s="291">
        <v>1280748</v>
      </c>
      <c r="AO63" s="291">
        <v>0</v>
      </c>
      <c r="AP63" s="291">
        <f>+FRIL!L38</f>
        <v>0</v>
      </c>
      <c r="AQ63" s="291">
        <v>0</v>
      </c>
      <c r="AR63" s="290"/>
      <c r="AS63" s="291">
        <f t="shared" si="14"/>
        <v>0</v>
      </c>
      <c r="AT63" s="306" t="s">
        <v>178</v>
      </c>
      <c r="AU63" s="306" t="s">
        <v>81</v>
      </c>
      <c r="AV63" s="173" t="s">
        <v>135</v>
      </c>
    </row>
    <row r="64" spans="1:48" s="214" customFormat="1" ht="25.5" customHeight="1" outlineLevel="1">
      <c r="A64" s="212" t="s">
        <v>123</v>
      </c>
      <c r="B64" s="242"/>
      <c r="C64" s="242"/>
      <c r="D64" s="242"/>
      <c r="E64" s="243"/>
      <c r="F64" s="244"/>
      <c r="G64" s="244"/>
      <c r="H64" s="244"/>
      <c r="I64" s="244"/>
      <c r="J64" s="244"/>
      <c r="K64" s="242"/>
      <c r="L64" s="254"/>
      <c r="M64" s="243"/>
      <c r="N64" s="243"/>
      <c r="O64" s="245"/>
      <c r="P64" s="245"/>
      <c r="Q64" s="245"/>
      <c r="R64" s="255" t="s">
        <v>180</v>
      </c>
      <c r="S64" s="272"/>
      <c r="T64" s="273"/>
      <c r="U64" s="273"/>
      <c r="V64" s="273"/>
      <c r="W64" s="273"/>
      <c r="X64" s="273"/>
      <c r="Y64" s="275"/>
      <c r="Z64" s="280">
        <f>+Z55+Z56+Z57+Z58+Z59+Z61+Z63+Z60+Z62</f>
        <v>2765472249</v>
      </c>
      <c r="AA64" s="280">
        <f>+AA55+AA56+AA57+AA58+AA59+AA61+AA63+AA60+AA62</f>
        <v>955247076</v>
      </c>
      <c r="AB64" s="296"/>
      <c r="AC64" s="280">
        <f>+AC55+AC56+AC57+AC58+AC59+AC61+AC63+AC60+AC62</f>
        <v>1547978437</v>
      </c>
      <c r="AD64" s="280">
        <f>+AD55+AD56+AD57+AD58+AD59+AD61+AD63+AD60+AD62</f>
        <v>1540978437</v>
      </c>
      <c r="AE64" s="280">
        <f>+AE55+AE56+AE57+AE58+AE59+AE61+AE63+AE60+AE62</f>
        <v>7000000</v>
      </c>
      <c r="AF64" s="280">
        <f>SUM(AF55:AF63)</f>
        <v>0</v>
      </c>
      <c r="AG64" s="280">
        <f>SUM(AG55:AG63)</f>
        <v>68746010</v>
      </c>
      <c r="AH64" s="280">
        <f t="shared" ref="AH64:AQ64" si="15">SUM(AH55:AH63)</f>
        <v>295030090</v>
      </c>
      <c r="AI64" s="280">
        <f t="shared" si="15"/>
        <v>63719835</v>
      </c>
      <c r="AJ64" s="280">
        <f t="shared" si="15"/>
        <v>14949375</v>
      </c>
      <c r="AK64" s="280">
        <f t="shared" si="15"/>
        <v>145467852</v>
      </c>
      <c r="AL64" s="280">
        <f t="shared" si="15"/>
        <v>30195105</v>
      </c>
      <c r="AM64" s="280">
        <f t="shared" si="15"/>
        <v>218379843</v>
      </c>
      <c r="AN64" s="280">
        <f t="shared" si="15"/>
        <v>2718248</v>
      </c>
      <c r="AO64" s="280">
        <f t="shared" si="15"/>
        <v>179931758</v>
      </c>
      <c r="AP64" s="280">
        <f t="shared" si="15"/>
        <v>439539847</v>
      </c>
      <c r="AQ64" s="280">
        <f t="shared" si="15"/>
        <v>82300474</v>
      </c>
      <c r="AR64" s="281"/>
      <c r="AS64" s="280">
        <f t="shared" si="14"/>
        <v>262246736</v>
      </c>
      <c r="AT64" s="308"/>
      <c r="AU64" s="308"/>
      <c r="AV64" s="217"/>
    </row>
    <row r="65" spans="1:48" s="213" customFormat="1" ht="18.75" customHeight="1" outlineLevel="1">
      <c r="A65" s="212" t="s">
        <v>123</v>
      </c>
      <c r="B65" s="244"/>
      <c r="C65" s="244"/>
      <c r="D65" s="244"/>
      <c r="E65" s="245"/>
      <c r="F65" s="244"/>
      <c r="G65" s="244"/>
      <c r="H65" s="244"/>
      <c r="I65" s="244"/>
      <c r="J65" s="244"/>
      <c r="K65" s="244"/>
      <c r="L65" s="256"/>
      <c r="M65" s="245"/>
      <c r="N65" s="245"/>
      <c r="O65" s="245"/>
      <c r="P65" s="245"/>
      <c r="Q65" s="245"/>
      <c r="R65" s="114"/>
      <c r="S65" s="273"/>
      <c r="T65" s="273"/>
      <c r="U65" s="273"/>
      <c r="V65" s="273"/>
      <c r="W65" s="273"/>
      <c r="X65" s="273"/>
      <c r="Y65" s="273"/>
      <c r="Z65" s="285"/>
      <c r="AA65" s="285"/>
      <c r="AB65" s="285"/>
      <c r="AC65" s="285"/>
      <c r="AD65" s="285"/>
      <c r="AE65" s="285"/>
      <c r="AF65" s="285"/>
      <c r="AG65" s="285"/>
      <c r="AH65" s="285"/>
      <c r="AI65" s="285"/>
      <c r="AJ65" s="285"/>
      <c r="AK65" s="285"/>
      <c r="AL65" s="285"/>
      <c r="AM65" s="285"/>
      <c r="AN65" s="285"/>
      <c r="AO65" s="285"/>
      <c r="AP65" s="285"/>
      <c r="AQ65" s="285"/>
      <c r="AR65" s="285"/>
      <c r="AS65" s="285"/>
      <c r="AT65" s="309"/>
      <c r="AU65" s="309"/>
      <c r="AV65" s="310"/>
    </row>
    <row r="66" spans="1:48" s="217" customFormat="1" ht="25.5" customHeight="1" outlineLevel="1">
      <c r="A66" s="212" t="s">
        <v>123</v>
      </c>
      <c r="B66" s="242"/>
      <c r="C66" s="242"/>
      <c r="D66" s="242"/>
      <c r="E66" s="243"/>
      <c r="F66" s="244"/>
      <c r="G66" s="244"/>
      <c r="H66" s="244"/>
      <c r="I66" s="244"/>
      <c r="J66" s="244"/>
      <c r="K66" s="242"/>
      <c r="L66" s="254"/>
      <c r="M66" s="243"/>
      <c r="N66" s="243"/>
      <c r="O66" s="245"/>
      <c r="P66" s="245"/>
      <c r="Q66" s="245"/>
      <c r="R66" s="98" t="s">
        <v>181</v>
      </c>
      <c r="S66" s="273"/>
      <c r="T66" s="273"/>
      <c r="U66" s="273"/>
      <c r="V66" s="273"/>
      <c r="W66" s="273"/>
      <c r="X66" s="273"/>
      <c r="Y66" s="273"/>
      <c r="Z66" s="281"/>
      <c r="AA66" s="281"/>
      <c r="AB66" s="281"/>
      <c r="AC66" s="281"/>
      <c r="AD66" s="281"/>
      <c r="AE66" s="281"/>
      <c r="AF66" s="281"/>
      <c r="AG66" s="281"/>
      <c r="AH66" s="281"/>
      <c r="AI66" s="285"/>
      <c r="AJ66" s="285"/>
      <c r="AK66" s="285"/>
      <c r="AL66" s="285"/>
      <c r="AM66" s="285"/>
      <c r="AN66" s="285"/>
      <c r="AO66" s="285"/>
      <c r="AP66" s="285"/>
      <c r="AQ66" s="285"/>
      <c r="AR66" s="281"/>
      <c r="AS66" s="281"/>
      <c r="AT66" s="308"/>
      <c r="AU66" s="308"/>
    </row>
    <row r="67" spans="1:48" s="215" customFormat="1" ht="25.5" customHeight="1" outlineLevel="2">
      <c r="A67" s="212" t="s">
        <v>123</v>
      </c>
      <c r="B67" s="150">
        <v>31</v>
      </c>
      <c r="C67" s="686"/>
      <c r="D67" s="150" t="s">
        <v>126</v>
      </c>
      <c r="E67" s="240" t="s">
        <v>160</v>
      </c>
      <c r="F67" s="150" t="s">
        <v>165</v>
      </c>
      <c r="G67" s="150" t="s">
        <v>137</v>
      </c>
      <c r="H67" s="150" t="s">
        <v>30</v>
      </c>
      <c r="I67" s="150" t="s">
        <v>40</v>
      </c>
      <c r="J67" s="251">
        <v>3</v>
      </c>
      <c r="K67" s="150" t="s">
        <v>78</v>
      </c>
      <c r="L67" s="173" t="s">
        <v>195</v>
      </c>
      <c r="M67" s="240">
        <v>30068433</v>
      </c>
      <c r="N67" s="687"/>
      <c r="O67" s="240"/>
      <c r="P67" s="240" t="s">
        <v>233</v>
      </c>
      <c r="Q67" s="252"/>
      <c r="R67" s="173" t="s">
        <v>234</v>
      </c>
      <c r="S67" s="268" t="s">
        <v>235</v>
      </c>
      <c r="T67" s="269"/>
      <c r="U67" s="268"/>
      <c r="V67" s="268" t="s">
        <v>1467</v>
      </c>
      <c r="W67" s="268"/>
      <c r="X67" s="268"/>
      <c r="Y67" s="269"/>
      <c r="Z67" s="270">
        <v>20374000</v>
      </c>
      <c r="AA67" s="270">
        <v>0</v>
      </c>
      <c r="AB67" s="290"/>
      <c r="AC67" s="291">
        <v>0</v>
      </c>
      <c r="AD67" s="291">
        <f t="shared" ref="AD67:AD72" si="16">SUBTOTAL(9,AF67:AQ67)</f>
        <v>0</v>
      </c>
      <c r="AE67" s="291">
        <f t="shared" ref="AE67:AE72" si="17">+AC67-AD67</f>
        <v>0</v>
      </c>
      <c r="AF67" s="291">
        <v>0</v>
      </c>
      <c r="AG67" s="291">
        <v>0</v>
      </c>
      <c r="AH67" s="291">
        <v>0</v>
      </c>
      <c r="AI67" s="291">
        <v>0</v>
      </c>
      <c r="AJ67" s="291">
        <v>0</v>
      </c>
      <c r="AK67" s="291">
        <v>0</v>
      </c>
      <c r="AL67" s="291">
        <v>0</v>
      </c>
      <c r="AM67" s="291">
        <v>0</v>
      </c>
      <c r="AN67" s="291">
        <v>0</v>
      </c>
      <c r="AO67" s="291">
        <v>0</v>
      </c>
      <c r="AP67" s="291">
        <v>0</v>
      </c>
      <c r="AQ67" s="291">
        <v>0</v>
      </c>
      <c r="AR67" s="290"/>
      <c r="AS67" s="291">
        <f t="shared" ref="AS67:AS73" si="18">+Z67-AA67-AD67-AE67</f>
        <v>20374000</v>
      </c>
      <c r="AT67" s="306" t="s">
        <v>134</v>
      </c>
      <c r="AU67" s="306" t="s">
        <v>134</v>
      </c>
      <c r="AV67" s="173" t="s">
        <v>188</v>
      </c>
    </row>
    <row r="68" spans="1:48" s="215" customFormat="1" ht="25.5" customHeight="1" outlineLevel="2">
      <c r="A68" s="212" t="s">
        <v>123</v>
      </c>
      <c r="B68" s="150">
        <v>29</v>
      </c>
      <c r="C68" s="686"/>
      <c r="D68" s="150" t="s">
        <v>189</v>
      </c>
      <c r="E68" s="240" t="s">
        <v>141</v>
      </c>
      <c r="F68" s="150" t="s">
        <v>128</v>
      </c>
      <c r="G68" s="150" t="s">
        <v>137</v>
      </c>
      <c r="H68" s="150" t="s">
        <v>30</v>
      </c>
      <c r="I68" s="150" t="s">
        <v>40</v>
      </c>
      <c r="J68" s="251">
        <v>3</v>
      </c>
      <c r="K68" s="150" t="s">
        <v>78</v>
      </c>
      <c r="L68" s="173" t="s">
        <v>130</v>
      </c>
      <c r="M68" s="240">
        <v>40005408</v>
      </c>
      <c r="N68" s="687"/>
      <c r="O68" s="240"/>
      <c r="P68" s="240" t="s">
        <v>243</v>
      </c>
      <c r="Q68" s="252"/>
      <c r="R68" s="173" t="s">
        <v>244</v>
      </c>
      <c r="S68" s="268" t="s">
        <v>245</v>
      </c>
      <c r="T68" s="269"/>
      <c r="U68" s="268"/>
      <c r="V68" s="268"/>
      <c r="W68" s="268"/>
      <c r="X68" s="268"/>
      <c r="Y68" s="269"/>
      <c r="Z68" s="270">
        <v>516681732</v>
      </c>
      <c r="AA68" s="270">
        <v>0</v>
      </c>
      <c r="AB68" s="290"/>
      <c r="AC68" s="291">
        <v>0</v>
      </c>
      <c r="AD68" s="291">
        <f t="shared" si="16"/>
        <v>0</v>
      </c>
      <c r="AE68" s="291">
        <f t="shared" si="17"/>
        <v>0</v>
      </c>
      <c r="AF68" s="291">
        <v>0</v>
      </c>
      <c r="AG68" s="291">
        <v>0</v>
      </c>
      <c r="AH68" s="291">
        <v>0</v>
      </c>
      <c r="AI68" s="291">
        <v>0</v>
      </c>
      <c r="AJ68" s="291">
        <v>0</v>
      </c>
      <c r="AK68" s="291">
        <v>0</v>
      </c>
      <c r="AL68" s="291">
        <v>0</v>
      </c>
      <c r="AM68" s="291">
        <v>0</v>
      </c>
      <c r="AN68" s="291">
        <v>0</v>
      </c>
      <c r="AO68" s="291">
        <v>0</v>
      </c>
      <c r="AP68" s="291">
        <v>0</v>
      </c>
      <c r="AQ68" s="291">
        <v>0</v>
      </c>
      <c r="AR68" s="290"/>
      <c r="AS68" s="291">
        <f t="shared" si="18"/>
        <v>516681732</v>
      </c>
      <c r="AT68" s="306" t="s">
        <v>144</v>
      </c>
      <c r="AU68" s="306" t="s">
        <v>1402</v>
      </c>
      <c r="AV68" s="257" t="s">
        <v>193</v>
      </c>
    </row>
    <row r="69" spans="1:48" s="215" customFormat="1" ht="25.5" customHeight="1" outlineLevel="2">
      <c r="A69" s="212" t="s">
        <v>123</v>
      </c>
      <c r="B69" s="150">
        <v>31</v>
      </c>
      <c r="C69" s="686"/>
      <c r="D69" s="150" t="s">
        <v>189</v>
      </c>
      <c r="E69" s="240" t="s">
        <v>127</v>
      </c>
      <c r="F69" s="150" t="s">
        <v>128</v>
      </c>
      <c r="G69" s="150" t="s">
        <v>137</v>
      </c>
      <c r="H69" s="150" t="s">
        <v>30</v>
      </c>
      <c r="I69" s="150" t="s">
        <v>40</v>
      </c>
      <c r="J69" s="251">
        <v>3</v>
      </c>
      <c r="K69" s="150" t="s">
        <v>78</v>
      </c>
      <c r="L69" s="173" t="s">
        <v>130</v>
      </c>
      <c r="M69" s="240">
        <v>40019095</v>
      </c>
      <c r="N69" s="687"/>
      <c r="O69" s="240"/>
      <c r="P69" s="240" t="s">
        <v>246</v>
      </c>
      <c r="Q69" s="252"/>
      <c r="R69" s="173" t="s">
        <v>247</v>
      </c>
      <c r="S69" s="268" t="s">
        <v>235</v>
      </c>
      <c r="T69" s="269"/>
      <c r="U69" s="268"/>
      <c r="V69" s="268"/>
      <c r="W69" s="268"/>
      <c r="X69" s="268"/>
      <c r="Y69" s="269"/>
      <c r="Z69" s="270">
        <v>694291000</v>
      </c>
      <c r="AA69" s="270">
        <v>0</v>
      </c>
      <c r="AB69" s="290"/>
      <c r="AC69" s="291">
        <v>0</v>
      </c>
      <c r="AD69" s="291">
        <f t="shared" si="16"/>
        <v>0</v>
      </c>
      <c r="AE69" s="291">
        <f t="shared" si="17"/>
        <v>0</v>
      </c>
      <c r="AF69" s="291">
        <v>0</v>
      </c>
      <c r="AG69" s="291">
        <v>0</v>
      </c>
      <c r="AH69" s="291">
        <v>0</v>
      </c>
      <c r="AI69" s="291">
        <v>0</v>
      </c>
      <c r="AJ69" s="291">
        <v>0</v>
      </c>
      <c r="AK69" s="291">
        <v>0</v>
      </c>
      <c r="AL69" s="291">
        <v>0</v>
      </c>
      <c r="AM69" s="291">
        <v>0</v>
      </c>
      <c r="AN69" s="291">
        <v>0</v>
      </c>
      <c r="AO69" s="291">
        <v>0</v>
      </c>
      <c r="AP69" s="291">
        <v>0</v>
      </c>
      <c r="AQ69" s="291">
        <v>0</v>
      </c>
      <c r="AR69" s="290"/>
      <c r="AS69" s="291">
        <f t="shared" si="18"/>
        <v>694291000</v>
      </c>
      <c r="AT69" s="306" t="s">
        <v>144</v>
      </c>
      <c r="AU69" s="306" t="s">
        <v>1402</v>
      </c>
      <c r="AV69" s="173" t="s">
        <v>183</v>
      </c>
    </row>
    <row r="70" spans="1:48" s="215" customFormat="1" ht="25.5" customHeight="1" outlineLevel="2">
      <c r="A70" s="212" t="s">
        <v>123</v>
      </c>
      <c r="B70" s="150">
        <v>29</v>
      </c>
      <c r="C70" s="686"/>
      <c r="D70" s="150" t="s">
        <v>189</v>
      </c>
      <c r="E70" s="240" t="s">
        <v>145</v>
      </c>
      <c r="F70" s="150" t="s">
        <v>128</v>
      </c>
      <c r="G70" s="150" t="s">
        <v>137</v>
      </c>
      <c r="H70" s="150" t="s">
        <v>30</v>
      </c>
      <c r="I70" s="150" t="s">
        <v>40</v>
      </c>
      <c r="J70" s="251">
        <v>3</v>
      </c>
      <c r="K70" s="150" t="s">
        <v>79</v>
      </c>
      <c r="L70" s="173" t="s">
        <v>130</v>
      </c>
      <c r="M70" s="240">
        <v>40016563</v>
      </c>
      <c r="N70" s="687"/>
      <c r="O70" s="240"/>
      <c r="P70" s="240" t="s">
        <v>248</v>
      </c>
      <c r="Q70" s="252"/>
      <c r="R70" s="257" t="s">
        <v>249</v>
      </c>
      <c r="S70" s="268" t="s">
        <v>250</v>
      </c>
      <c r="T70" s="269"/>
      <c r="U70" s="268"/>
      <c r="V70" s="268"/>
      <c r="W70" s="268"/>
      <c r="X70" s="268"/>
      <c r="Y70" s="269"/>
      <c r="Z70" s="270">
        <v>79135000</v>
      </c>
      <c r="AA70" s="270">
        <v>0</v>
      </c>
      <c r="AB70" s="290"/>
      <c r="AC70" s="291">
        <v>0</v>
      </c>
      <c r="AD70" s="291">
        <f t="shared" si="16"/>
        <v>0</v>
      </c>
      <c r="AE70" s="291">
        <f t="shared" si="17"/>
        <v>0</v>
      </c>
      <c r="AF70" s="291">
        <v>0</v>
      </c>
      <c r="AG70" s="291">
        <v>0</v>
      </c>
      <c r="AH70" s="291">
        <v>0</v>
      </c>
      <c r="AI70" s="291">
        <v>0</v>
      </c>
      <c r="AJ70" s="291">
        <v>0</v>
      </c>
      <c r="AK70" s="291">
        <v>0</v>
      </c>
      <c r="AL70" s="291">
        <v>0</v>
      </c>
      <c r="AM70" s="291">
        <v>0</v>
      </c>
      <c r="AN70" s="291">
        <v>0</v>
      </c>
      <c r="AO70" s="291">
        <v>0</v>
      </c>
      <c r="AP70" s="291">
        <v>0</v>
      </c>
      <c r="AQ70" s="291">
        <v>0</v>
      </c>
      <c r="AR70" s="290"/>
      <c r="AS70" s="291">
        <f t="shared" si="18"/>
        <v>79135000</v>
      </c>
      <c r="AT70" s="306" t="s">
        <v>144</v>
      </c>
      <c r="AU70" s="306" t="s">
        <v>1402</v>
      </c>
      <c r="AV70" s="173" t="s">
        <v>183</v>
      </c>
    </row>
    <row r="71" spans="1:48" s="215" customFormat="1" ht="25.5" customHeight="1" outlineLevel="2">
      <c r="A71" s="212" t="s">
        <v>123</v>
      </c>
      <c r="B71" s="686">
        <v>31</v>
      </c>
      <c r="C71" s="686"/>
      <c r="D71" s="686" t="s">
        <v>189</v>
      </c>
      <c r="E71" s="687" t="s">
        <v>127</v>
      </c>
      <c r="F71" s="686" t="s">
        <v>128</v>
      </c>
      <c r="G71" s="686" t="s">
        <v>137</v>
      </c>
      <c r="H71" s="686" t="s">
        <v>30</v>
      </c>
      <c r="I71" s="686" t="s">
        <v>40</v>
      </c>
      <c r="J71" s="971">
        <v>3</v>
      </c>
      <c r="K71" s="686" t="s">
        <v>78</v>
      </c>
      <c r="L71" s="688" t="s">
        <v>130</v>
      </c>
      <c r="M71" s="687">
        <v>40019355</v>
      </c>
      <c r="N71" s="687"/>
      <c r="O71" s="687"/>
      <c r="P71" s="687" t="s">
        <v>1867</v>
      </c>
      <c r="Q71" s="252"/>
      <c r="R71" s="700" t="s">
        <v>1869</v>
      </c>
      <c r="S71" s="689" t="s">
        <v>1868</v>
      </c>
      <c r="T71" s="269"/>
      <c r="U71" s="689"/>
      <c r="V71" s="689"/>
      <c r="W71" s="689"/>
      <c r="X71" s="689"/>
      <c r="Y71" s="269"/>
      <c r="Z71" s="690">
        <v>625991000</v>
      </c>
      <c r="AA71" s="690">
        <v>0</v>
      </c>
      <c r="AB71" s="290"/>
      <c r="AC71" s="691">
        <v>0</v>
      </c>
      <c r="AD71" s="691">
        <f t="shared" si="16"/>
        <v>0</v>
      </c>
      <c r="AE71" s="691">
        <f t="shared" si="17"/>
        <v>0</v>
      </c>
      <c r="AF71" s="691">
        <v>0</v>
      </c>
      <c r="AG71" s="291">
        <v>0</v>
      </c>
      <c r="AH71" s="291">
        <v>0</v>
      </c>
      <c r="AI71" s="691">
        <v>0</v>
      </c>
      <c r="AJ71" s="691">
        <v>0</v>
      </c>
      <c r="AK71" s="691">
        <v>0</v>
      </c>
      <c r="AL71" s="691">
        <v>0</v>
      </c>
      <c r="AM71" s="691">
        <v>0</v>
      </c>
      <c r="AN71" s="691">
        <v>0</v>
      </c>
      <c r="AO71" s="691">
        <v>0</v>
      </c>
      <c r="AP71" s="691">
        <v>0</v>
      </c>
      <c r="AQ71" s="691">
        <v>0</v>
      </c>
      <c r="AR71" s="290"/>
      <c r="AS71" s="691">
        <f t="shared" si="18"/>
        <v>625991000</v>
      </c>
      <c r="AT71" s="306" t="s">
        <v>144</v>
      </c>
      <c r="AU71" s="692" t="s">
        <v>1402</v>
      </c>
      <c r="AV71" s="257" t="s">
        <v>193</v>
      </c>
    </row>
    <row r="72" spans="1:48" s="215" customFormat="1" ht="25.5" customHeight="1" outlineLevel="2">
      <c r="A72" s="212" t="s">
        <v>123</v>
      </c>
      <c r="B72" s="150">
        <v>31</v>
      </c>
      <c r="C72" s="686"/>
      <c r="D72" s="150" t="s">
        <v>189</v>
      </c>
      <c r="E72" s="240" t="s">
        <v>127</v>
      </c>
      <c r="F72" s="150" t="s">
        <v>165</v>
      </c>
      <c r="G72" s="150" t="s">
        <v>129</v>
      </c>
      <c r="H72" s="150" t="s">
        <v>30</v>
      </c>
      <c r="I72" s="150" t="s">
        <v>40</v>
      </c>
      <c r="J72" s="251">
        <v>3</v>
      </c>
      <c r="K72" s="150" t="s">
        <v>79</v>
      </c>
      <c r="L72" s="173" t="s">
        <v>130</v>
      </c>
      <c r="M72" s="240">
        <v>40019354</v>
      </c>
      <c r="N72" s="693"/>
      <c r="O72" s="240"/>
      <c r="P72" s="240" t="s">
        <v>251</v>
      </c>
      <c r="Q72" s="252"/>
      <c r="R72" s="173" t="s">
        <v>252</v>
      </c>
      <c r="S72" s="268"/>
      <c r="T72" s="269"/>
      <c r="U72" s="268"/>
      <c r="V72" s="268" t="s">
        <v>1911</v>
      </c>
      <c r="W72" s="268"/>
      <c r="X72" s="268"/>
      <c r="Y72" s="269"/>
      <c r="Z72" s="270">
        <v>500000000</v>
      </c>
      <c r="AA72" s="270">
        <v>0</v>
      </c>
      <c r="AB72" s="290"/>
      <c r="AC72" s="291">
        <v>0</v>
      </c>
      <c r="AD72" s="291">
        <f t="shared" si="16"/>
        <v>0</v>
      </c>
      <c r="AE72" s="291">
        <f t="shared" si="17"/>
        <v>0</v>
      </c>
      <c r="AF72" s="291">
        <v>0</v>
      </c>
      <c r="AG72" s="291">
        <v>0</v>
      </c>
      <c r="AH72" s="291">
        <v>0</v>
      </c>
      <c r="AI72" s="291">
        <v>0</v>
      </c>
      <c r="AJ72" s="291">
        <v>0</v>
      </c>
      <c r="AK72" s="291">
        <v>0</v>
      </c>
      <c r="AL72" s="291">
        <v>0</v>
      </c>
      <c r="AM72" s="291">
        <v>0</v>
      </c>
      <c r="AN72" s="291">
        <v>0</v>
      </c>
      <c r="AO72" s="291">
        <v>0</v>
      </c>
      <c r="AP72" s="291">
        <v>0</v>
      </c>
      <c r="AQ72" s="291">
        <v>0</v>
      </c>
      <c r="AR72" s="290"/>
      <c r="AS72" s="291">
        <f t="shared" si="18"/>
        <v>500000000</v>
      </c>
      <c r="AT72" s="306" t="s">
        <v>144</v>
      </c>
      <c r="AU72" s="306" t="s">
        <v>1402</v>
      </c>
      <c r="AV72" s="173" t="s">
        <v>188</v>
      </c>
    </row>
    <row r="73" spans="1:48" s="217" customFormat="1" ht="25.5" customHeight="1" outlineLevel="1">
      <c r="A73" s="212" t="s">
        <v>123</v>
      </c>
      <c r="B73" s="242"/>
      <c r="C73" s="242"/>
      <c r="D73" s="242"/>
      <c r="E73" s="243"/>
      <c r="F73" s="244"/>
      <c r="G73" s="244"/>
      <c r="H73" s="244"/>
      <c r="I73" s="244"/>
      <c r="J73" s="244"/>
      <c r="K73" s="242"/>
      <c r="L73" s="254"/>
      <c r="M73" s="243"/>
      <c r="N73" s="243"/>
      <c r="O73" s="245"/>
      <c r="P73" s="245"/>
      <c r="Q73" s="245"/>
      <c r="R73" s="255" t="s">
        <v>194</v>
      </c>
      <c r="S73" s="272"/>
      <c r="T73" s="273"/>
      <c r="U73" s="273"/>
      <c r="V73" s="273"/>
      <c r="W73" s="273"/>
      <c r="X73" s="273"/>
      <c r="Y73" s="275"/>
      <c r="Z73" s="280">
        <f>SUBTOTAL(9,Z67:Z72)</f>
        <v>2436472732</v>
      </c>
      <c r="AA73" s="280">
        <f>SUBTOTAL(9,AA67:AA72)</f>
        <v>0</v>
      </c>
      <c r="AB73" s="296"/>
      <c r="AC73" s="280">
        <f>SUBTOTAL(9,AC67:AC72)</f>
        <v>0</v>
      </c>
      <c r="AD73" s="280">
        <f>SUBTOTAL(9,AD67:AD72)</f>
        <v>0</v>
      </c>
      <c r="AE73" s="280">
        <f>SUBTOTAL(9,AE67:AE72)</f>
        <v>0</v>
      </c>
      <c r="AF73" s="280">
        <f>SUBTOTAL(9,AF67:AF72)</f>
        <v>0</v>
      </c>
      <c r="AG73" s="280">
        <f>SUBTOTAL(9,AG67:AG72)</f>
        <v>0</v>
      </c>
      <c r="AH73" s="280">
        <f t="shared" ref="AH73:AQ73" si="19">SUBTOTAL(9,AH67:AH72)</f>
        <v>0</v>
      </c>
      <c r="AI73" s="280">
        <f t="shared" si="19"/>
        <v>0</v>
      </c>
      <c r="AJ73" s="280">
        <f t="shared" si="19"/>
        <v>0</v>
      </c>
      <c r="AK73" s="280">
        <f t="shared" si="19"/>
        <v>0</v>
      </c>
      <c r="AL73" s="280">
        <f t="shared" si="19"/>
        <v>0</v>
      </c>
      <c r="AM73" s="280">
        <f t="shared" si="19"/>
        <v>0</v>
      </c>
      <c r="AN73" s="280">
        <f t="shared" si="19"/>
        <v>0</v>
      </c>
      <c r="AO73" s="280">
        <f t="shared" si="19"/>
        <v>0</v>
      </c>
      <c r="AP73" s="280">
        <f t="shared" si="19"/>
        <v>0</v>
      </c>
      <c r="AQ73" s="280">
        <f t="shared" si="19"/>
        <v>0</v>
      </c>
      <c r="AR73" s="281"/>
      <c r="AS73" s="280">
        <f t="shared" si="18"/>
        <v>2436472732</v>
      </c>
      <c r="AT73" s="308"/>
      <c r="AU73" s="308"/>
    </row>
    <row r="74" spans="1:48" ht="18.75" customHeight="1" outlineLevel="1">
      <c r="A74" s="212" t="s">
        <v>123</v>
      </c>
      <c r="B74" s="244"/>
      <c r="C74" s="244"/>
      <c r="D74" s="244"/>
      <c r="E74" s="245"/>
      <c r="F74" s="244"/>
      <c r="G74" s="244"/>
      <c r="H74" s="244"/>
      <c r="I74" s="244"/>
      <c r="J74" s="244"/>
      <c r="K74" s="244"/>
      <c r="L74" s="256"/>
      <c r="M74" s="245"/>
      <c r="N74" s="245"/>
      <c r="O74" s="245"/>
      <c r="P74" s="245"/>
      <c r="Q74" s="245"/>
      <c r="R74" s="256"/>
      <c r="S74" s="277"/>
      <c r="T74" s="277"/>
      <c r="U74" s="277"/>
      <c r="V74" s="277"/>
      <c r="W74" s="277"/>
      <c r="X74" s="277"/>
      <c r="Y74" s="277"/>
      <c r="Z74" s="278"/>
      <c r="AA74" s="278"/>
      <c r="AB74" s="294"/>
      <c r="AC74" s="278"/>
      <c r="AD74" s="294"/>
      <c r="AE74" s="294"/>
      <c r="AF74" s="294"/>
      <c r="AG74" s="294"/>
      <c r="AH74" s="294"/>
      <c r="AI74" s="294"/>
      <c r="AJ74" s="294"/>
      <c r="AK74" s="294"/>
      <c r="AL74" s="294"/>
      <c r="AM74" s="294"/>
      <c r="AN74" s="294"/>
      <c r="AO74" s="294"/>
      <c r="AP74" s="294"/>
      <c r="AQ74" s="294"/>
      <c r="AR74" s="294"/>
      <c r="AS74" s="294"/>
      <c r="AT74" s="309"/>
      <c r="AU74" s="309"/>
      <c r="AV74" s="310"/>
    </row>
    <row r="75" spans="1:48" s="216" customFormat="1" ht="24.75" customHeight="1" outlineLevel="1">
      <c r="A75" s="212" t="s">
        <v>123</v>
      </c>
      <c r="B75" s="246"/>
      <c r="C75" s="246"/>
      <c r="D75" s="244"/>
      <c r="E75" s="245"/>
      <c r="F75" s="244"/>
      <c r="G75" s="244"/>
      <c r="H75" s="244"/>
      <c r="I75" s="244"/>
      <c r="J75" s="244"/>
      <c r="K75" s="246"/>
      <c r="L75" s="258"/>
      <c r="M75" s="247"/>
      <c r="N75" s="247"/>
      <c r="O75" s="247"/>
      <c r="P75" s="247"/>
      <c r="Q75" s="247"/>
      <c r="R75" s="116" t="s">
        <v>255</v>
      </c>
      <c r="S75" s="282"/>
      <c r="T75" s="283"/>
      <c r="U75" s="283"/>
      <c r="V75" s="283"/>
      <c r="W75" s="283"/>
      <c r="X75" s="283"/>
      <c r="Y75" s="284"/>
      <c r="Z75" s="117">
        <f>+Z64+Z73</f>
        <v>5201944981</v>
      </c>
      <c r="AA75" s="117">
        <f>+AA64+AA73</f>
        <v>955247076</v>
      </c>
      <c r="AB75" s="297"/>
      <c r="AC75" s="117">
        <f>+AC64+AC73</f>
        <v>1547978437</v>
      </c>
      <c r="AD75" s="117">
        <f>+AD64+AD73</f>
        <v>1540978437</v>
      </c>
      <c r="AE75" s="117">
        <f>+AE64+AE73</f>
        <v>7000000</v>
      </c>
      <c r="AF75" s="117">
        <f>+AF64+AF73</f>
        <v>0</v>
      </c>
      <c r="AG75" s="117">
        <f>+AG64+AG73</f>
        <v>68746010</v>
      </c>
      <c r="AH75" s="117">
        <f t="shared" ref="AH75:AQ75" si="20">+AH64+AH73</f>
        <v>295030090</v>
      </c>
      <c r="AI75" s="117">
        <f t="shared" si="20"/>
        <v>63719835</v>
      </c>
      <c r="AJ75" s="117">
        <f t="shared" si="20"/>
        <v>14949375</v>
      </c>
      <c r="AK75" s="117">
        <f t="shared" si="20"/>
        <v>145467852</v>
      </c>
      <c r="AL75" s="117">
        <f t="shared" si="20"/>
        <v>30195105</v>
      </c>
      <c r="AM75" s="117">
        <f t="shared" si="20"/>
        <v>218379843</v>
      </c>
      <c r="AN75" s="117">
        <f t="shared" si="20"/>
        <v>2718248</v>
      </c>
      <c r="AO75" s="117">
        <f t="shared" si="20"/>
        <v>179931758</v>
      </c>
      <c r="AP75" s="117">
        <f t="shared" si="20"/>
        <v>439539847</v>
      </c>
      <c r="AQ75" s="117">
        <f t="shared" si="20"/>
        <v>82300474</v>
      </c>
      <c r="AR75" s="311"/>
      <c r="AS75" s="117">
        <f>+Z75-AA75-AD75-AE75</f>
        <v>2698719468</v>
      </c>
      <c r="AT75" s="326"/>
      <c r="AU75" s="326"/>
      <c r="AV75" s="313"/>
    </row>
    <row r="76" spans="1:48" ht="18.75" customHeight="1" outlineLevel="1">
      <c r="A76" s="212" t="s">
        <v>123</v>
      </c>
      <c r="B76" s="244"/>
      <c r="C76" s="244"/>
      <c r="D76" s="244"/>
      <c r="E76" s="245"/>
      <c r="F76" s="244"/>
      <c r="G76" s="244"/>
      <c r="H76" s="244"/>
      <c r="I76" s="244"/>
      <c r="J76" s="244"/>
      <c r="K76" s="244"/>
      <c r="L76" s="256"/>
      <c r="M76" s="245"/>
      <c r="N76" s="245"/>
      <c r="O76" s="245"/>
      <c r="P76" s="245"/>
      <c r="Q76" s="245"/>
      <c r="R76" s="256"/>
      <c r="S76" s="277"/>
      <c r="T76" s="277"/>
      <c r="U76" s="277"/>
      <c r="V76" s="277"/>
      <c r="W76" s="277"/>
      <c r="X76" s="277"/>
      <c r="Y76" s="277"/>
      <c r="Z76" s="278"/>
      <c r="AA76" s="278"/>
      <c r="AB76" s="294"/>
      <c r="AC76" s="294"/>
      <c r="AD76" s="294"/>
      <c r="AE76" s="294"/>
      <c r="AF76" s="294"/>
      <c r="AG76" s="294"/>
      <c r="AH76" s="294"/>
      <c r="AI76" s="294"/>
      <c r="AJ76" s="294"/>
      <c r="AK76" s="294"/>
      <c r="AL76" s="294"/>
      <c r="AM76" s="294"/>
      <c r="AN76" s="294"/>
      <c r="AO76" s="294"/>
      <c r="AP76" s="294"/>
      <c r="AQ76" s="294"/>
      <c r="AR76" s="294"/>
      <c r="AS76" s="294"/>
      <c r="AT76" s="309"/>
      <c r="AU76" s="309"/>
      <c r="AV76" s="310"/>
    </row>
    <row r="77" spans="1:48" ht="26.25" customHeight="1" outlineLevel="1">
      <c r="A77" s="212" t="s">
        <v>123</v>
      </c>
      <c r="B77" s="244"/>
      <c r="C77" s="244"/>
      <c r="D77" s="244"/>
      <c r="E77" s="245"/>
      <c r="F77" s="244"/>
      <c r="G77" s="244"/>
      <c r="H77" s="244"/>
      <c r="I77" s="244"/>
      <c r="J77" s="244"/>
      <c r="K77" s="244"/>
      <c r="L77" s="256"/>
      <c r="M77" s="245"/>
      <c r="N77" s="245"/>
      <c r="O77" s="245"/>
      <c r="P77" s="245"/>
      <c r="Q77" s="245"/>
      <c r="R77" s="259" t="s">
        <v>256</v>
      </c>
      <c r="S77" s="277"/>
      <c r="T77" s="277"/>
      <c r="U77" s="277"/>
      <c r="V77" s="277"/>
      <c r="W77" s="277"/>
      <c r="X77" s="277"/>
      <c r="Y77" s="277"/>
      <c r="Z77" s="278"/>
      <c r="AA77" s="278"/>
      <c r="AB77" s="294"/>
      <c r="AC77" s="294"/>
      <c r="AD77" s="294"/>
      <c r="AE77" s="294"/>
      <c r="AF77" s="294"/>
      <c r="AG77" s="294"/>
      <c r="AH77" s="294"/>
      <c r="AI77" s="294"/>
      <c r="AJ77" s="294"/>
      <c r="AK77" s="294"/>
      <c r="AL77" s="294"/>
      <c r="AM77" s="294"/>
      <c r="AN77" s="294"/>
      <c r="AO77" s="294"/>
      <c r="AP77" s="294"/>
      <c r="AQ77" s="294"/>
      <c r="AR77" s="294"/>
      <c r="AS77" s="294"/>
      <c r="AT77" s="309"/>
      <c r="AU77" s="309"/>
      <c r="AV77" s="310"/>
    </row>
    <row r="78" spans="1:48" s="213" customFormat="1" ht="15" customHeight="1" outlineLevel="1">
      <c r="A78" s="212" t="s">
        <v>123</v>
      </c>
      <c r="B78" s="244"/>
      <c r="C78" s="244"/>
      <c r="D78" s="244"/>
      <c r="E78" s="245"/>
      <c r="F78" s="244"/>
      <c r="G78" s="244"/>
      <c r="H78" s="244"/>
      <c r="I78" s="244"/>
      <c r="J78" s="244"/>
      <c r="K78" s="244"/>
      <c r="L78" s="256"/>
      <c r="M78" s="245"/>
      <c r="N78" s="245"/>
      <c r="O78" s="245"/>
      <c r="P78" s="245"/>
      <c r="Q78" s="245"/>
      <c r="R78" s="250"/>
      <c r="S78" s="277"/>
      <c r="T78" s="277"/>
      <c r="U78" s="277"/>
      <c r="V78" s="277"/>
      <c r="W78" s="277"/>
      <c r="X78" s="277"/>
      <c r="Y78" s="277"/>
      <c r="Z78" s="278"/>
      <c r="AA78" s="278"/>
      <c r="AB78" s="294"/>
      <c r="AC78" s="294"/>
      <c r="AD78" s="294"/>
      <c r="AE78" s="294"/>
      <c r="AF78" s="294"/>
      <c r="AG78" s="294"/>
      <c r="AH78" s="294"/>
      <c r="AI78" s="294"/>
      <c r="AJ78" s="294"/>
      <c r="AK78" s="294"/>
      <c r="AL78" s="294"/>
      <c r="AM78" s="294"/>
      <c r="AN78" s="294"/>
      <c r="AO78" s="294"/>
      <c r="AP78" s="294"/>
      <c r="AQ78" s="294"/>
      <c r="AR78" s="294"/>
      <c r="AS78" s="294"/>
      <c r="AT78" s="309"/>
      <c r="AU78" s="309"/>
      <c r="AV78" s="310"/>
    </row>
    <row r="79" spans="1:48" s="214" customFormat="1" ht="25.5" customHeight="1" outlineLevel="1">
      <c r="A79" s="212" t="s">
        <v>123</v>
      </c>
      <c r="B79" s="242"/>
      <c r="C79" s="242"/>
      <c r="D79" s="242"/>
      <c r="E79" s="243"/>
      <c r="F79" s="244"/>
      <c r="G79" s="244"/>
      <c r="H79" s="244"/>
      <c r="I79" s="244"/>
      <c r="J79" s="244"/>
      <c r="K79" s="242"/>
      <c r="L79" s="254"/>
      <c r="M79" s="243"/>
      <c r="N79" s="243"/>
      <c r="O79" s="245"/>
      <c r="P79" s="245"/>
      <c r="Q79" s="245"/>
      <c r="R79" s="98" t="s">
        <v>125</v>
      </c>
      <c r="S79" s="277"/>
      <c r="T79" s="277"/>
      <c r="U79" s="277"/>
      <c r="V79" s="277"/>
      <c r="W79" s="277"/>
      <c r="X79" s="277"/>
      <c r="Y79" s="277"/>
      <c r="Z79" s="279"/>
      <c r="AA79" s="279"/>
      <c r="AB79" s="295"/>
      <c r="AC79" s="295"/>
      <c r="AD79" s="295"/>
      <c r="AE79" s="295"/>
      <c r="AF79" s="295"/>
      <c r="AG79" s="295"/>
      <c r="AH79" s="295"/>
      <c r="AI79" s="294"/>
      <c r="AJ79" s="294"/>
      <c r="AK79" s="294"/>
      <c r="AL79" s="294"/>
      <c r="AM79" s="294"/>
      <c r="AN79" s="294"/>
      <c r="AO79" s="294"/>
      <c r="AP79" s="294"/>
      <c r="AQ79" s="294"/>
      <c r="AR79" s="295"/>
      <c r="AS79" s="295"/>
      <c r="AT79" s="308"/>
      <c r="AU79" s="308"/>
      <c r="AV79" s="217"/>
    </row>
    <row r="80" spans="1:48" s="215" customFormat="1" ht="25.5" customHeight="1" outlineLevel="2">
      <c r="A80" s="212" t="s">
        <v>123</v>
      </c>
      <c r="B80" s="150">
        <v>29</v>
      </c>
      <c r="C80" s="686"/>
      <c r="D80" s="150" t="s">
        <v>126</v>
      </c>
      <c r="E80" s="240" t="s">
        <v>145</v>
      </c>
      <c r="F80" s="150" t="s">
        <v>165</v>
      </c>
      <c r="G80" s="150" t="s">
        <v>129</v>
      </c>
      <c r="H80" s="150" t="s">
        <v>30</v>
      </c>
      <c r="I80" s="150" t="s">
        <v>41</v>
      </c>
      <c r="J80" s="251">
        <v>4</v>
      </c>
      <c r="K80" s="150" t="s">
        <v>79</v>
      </c>
      <c r="L80" s="173" t="s">
        <v>130</v>
      </c>
      <c r="M80" s="240">
        <v>40001354</v>
      </c>
      <c r="N80" s="687"/>
      <c r="O80" s="240"/>
      <c r="P80" s="240" t="s">
        <v>257</v>
      </c>
      <c r="Q80" s="240"/>
      <c r="R80" s="173" t="s">
        <v>258</v>
      </c>
      <c r="S80" s="268" t="s">
        <v>259</v>
      </c>
      <c r="T80" s="269"/>
      <c r="U80" s="268"/>
      <c r="V80" s="268"/>
      <c r="W80" s="268"/>
      <c r="X80" s="268"/>
      <c r="Y80" s="269"/>
      <c r="Z80" s="270">
        <v>243145000</v>
      </c>
      <c r="AA80" s="270">
        <v>44350881</v>
      </c>
      <c r="AB80" s="290"/>
      <c r="AC80" s="291">
        <v>176765456</v>
      </c>
      <c r="AD80" s="291">
        <f>SUBTOTAL(9,AF80:AQ80)</f>
        <v>176765456</v>
      </c>
      <c r="AE80" s="291">
        <f>+AC80-AD80</f>
        <v>0</v>
      </c>
      <c r="AF80" s="291">
        <v>0</v>
      </c>
      <c r="AG80" s="291">
        <v>0</v>
      </c>
      <c r="AH80" s="291">
        <v>0</v>
      </c>
      <c r="AI80" s="291">
        <v>0</v>
      </c>
      <c r="AJ80" s="291">
        <v>0</v>
      </c>
      <c r="AK80" s="291">
        <v>0</v>
      </c>
      <c r="AL80" s="291">
        <v>0</v>
      </c>
      <c r="AM80" s="291">
        <v>176765456</v>
      </c>
      <c r="AN80" s="291">
        <v>0</v>
      </c>
      <c r="AO80" s="291">
        <v>0</v>
      </c>
      <c r="AP80" s="291">
        <v>0</v>
      </c>
      <c r="AQ80" s="291">
        <v>0</v>
      </c>
      <c r="AR80" s="290"/>
      <c r="AS80" s="291">
        <f t="shared" ref="AS80:AS85" si="21">+Z80-AA80-AD80-AE80</f>
        <v>22028663</v>
      </c>
      <c r="AT80" s="306" t="s">
        <v>144</v>
      </c>
      <c r="AU80" s="306" t="s">
        <v>1402</v>
      </c>
      <c r="AV80" s="173" t="s">
        <v>135</v>
      </c>
    </row>
    <row r="81" spans="1:48" s="215" customFormat="1" ht="25.5" customHeight="1" outlineLevel="2">
      <c r="A81" s="212" t="s">
        <v>123</v>
      </c>
      <c r="B81" s="150">
        <v>31</v>
      </c>
      <c r="C81" s="686"/>
      <c r="D81" s="150" t="s">
        <v>126</v>
      </c>
      <c r="E81" s="240" t="s">
        <v>136</v>
      </c>
      <c r="F81" s="150" t="s">
        <v>165</v>
      </c>
      <c r="G81" s="150" t="s">
        <v>137</v>
      </c>
      <c r="H81" s="150" t="s">
        <v>30</v>
      </c>
      <c r="I81" s="150" t="s">
        <v>41</v>
      </c>
      <c r="J81" s="251">
        <v>4</v>
      </c>
      <c r="K81" s="150" t="s">
        <v>78</v>
      </c>
      <c r="L81" s="173" t="s">
        <v>130</v>
      </c>
      <c r="M81" s="240">
        <v>30067012</v>
      </c>
      <c r="N81" s="687"/>
      <c r="O81" s="240"/>
      <c r="P81" s="240" t="s">
        <v>260</v>
      </c>
      <c r="Q81" s="240"/>
      <c r="R81" s="173" t="s">
        <v>261</v>
      </c>
      <c r="S81" s="268" t="s">
        <v>262</v>
      </c>
      <c r="T81" s="269"/>
      <c r="U81" s="268"/>
      <c r="V81" s="268"/>
      <c r="W81" s="268"/>
      <c r="X81" s="268"/>
      <c r="Y81" s="269"/>
      <c r="Z81" s="270">
        <f>+AA81+30870823</f>
        <v>3101704930</v>
      </c>
      <c r="AA81" s="270">
        <v>3070834107</v>
      </c>
      <c r="AB81" s="290"/>
      <c r="AC81" s="291">
        <v>6543847</v>
      </c>
      <c r="AD81" s="291">
        <f>SUBTOTAL(9,AF81:AQ81)</f>
        <v>6543847</v>
      </c>
      <c r="AE81" s="291">
        <f>+AC81-AD81</f>
        <v>0</v>
      </c>
      <c r="AF81" s="291"/>
      <c r="AG81" s="291">
        <v>1404852</v>
      </c>
      <c r="AH81" s="291">
        <v>2318481</v>
      </c>
      <c r="AI81" s="291">
        <v>0</v>
      </c>
      <c r="AJ81" s="291">
        <v>0</v>
      </c>
      <c r="AK81" s="291">
        <v>0</v>
      </c>
      <c r="AL81" s="291">
        <v>678300</v>
      </c>
      <c r="AM81" s="291">
        <v>2142214</v>
      </c>
      <c r="AN81" s="291">
        <v>0</v>
      </c>
      <c r="AO81" s="291"/>
      <c r="AP81" s="291"/>
      <c r="AQ81" s="291"/>
      <c r="AR81" s="290"/>
      <c r="AS81" s="291">
        <f t="shared" si="21"/>
        <v>24326976</v>
      </c>
      <c r="AT81" s="306" t="s">
        <v>263</v>
      </c>
      <c r="AU81" s="306" t="s">
        <v>263</v>
      </c>
      <c r="AV81" s="173" t="s">
        <v>135</v>
      </c>
    </row>
    <row r="82" spans="1:48" s="215" customFormat="1" ht="25.5" customHeight="1" outlineLevel="2">
      <c r="A82" s="212" t="s">
        <v>123</v>
      </c>
      <c r="B82" s="150">
        <v>29</v>
      </c>
      <c r="C82" s="686"/>
      <c r="D82" s="150" t="s">
        <v>126</v>
      </c>
      <c r="E82" s="240" t="s">
        <v>127</v>
      </c>
      <c r="F82" s="150" t="s">
        <v>128</v>
      </c>
      <c r="G82" s="150" t="s">
        <v>137</v>
      </c>
      <c r="H82" s="150" t="s">
        <v>30</v>
      </c>
      <c r="I82" s="150" t="s">
        <v>41</v>
      </c>
      <c r="J82" s="251">
        <v>4</v>
      </c>
      <c r="K82" s="150" t="s">
        <v>78</v>
      </c>
      <c r="L82" s="173" t="s">
        <v>130</v>
      </c>
      <c r="M82" s="240">
        <v>40018376</v>
      </c>
      <c r="N82" s="687"/>
      <c r="O82" s="240"/>
      <c r="P82" s="240" t="s">
        <v>264</v>
      </c>
      <c r="Q82" s="252" t="s">
        <v>265</v>
      </c>
      <c r="R82" s="173" t="s">
        <v>266</v>
      </c>
      <c r="S82" s="268" t="s">
        <v>267</v>
      </c>
      <c r="T82" s="269"/>
      <c r="U82" s="320">
        <v>94626000</v>
      </c>
      <c r="V82" s="320" t="s">
        <v>1469</v>
      </c>
      <c r="W82" s="268">
        <v>94626000</v>
      </c>
      <c r="X82" s="268"/>
      <c r="Y82" s="269"/>
      <c r="Z82" s="270">
        <v>94625230</v>
      </c>
      <c r="AA82" s="270">
        <v>0</v>
      </c>
      <c r="AB82" s="290"/>
      <c r="AC82" s="291">
        <v>94625230</v>
      </c>
      <c r="AD82" s="291">
        <f>SUBTOTAL(9,AF82:AQ82)</f>
        <v>94625230</v>
      </c>
      <c r="AE82" s="291">
        <f>+AC82-AD82</f>
        <v>0</v>
      </c>
      <c r="AF82" s="291">
        <v>0</v>
      </c>
      <c r="AG82" s="291">
        <v>0</v>
      </c>
      <c r="AH82" s="291">
        <v>0</v>
      </c>
      <c r="AI82" s="291">
        <v>0</v>
      </c>
      <c r="AJ82" s="291">
        <v>0</v>
      </c>
      <c r="AK82" s="291">
        <v>94625230</v>
      </c>
      <c r="AL82" s="291">
        <v>0</v>
      </c>
      <c r="AM82" s="291">
        <v>0</v>
      </c>
      <c r="AN82" s="291">
        <v>0</v>
      </c>
      <c r="AO82" s="291">
        <v>0</v>
      </c>
      <c r="AP82" s="291">
        <v>0</v>
      </c>
      <c r="AQ82" s="291">
        <v>0</v>
      </c>
      <c r="AR82" s="290"/>
      <c r="AS82" s="291">
        <f t="shared" si="21"/>
        <v>0</v>
      </c>
      <c r="AT82" s="306" t="s">
        <v>144</v>
      </c>
      <c r="AU82" s="306" t="s">
        <v>1402</v>
      </c>
      <c r="AV82" s="173" t="s">
        <v>1609</v>
      </c>
    </row>
    <row r="83" spans="1:48" s="215" customFormat="1" ht="25.5" customHeight="1" outlineLevel="2">
      <c r="A83" s="212" t="s">
        <v>123</v>
      </c>
      <c r="B83" s="150">
        <v>31</v>
      </c>
      <c r="C83" s="686"/>
      <c r="D83" s="150" t="s">
        <v>126</v>
      </c>
      <c r="E83" s="240" t="s">
        <v>145</v>
      </c>
      <c r="F83" s="150" t="s">
        <v>128</v>
      </c>
      <c r="G83" s="150" t="s">
        <v>129</v>
      </c>
      <c r="H83" s="150" t="s">
        <v>30</v>
      </c>
      <c r="I83" s="150" t="s">
        <v>41</v>
      </c>
      <c r="J83" s="251">
        <v>4</v>
      </c>
      <c r="K83" s="150" t="s">
        <v>78</v>
      </c>
      <c r="L83" s="173" t="s">
        <v>130</v>
      </c>
      <c r="M83" s="240">
        <v>40015603</v>
      </c>
      <c r="N83" s="687"/>
      <c r="O83" s="240"/>
      <c r="P83" s="240" t="s">
        <v>268</v>
      </c>
      <c r="Q83" s="252" t="s">
        <v>269</v>
      </c>
      <c r="R83" s="173" t="s">
        <v>270</v>
      </c>
      <c r="S83" s="268" t="s">
        <v>271</v>
      </c>
      <c r="T83" s="269"/>
      <c r="U83" s="320">
        <v>105695000</v>
      </c>
      <c r="V83" s="320" t="s">
        <v>1470</v>
      </c>
      <c r="W83" s="268">
        <v>103016000</v>
      </c>
      <c r="X83" s="268"/>
      <c r="Y83" s="269"/>
      <c r="Z83" s="270">
        <v>103016000</v>
      </c>
      <c r="AA83" s="270">
        <v>0</v>
      </c>
      <c r="AB83" s="290"/>
      <c r="AC83" s="291">
        <v>82961522</v>
      </c>
      <c r="AD83" s="291">
        <f>SUBTOTAL(9,AF83:AQ83)</f>
        <v>34613036</v>
      </c>
      <c r="AE83" s="291">
        <f>+AC83-AD83</f>
        <v>48348486</v>
      </c>
      <c r="AF83" s="291">
        <v>0</v>
      </c>
      <c r="AG83" s="291">
        <v>15576529</v>
      </c>
      <c r="AH83" s="291">
        <v>19036507</v>
      </c>
      <c r="AI83" s="291">
        <v>0</v>
      </c>
      <c r="AJ83" s="291">
        <v>0</v>
      </c>
      <c r="AK83" s="291">
        <v>0</v>
      </c>
      <c r="AL83" s="291">
        <v>0</v>
      </c>
      <c r="AM83" s="291">
        <v>0</v>
      </c>
      <c r="AN83" s="291">
        <v>0</v>
      </c>
      <c r="AO83" s="291">
        <v>0</v>
      </c>
      <c r="AP83" s="291">
        <v>0</v>
      </c>
      <c r="AQ83" s="291">
        <v>0</v>
      </c>
      <c r="AR83" s="290"/>
      <c r="AS83" s="291">
        <f>+Z83-AA83-AD83-AE83</f>
        <v>20054478</v>
      </c>
      <c r="AT83" s="306" t="s">
        <v>134</v>
      </c>
      <c r="AU83" s="306" t="s">
        <v>134</v>
      </c>
      <c r="AV83" s="173" t="s">
        <v>135</v>
      </c>
    </row>
    <row r="84" spans="1:48" s="215" customFormat="1" ht="25.5" customHeight="1" outlineLevel="2">
      <c r="A84" s="212" t="s">
        <v>123</v>
      </c>
      <c r="B84" s="150">
        <v>33</v>
      </c>
      <c r="C84" s="686"/>
      <c r="D84" s="150" t="s">
        <v>126</v>
      </c>
      <c r="E84" s="240" t="s">
        <v>145</v>
      </c>
      <c r="F84" s="150" t="s">
        <v>128</v>
      </c>
      <c r="G84" s="150" t="s">
        <v>137</v>
      </c>
      <c r="H84" s="150" t="s">
        <v>30</v>
      </c>
      <c r="I84" s="150" t="s">
        <v>41</v>
      </c>
      <c r="J84" s="251">
        <v>4</v>
      </c>
      <c r="K84" s="150" t="s">
        <v>81</v>
      </c>
      <c r="L84" s="173" t="s">
        <v>130</v>
      </c>
      <c r="M84" s="240" t="s">
        <v>81</v>
      </c>
      <c r="N84" s="687"/>
      <c r="O84" s="240"/>
      <c r="P84" s="240" t="s">
        <v>177</v>
      </c>
      <c r="Q84" s="240"/>
      <c r="R84" s="173" t="s">
        <v>179</v>
      </c>
      <c r="S84" s="268"/>
      <c r="T84" s="269"/>
      <c r="U84" s="268"/>
      <c r="V84" s="268"/>
      <c r="W84" s="268"/>
      <c r="X84" s="268"/>
      <c r="Y84" s="269"/>
      <c r="Z84" s="270">
        <f>+AC84</f>
        <v>160207000</v>
      </c>
      <c r="AA84" s="270">
        <f>+FRIL!J139</f>
        <v>0</v>
      </c>
      <c r="AB84" s="290"/>
      <c r="AC84" s="291">
        <f>+AD84</f>
        <v>160207000</v>
      </c>
      <c r="AD84" s="291">
        <f>SUBTOTAL(9,AF84:AQ84)</f>
        <v>160207000</v>
      </c>
      <c r="AE84" s="291">
        <f>+AC84-AD84</f>
        <v>0</v>
      </c>
      <c r="AF84" s="291">
        <v>0</v>
      </c>
      <c r="AG84" s="291">
        <v>11593920</v>
      </c>
      <c r="AH84" s="291">
        <v>0</v>
      </c>
      <c r="AI84" s="291">
        <v>16580652</v>
      </c>
      <c r="AJ84" s="291">
        <v>22559210</v>
      </c>
      <c r="AK84" s="291">
        <v>0</v>
      </c>
      <c r="AL84" s="291">
        <v>54869950</v>
      </c>
      <c r="AM84" s="291">
        <v>0</v>
      </c>
      <c r="AN84" s="291">
        <v>24692135</v>
      </c>
      <c r="AO84" s="291">
        <v>0</v>
      </c>
      <c r="AP84" s="291">
        <f>+FRIL!L50</f>
        <v>29911133</v>
      </c>
      <c r="AQ84" s="291">
        <v>0</v>
      </c>
      <c r="AR84" s="290"/>
      <c r="AS84" s="291">
        <f t="shared" si="21"/>
        <v>0</v>
      </c>
      <c r="AT84" s="306" t="s">
        <v>178</v>
      </c>
      <c r="AU84" s="306" t="s">
        <v>81</v>
      </c>
      <c r="AV84" s="173" t="s">
        <v>135</v>
      </c>
    </row>
    <row r="85" spans="1:48" s="214" customFormat="1" ht="25.5" customHeight="1" outlineLevel="1">
      <c r="A85" s="212" t="s">
        <v>123</v>
      </c>
      <c r="B85" s="242"/>
      <c r="C85" s="242"/>
      <c r="D85" s="242"/>
      <c r="E85" s="243"/>
      <c r="F85" s="244"/>
      <c r="G85" s="244"/>
      <c r="H85" s="244"/>
      <c r="I85" s="244"/>
      <c r="J85" s="244"/>
      <c r="K85" s="242"/>
      <c r="L85" s="254"/>
      <c r="M85" s="243"/>
      <c r="N85" s="243"/>
      <c r="O85" s="245"/>
      <c r="P85" s="245"/>
      <c r="Q85" s="245"/>
      <c r="R85" s="255" t="s">
        <v>180</v>
      </c>
      <c r="S85" s="272"/>
      <c r="T85" s="273"/>
      <c r="U85" s="273"/>
      <c r="V85" s="273"/>
      <c r="W85" s="273"/>
      <c r="X85" s="273"/>
      <c r="Y85" s="275"/>
      <c r="Z85" s="280">
        <f>+Z80+Z84+Z81+Z82+Z83</f>
        <v>3702698160</v>
      </c>
      <c r="AA85" s="280">
        <f>+AA80+AA84+AA81+AA82+AA83</f>
        <v>3115184988</v>
      </c>
      <c r="AB85" s="296"/>
      <c r="AC85" s="280">
        <f>+AC80+AC84+AC81+AC82+AC83</f>
        <v>521103055</v>
      </c>
      <c r="AD85" s="280">
        <f>+AD80+AD84+AD81+AD82+AD83</f>
        <v>472754569</v>
      </c>
      <c r="AE85" s="280">
        <f>+AE80+AE84+AE81+AE82+AE83</f>
        <v>48348486</v>
      </c>
      <c r="AF85" s="280">
        <f>SUM(AF80:AF84)</f>
        <v>0</v>
      </c>
      <c r="AG85" s="280">
        <f>SUM(AG80:AG84)</f>
        <v>28575301</v>
      </c>
      <c r="AH85" s="280">
        <f t="shared" ref="AH85:AQ85" si="22">SUM(AH80:AH84)</f>
        <v>21354988</v>
      </c>
      <c r="AI85" s="280">
        <f t="shared" si="22"/>
        <v>16580652</v>
      </c>
      <c r="AJ85" s="280">
        <f t="shared" si="22"/>
        <v>22559210</v>
      </c>
      <c r="AK85" s="280">
        <f t="shared" si="22"/>
        <v>94625230</v>
      </c>
      <c r="AL85" s="280">
        <f t="shared" si="22"/>
        <v>55548250</v>
      </c>
      <c r="AM85" s="280">
        <f t="shared" si="22"/>
        <v>178907670</v>
      </c>
      <c r="AN85" s="280">
        <f t="shared" si="22"/>
        <v>24692135</v>
      </c>
      <c r="AO85" s="280">
        <f t="shared" si="22"/>
        <v>0</v>
      </c>
      <c r="AP85" s="280">
        <f t="shared" si="22"/>
        <v>29911133</v>
      </c>
      <c r="AQ85" s="280">
        <f t="shared" si="22"/>
        <v>0</v>
      </c>
      <c r="AR85" s="281"/>
      <c r="AS85" s="280">
        <f t="shared" si="21"/>
        <v>66410117</v>
      </c>
      <c r="AT85" s="308"/>
      <c r="AU85" s="308"/>
      <c r="AV85" s="217"/>
    </row>
    <row r="86" spans="1:48" ht="18.75" customHeight="1" outlineLevel="1">
      <c r="A86" s="212" t="s">
        <v>123</v>
      </c>
      <c r="B86" s="244"/>
      <c r="C86" s="244"/>
      <c r="D86" s="244"/>
      <c r="E86" s="245"/>
      <c r="F86" s="244"/>
      <c r="G86" s="244"/>
      <c r="H86" s="244"/>
      <c r="I86" s="244"/>
      <c r="J86" s="244"/>
      <c r="K86" s="244"/>
      <c r="L86" s="256"/>
      <c r="M86" s="245"/>
      <c r="N86" s="245"/>
      <c r="O86" s="245"/>
      <c r="P86" s="245"/>
      <c r="Q86" s="245"/>
      <c r="R86" s="256"/>
      <c r="S86" s="277"/>
      <c r="T86" s="277"/>
      <c r="U86" s="277"/>
      <c r="V86" s="277"/>
      <c r="W86" s="277"/>
      <c r="X86" s="277"/>
      <c r="Y86" s="277"/>
      <c r="Z86" s="278"/>
      <c r="AA86" s="278"/>
      <c r="AB86" s="294"/>
      <c r="AC86" s="294"/>
      <c r="AD86" s="294"/>
      <c r="AE86" s="294"/>
      <c r="AF86" s="294"/>
      <c r="AG86" s="294"/>
      <c r="AH86" s="294"/>
      <c r="AI86" s="294"/>
      <c r="AJ86" s="294"/>
      <c r="AK86" s="294"/>
      <c r="AL86" s="294"/>
      <c r="AM86" s="294"/>
      <c r="AN86" s="294"/>
      <c r="AO86" s="294"/>
      <c r="AP86" s="294"/>
      <c r="AQ86" s="294"/>
      <c r="AR86" s="294"/>
      <c r="AS86" s="294"/>
      <c r="AT86" s="309"/>
      <c r="AU86" s="309"/>
      <c r="AV86" s="310"/>
    </row>
    <row r="87" spans="1:48" s="214" customFormat="1" ht="25.5" customHeight="1" outlineLevel="1">
      <c r="A87" s="212" t="s">
        <v>123</v>
      </c>
      <c r="B87" s="242"/>
      <c r="C87" s="242"/>
      <c r="D87" s="242"/>
      <c r="E87" s="243"/>
      <c r="F87" s="244"/>
      <c r="G87" s="244"/>
      <c r="H87" s="244"/>
      <c r="I87" s="244"/>
      <c r="J87" s="244"/>
      <c r="K87" s="242"/>
      <c r="L87" s="254"/>
      <c r="M87" s="243"/>
      <c r="N87" s="243"/>
      <c r="O87" s="245"/>
      <c r="P87" s="245"/>
      <c r="Q87" s="245"/>
      <c r="R87" s="98" t="s">
        <v>181</v>
      </c>
      <c r="S87" s="277"/>
      <c r="T87" s="277"/>
      <c r="U87" s="277"/>
      <c r="V87" s="277"/>
      <c r="W87" s="277"/>
      <c r="X87" s="277"/>
      <c r="Y87" s="277"/>
      <c r="Z87" s="279"/>
      <c r="AA87" s="279"/>
      <c r="AB87" s="295"/>
      <c r="AC87" s="295"/>
      <c r="AD87" s="295"/>
      <c r="AE87" s="295"/>
      <c r="AF87" s="295"/>
      <c r="AG87" s="295"/>
      <c r="AH87" s="295"/>
      <c r="AI87" s="294"/>
      <c r="AJ87" s="294"/>
      <c r="AK87" s="294"/>
      <c r="AL87" s="294"/>
      <c r="AM87" s="294"/>
      <c r="AN87" s="294"/>
      <c r="AO87" s="294"/>
      <c r="AP87" s="294"/>
      <c r="AQ87" s="294"/>
      <c r="AR87" s="295"/>
      <c r="AS87" s="295"/>
      <c r="AT87" s="308"/>
      <c r="AU87" s="308"/>
      <c r="AV87" s="217"/>
    </row>
    <row r="88" spans="1:48" s="215" customFormat="1" ht="25.5" customHeight="1" outlineLevel="2">
      <c r="A88" s="212" t="s">
        <v>123</v>
      </c>
      <c r="B88" s="314">
        <v>31</v>
      </c>
      <c r="C88" s="779"/>
      <c r="D88" s="314" t="s">
        <v>189</v>
      </c>
      <c r="E88" s="315" t="s">
        <v>127</v>
      </c>
      <c r="F88" s="314" t="s">
        <v>165</v>
      </c>
      <c r="G88" s="314" t="s">
        <v>129</v>
      </c>
      <c r="H88" s="314" t="s">
        <v>30</v>
      </c>
      <c r="I88" s="314" t="s">
        <v>41</v>
      </c>
      <c r="J88" s="317">
        <v>4</v>
      </c>
      <c r="K88" s="314" t="s">
        <v>78</v>
      </c>
      <c r="L88" s="318" t="s">
        <v>130</v>
      </c>
      <c r="M88" s="315">
        <v>30359222</v>
      </c>
      <c r="N88" s="694"/>
      <c r="O88" s="315"/>
      <c r="P88" s="315"/>
      <c r="Q88" s="341"/>
      <c r="R88" s="702" t="s">
        <v>1655</v>
      </c>
      <c r="S88" s="321" t="s">
        <v>1797</v>
      </c>
      <c r="T88" s="322"/>
      <c r="U88" s="321"/>
      <c r="V88" s="321"/>
      <c r="W88" s="321">
        <v>26527000</v>
      </c>
      <c r="X88" s="321"/>
      <c r="Y88" s="322"/>
      <c r="Z88" s="323">
        <v>378086000</v>
      </c>
      <c r="AA88" s="323">
        <v>0</v>
      </c>
      <c r="AB88" s="324"/>
      <c r="AC88" s="325">
        <v>0</v>
      </c>
      <c r="AD88" s="325">
        <f>SUBTOTAL(9,AF88:AQ88)</f>
        <v>0</v>
      </c>
      <c r="AE88" s="325">
        <f>+AC88-AD88</f>
        <v>0</v>
      </c>
      <c r="AF88" s="325">
        <v>0</v>
      </c>
      <c r="AG88" s="291">
        <v>0</v>
      </c>
      <c r="AH88" s="291">
        <v>0</v>
      </c>
      <c r="AI88" s="291">
        <v>0</v>
      </c>
      <c r="AJ88" s="291">
        <v>0</v>
      </c>
      <c r="AK88" s="325">
        <v>0</v>
      </c>
      <c r="AL88" s="325">
        <v>0</v>
      </c>
      <c r="AM88" s="325">
        <v>0</v>
      </c>
      <c r="AN88" s="325">
        <v>0</v>
      </c>
      <c r="AO88" s="325">
        <v>0</v>
      </c>
      <c r="AP88" s="325">
        <v>0</v>
      </c>
      <c r="AQ88" s="325">
        <v>0</v>
      </c>
      <c r="AR88" s="324"/>
      <c r="AS88" s="325">
        <f>+Z88-AA88-AD88-AE88</f>
        <v>378086000</v>
      </c>
      <c r="AT88" s="327" t="s">
        <v>134</v>
      </c>
      <c r="AU88" s="327" t="s">
        <v>134</v>
      </c>
      <c r="AV88" s="702" t="s">
        <v>188</v>
      </c>
    </row>
    <row r="89" spans="1:48" s="215" customFormat="1" ht="25.5" customHeight="1" outlineLevel="2">
      <c r="A89" s="212" t="s">
        <v>123</v>
      </c>
      <c r="B89" s="150">
        <v>31</v>
      </c>
      <c r="C89" s="686"/>
      <c r="D89" s="150" t="s">
        <v>126</v>
      </c>
      <c r="E89" s="240" t="s">
        <v>160</v>
      </c>
      <c r="F89" s="150" t="s">
        <v>165</v>
      </c>
      <c r="G89" s="150" t="s">
        <v>160</v>
      </c>
      <c r="H89" s="150" t="s">
        <v>30</v>
      </c>
      <c r="I89" s="150" t="s">
        <v>41</v>
      </c>
      <c r="J89" s="251">
        <v>4</v>
      </c>
      <c r="K89" s="150" t="s">
        <v>78</v>
      </c>
      <c r="L89" s="173" t="s">
        <v>195</v>
      </c>
      <c r="M89" s="240">
        <v>40007052</v>
      </c>
      <c r="N89" s="687"/>
      <c r="O89" s="240"/>
      <c r="P89" s="240" t="s">
        <v>272</v>
      </c>
      <c r="Q89" s="252" t="s">
        <v>273</v>
      </c>
      <c r="R89" s="173" t="s">
        <v>274</v>
      </c>
      <c r="S89" s="268" t="s">
        <v>275</v>
      </c>
      <c r="T89" s="269"/>
      <c r="U89" s="268"/>
      <c r="V89" s="268" t="s">
        <v>1468</v>
      </c>
      <c r="W89" s="268">
        <v>26527000</v>
      </c>
      <c r="X89" s="268"/>
      <c r="Y89" s="269"/>
      <c r="Z89" s="270">
        <v>26527000</v>
      </c>
      <c r="AA89" s="270">
        <v>0</v>
      </c>
      <c r="AB89" s="290"/>
      <c r="AC89" s="291">
        <v>4400000</v>
      </c>
      <c r="AD89" s="291">
        <f>SUBTOTAL(9,AF89:AQ89)</f>
        <v>4400000</v>
      </c>
      <c r="AE89" s="291">
        <f>+AC89-AD89</f>
        <v>0</v>
      </c>
      <c r="AF89" s="291">
        <v>0</v>
      </c>
      <c r="AG89" s="291">
        <v>4400000</v>
      </c>
      <c r="AH89" s="291">
        <v>0</v>
      </c>
      <c r="AI89" s="291">
        <v>0</v>
      </c>
      <c r="AJ89" s="291">
        <v>0</v>
      </c>
      <c r="AK89" s="291">
        <v>0</v>
      </c>
      <c r="AL89" s="291">
        <v>0</v>
      </c>
      <c r="AM89" s="291">
        <v>0</v>
      </c>
      <c r="AN89" s="291">
        <v>0</v>
      </c>
      <c r="AO89" s="291">
        <v>0</v>
      </c>
      <c r="AP89" s="291">
        <v>0</v>
      </c>
      <c r="AQ89" s="291">
        <v>0</v>
      </c>
      <c r="AR89" s="290"/>
      <c r="AS89" s="291">
        <f>+Z89-AA89-AD89-AE89</f>
        <v>22127000</v>
      </c>
      <c r="AT89" s="306" t="s">
        <v>134</v>
      </c>
      <c r="AU89" s="306" t="s">
        <v>134</v>
      </c>
      <c r="AV89" s="173" t="s">
        <v>379</v>
      </c>
    </row>
    <row r="90" spans="1:48" s="214" customFormat="1" ht="25.5" customHeight="1" outlineLevel="1">
      <c r="A90" s="212" t="s">
        <v>123</v>
      </c>
      <c r="B90" s="242"/>
      <c r="C90" s="242"/>
      <c r="D90" s="242"/>
      <c r="E90" s="243"/>
      <c r="F90" s="244"/>
      <c r="G90" s="244"/>
      <c r="H90" s="244"/>
      <c r="I90" s="244"/>
      <c r="J90" s="244"/>
      <c r="K90" s="242"/>
      <c r="L90" s="254"/>
      <c r="M90" s="243"/>
      <c r="N90" s="243"/>
      <c r="O90" s="245"/>
      <c r="P90" s="245"/>
      <c r="Q90" s="245"/>
      <c r="R90" s="255" t="s">
        <v>194</v>
      </c>
      <c r="S90" s="272"/>
      <c r="T90" s="273"/>
      <c r="U90" s="273"/>
      <c r="V90" s="273"/>
      <c r="W90" s="273"/>
      <c r="X90" s="273"/>
      <c r="Y90" s="275"/>
      <c r="Z90" s="280">
        <f>SUM(Z88:Z89)</f>
        <v>404613000</v>
      </c>
      <c r="AA90" s="280">
        <f>SUM(AA88:AA89)</f>
        <v>0</v>
      </c>
      <c r="AB90" s="296"/>
      <c r="AC90" s="280">
        <f>SUM(AC88:AC89)</f>
        <v>4400000</v>
      </c>
      <c r="AD90" s="280">
        <f>SUM(AD88:AD89)</f>
        <v>4400000</v>
      </c>
      <c r="AE90" s="280">
        <f>SUM(AE88:AE89)</f>
        <v>0</v>
      </c>
      <c r="AF90" s="280">
        <f>SUM(AF88:AF89)</f>
        <v>0</v>
      </c>
      <c r="AG90" s="280">
        <f>SUM(AG88:AG89)</f>
        <v>4400000</v>
      </c>
      <c r="AH90" s="280">
        <f t="shared" ref="AH90:AQ90" si="23">SUM(AH88:AH89)</f>
        <v>0</v>
      </c>
      <c r="AI90" s="280">
        <f t="shared" si="23"/>
        <v>0</v>
      </c>
      <c r="AJ90" s="280">
        <f t="shared" si="23"/>
        <v>0</v>
      </c>
      <c r="AK90" s="280">
        <f t="shared" si="23"/>
        <v>0</v>
      </c>
      <c r="AL90" s="280">
        <f t="shared" si="23"/>
        <v>0</v>
      </c>
      <c r="AM90" s="280">
        <f t="shared" si="23"/>
        <v>0</v>
      </c>
      <c r="AN90" s="280">
        <f t="shared" si="23"/>
        <v>0</v>
      </c>
      <c r="AO90" s="280">
        <f t="shared" si="23"/>
        <v>0</v>
      </c>
      <c r="AP90" s="280">
        <f t="shared" si="23"/>
        <v>0</v>
      </c>
      <c r="AQ90" s="280">
        <f t="shared" si="23"/>
        <v>0</v>
      </c>
      <c r="AR90" s="281"/>
      <c r="AS90" s="280">
        <f>+Z90-AA90-AD90-AE90</f>
        <v>400213000</v>
      </c>
      <c r="AT90" s="308"/>
      <c r="AU90" s="308"/>
      <c r="AV90" s="217"/>
    </row>
    <row r="91" spans="1:48" ht="18.75" customHeight="1" outlineLevel="1">
      <c r="A91" s="212" t="s">
        <v>123</v>
      </c>
      <c r="B91" s="244"/>
      <c r="C91" s="244"/>
      <c r="D91" s="244"/>
      <c r="E91" s="245"/>
      <c r="F91" s="244"/>
      <c r="G91" s="244"/>
      <c r="H91" s="244"/>
      <c r="I91" s="244"/>
      <c r="J91" s="244"/>
      <c r="K91" s="244"/>
      <c r="L91" s="256"/>
      <c r="M91" s="245"/>
      <c r="N91" s="245"/>
      <c r="O91" s="245"/>
      <c r="P91" s="245"/>
      <c r="Q91" s="245"/>
      <c r="R91" s="256"/>
      <c r="S91" s="277"/>
      <c r="T91" s="277"/>
      <c r="U91" s="277"/>
      <c r="V91" s="277"/>
      <c r="W91" s="277"/>
      <c r="X91" s="277"/>
      <c r="Y91" s="277"/>
      <c r="Z91" s="278"/>
      <c r="AA91" s="278"/>
      <c r="AB91" s="294"/>
      <c r="AC91" s="278"/>
      <c r="AD91" s="294"/>
      <c r="AE91" s="294"/>
      <c r="AF91" s="294"/>
      <c r="AG91" s="294"/>
      <c r="AH91" s="294"/>
      <c r="AI91" s="294"/>
      <c r="AJ91" s="294"/>
      <c r="AK91" s="294"/>
      <c r="AL91" s="294"/>
      <c r="AM91" s="294"/>
      <c r="AN91" s="294"/>
      <c r="AO91" s="294"/>
      <c r="AP91" s="294"/>
      <c r="AQ91" s="294"/>
      <c r="AR91" s="294"/>
      <c r="AS91" s="294"/>
      <c r="AT91" s="309"/>
      <c r="AU91" s="309"/>
      <c r="AV91" s="310"/>
    </row>
    <row r="92" spans="1:48" s="216" customFormat="1" ht="24.75" customHeight="1" outlineLevel="1">
      <c r="A92" s="212" t="s">
        <v>123</v>
      </c>
      <c r="B92" s="246"/>
      <c r="C92" s="246"/>
      <c r="D92" s="244"/>
      <c r="E92" s="245"/>
      <c r="F92" s="244"/>
      <c r="G92" s="244"/>
      <c r="H92" s="244"/>
      <c r="I92" s="244"/>
      <c r="J92" s="244"/>
      <c r="K92" s="246"/>
      <c r="L92" s="258"/>
      <c r="M92" s="247"/>
      <c r="N92" s="247"/>
      <c r="O92" s="247"/>
      <c r="P92" s="247"/>
      <c r="Q92" s="247"/>
      <c r="R92" s="116" t="s">
        <v>278</v>
      </c>
      <c r="S92" s="282"/>
      <c r="T92" s="283"/>
      <c r="U92" s="283"/>
      <c r="V92" s="283"/>
      <c r="W92" s="283"/>
      <c r="X92" s="283"/>
      <c r="Y92" s="284"/>
      <c r="Z92" s="117">
        <f>+Z85+Z90</f>
        <v>4107311160</v>
      </c>
      <c r="AA92" s="117">
        <f>+AA85+AA90</f>
        <v>3115184988</v>
      </c>
      <c r="AB92" s="297"/>
      <c r="AC92" s="117">
        <f>+AC85+AC90</f>
        <v>525503055</v>
      </c>
      <c r="AD92" s="117">
        <f>+AD85+AD90</f>
        <v>477154569</v>
      </c>
      <c r="AE92" s="117">
        <f>+AE85+AE90</f>
        <v>48348486</v>
      </c>
      <c r="AF92" s="117">
        <f>+AF85+AF90</f>
        <v>0</v>
      </c>
      <c r="AG92" s="117">
        <f>+AG85+AG90</f>
        <v>32975301</v>
      </c>
      <c r="AH92" s="117">
        <f t="shared" ref="AH92:AQ92" si="24">+AH85+AH90</f>
        <v>21354988</v>
      </c>
      <c r="AI92" s="117">
        <f t="shared" si="24"/>
        <v>16580652</v>
      </c>
      <c r="AJ92" s="117">
        <f t="shared" si="24"/>
        <v>22559210</v>
      </c>
      <c r="AK92" s="117">
        <f t="shared" si="24"/>
        <v>94625230</v>
      </c>
      <c r="AL92" s="117">
        <f t="shared" si="24"/>
        <v>55548250</v>
      </c>
      <c r="AM92" s="117">
        <f t="shared" si="24"/>
        <v>178907670</v>
      </c>
      <c r="AN92" s="117">
        <f t="shared" si="24"/>
        <v>24692135</v>
      </c>
      <c r="AO92" s="117">
        <f t="shared" si="24"/>
        <v>0</v>
      </c>
      <c r="AP92" s="117">
        <f t="shared" si="24"/>
        <v>29911133</v>
      </c>
      <c r="AQ92" s="117">
        <f t="shared" si="24"/>
        <v>0</v>
      </c>
      <c r="AR92" s="311"/>
      <c r="AS92" s="117">
        <f>+Z92-AA92-AD92-AE92</f>
        <v>466623117</v>
      </c>
      <c r="AT92" s="326"/>
      <c r="AU92" s="326"/>
      <c r="AV92" s="313"/>
    </row>
    <row r="93" spans="1:48" ht="18.75" customHeight="1" outlineLevel="1">
      <c r="A93" s="212" t="s">
        <v>123</v>
      </c>
      <c r="B93" s="244"/>
      <c r="C93" s="244"/>
      <c r="D93" s="244"/>
      <c r="E93" s="245"/>
      <c r="F93" s="244"/>
      <c r="G93" s="244"/>
      <c r="H93" s="244"/>
      <c r="I93" s="244"/>
      <c r="J93" s="244"/>
      <c r="K93" s="244"/>
      <c r="L93" s="256"/>
      <c r="M93" s="245"/>
      <c r="N93" s="245"/>
      <c r="O93" s="245"/>
      <c r="P93" s="245"/>
      <c r="Q93" s="245"/>
      <c r="R93" s="256"/>
      <c r="S93" s="277"/>
      <c r="T93" s="277"/>
      <c r="U93" s="277"/>
      <c r="V93" s="277"/>
      <c r="W93" s="277"/>
      <c r="X93" s="277"/>
      <c r="Y93" s="277"/>
      <c r="Z93" s="278"/>
      <c r="AA93" s="278"/>
      <c r="AB93" s="294"/>
      <c r="AC93" s="294"/>
      <c r="AD93" s="294"/>
      <c r="AE93" s="294"/>
      <c r="AF93" s="294"/>
      <c r="AG93" s="294"/>
      <c r="AH93" s="294"/>
      <c r="AI93" s="294"/>
      <c r="AJ93" s="294"/>
      <c r="AK93" s="294"/>
      <c r="AL93" s="294"/>
      <c r="AM93" s="294"/>
      <c r="AN93" s="294"/>
      <c r="AO93" s="294"/>
      <c r="AP93" s="294"/>
      <c r="AQ93" s="294"/>
      <c r="AR93" s="294"/>
      <c r="AS93" s="294"/>
      <c r="AT93" s="309"/>
      <c r="AU93" s="309"/>
      <c r="AV93" s="310"/>
    </row>
    <row r="94" spans="1:48" ht="26.25" customHeight="1" outlineLevel="1">
      <c r="A94" s="212" t="s">
        <v>123</v>
      </c>
      <c r="B94" s="244"/>
      <c r="C94" s="244"/>
      <c r="D94" s="244"/>
      <c r="E94" s="245"/>
      <c r="F94" s="244"/>
      <c r="G94" s="244"/>
      <c r="H94" s="244"/>
      <c r="I94" s="244"/>
      <c r="J94" s="244"/>
      <c r="K94" s="244"/>
      <c r="L94" s="256"/>
      <c r="M94" s="245"/>
      <c r="N94" s="245"/>
      <c r="O94" s="245"/>
      <c r="P94" s="245"/>
      <c r="Q94" s="245"/>
      <c r="R94" s="259" t="s">
        <v>279</v>
      </c>
      <c r="S94" s="277"/>
      <c r="T94" s="277"/>
      <c r="U94" s="277"/>
      <c r="V94" s="277"/>
      <c r="W94" s="277"/>
      <c r="X94" s="277"/>
      <c r="Y94" s="277"/>
      <c r="Z94" s="278"/>
      <c r="AA94" s="278"/>
      <c r="AB94" s="294"/>
      <c r="AC94" s="294"/>
      <c r="AD94" s="294"/>
      <c r="AE94" s="294"/>
      <c r="AF94" s="294"/>
      <c r="AG94" s="294"/>
      <c r="AH94" s="294"/>
      <c r="AI94" s="294"/>
      <c r="AJ94" s="294"/>
      <c r="AK94" s="294"/>
      <c r="AL94" s="294"/>
      <c r="AM94" s="294"/>
      <c r="AN94" s="294"/>
      <c r="AO94" s="294"/>
      <c r="AP94" s="294"/>
      <c r="AQ94" s="294"/>
      <c r="AR94" s="294"/>
      <c r="AS94" s="294"/>
      <c r="AT94" s="309"/>
      <c r="AU94" s="309"/>
      <c r="AV94" s="310"/>
    </row>
    <row r="95" spans="1:48" s="213" customFormat="1" ht="15" customHeight="1" outlineLevel="1">
      <c r="A95" s="212" t="s">
        <v>123</v>
      </c>
      <c r="B95" s="244"/>
      <c r="C95" s="244"/>
      <c r="D95" s="244"/>
      <c r="E95" s="245"/>
      <c r="F95" s="244"/>
      <c r="G95" s="244"/>
      <c r="H95" s="244"/>
      <c r="I95" s="244"/>
      <c r="J95" s="244"/>
      <c r="K95" s="244"/>
      <c r="L95" s="256"/>
      <c r="M95" s="245"/>
      <c r="N95" s="245"/>
      <c r="O95" s="245"/>
      <c r="P95" s="245"/>
      <c r="Q95" s="245"/>
      <c r="R95" s="250"/>
      <c r="S95" s="277"/>
      <c r="T95" s="277"/>
      <c r="U95" s="277"/>
      <c r="V95" s="277"/>
      <c r="W95" s="277"/>
      <c r="X95" s="277"/>
      <c r="Y95" s="277"/>
      <c r="Z95" s="278"/>
      <c r="AA95" s="278"/>
      <c r="AB95" s="294"/>
      <c r="AC95" s="294"/>
      <c r="AD95" s="294"/>
      <c r="AE95" s="294"/>
      <c r="AF95" s="294"/>
      <c r="AG95" s="294"/>
      <c r="AH95" s="294"/>
      <c r="AI95" s="294"/>
      <c r="AJ95" s="294"/>
      <c r="AK95" s="294"/>
      <c r="AL95" s="294"/>
      <c r="AM95" s="294"/>
      <c r="AN95" s="294"/>
      <c r="AO95" s="294"/>
      <c r="AP95" s="294"/>
      <c r="AQ95" s="294"/>
      <c r="AR95" s="294"/>
      <c r="AS95" s="294"/>
      <c r="AT95" s="309"/>
      <c r="AU95" s="309"/>
      <c r="AV95" s="310"/>
    </row>
    <row r="96" spans="1:48" s="214" customFormat="1" ht="25.5" customHeight="1" outlineLevel="1">
      <c r="A96" s="212" t="s">
        <v>123</v>
      </c>
      <c r="B96" s="242"/>
      <c r="C96" s="242"/>
      <c r="D96" s="242"/>
      <c r="E96" s="243"/>
      <c r="F96" s="244"/>
      <c r="G96" s="244"/>
      <c r="H96" s="244"/>
      <c r="I96" s="244"/>
      <c r="J96" s="244"/>
      <c r="K96" s="242"/>
      <c r="L96" s="254"/>
      <c r="M96" s="243"/>
      <c r="N96" s="243"/>
      <c r="O96" s="245"/>
      <c r="P96" s="245"/>
      <c r="Q96" s="245"/>
      <c r="R96" s="98" t="s">
        <v>125</v>
      </c>
      <c r="S96" s="277"/>
      <c r="T96" s="277"/>
      <c r="U96" s="277"/>
      <c r="V96" s="277"/>
      <c r="W96" s="277"/>
      <c r="X96" s="277"/>
      <c r="Y96" s="277"/>
      <c r="Z96" s="279"/>
      <c r="AA96" s="279"/>
      <c r="AB96" s="295"/>
      <c r="AC96" s="295"/>
      <c r="AD96" s="295"/>
      <c r="AE96" s="295"/>
      <c r="AF96" s="295"/>
      <c r="AG96" s="295"/>
      <c r="AH96" s="295"/>
      <c r="AI96" s="294"/>
      <c r="AJ96" s="294"/>
      <c r="AK96" s="294"/>
      <c r="AL96" s="294"/>
      <c r="AM96" s="294"/>
      <c r="AN96" s="294"/>
      <c r="AO96" s="294"/>
      <c r="AP96" s="294"/>
      <c r="AQ96" s="294"/>
      <c r="AR96" s="295"/>
      <c r="AS96" s="295"/>
      <c r="AT96" s="308"/>
      <c r="AU96" s="308"/>
      <c r="AV96" s="217"/>
    </row>
    <row r="97" spans="1:48" s="215" customFormat="1" ht="25.5" customHeight="1" outlineLevel="2">
      <c r="A97" s="212" t="s">
        <v>123</v>
      </c>
      <c r="B97" s="150">
        <v>31</v>
      </c>
      <c r="C97" s="686"/>
      <c r="D97" s="150" t="s">
        <v>126</v>
      </c>
      <c r="E97" s="240" t="s">
        <v>136</v>
      </c>
      <c r="F97" s="150" t="s">
        <v>165</v>
      </c>
      <c r="G97" s="150" t="s">
        <v>137</v>
      </c>
      <c r="H97" s="150" t="s">
        <v>30</v>
      </c>
      <c r="I97" s="150" t="s">
        <v>42</v>
      </c>
      <c r="J97" s="251">
        <v>5</v>
      </c>
      <c r="K97" s="150" t="s">
        <v>78</v>
      </c>
      <c r="L97" s="173" t="s">
        <v>195</v>
      </c>
      <c r="M97" s="240">
        <v>30088194</v>
      </c>
      <c r="N97" s="687"/>
      <c r="O97" s="240"/>
      <c r="P97" s="240" t="s">
        <v>280</v>
      </c>
      <c r="Q97" s="240"/>
      <c r="R97" s="173" t="s">
        <v>281</v>
      </c>
      <c r="S97" s="268"/>
      <c r="T97" s="269"/>
      <c r="U97" s="268"/>
      <c r="V97" s="268"/>
      <c r="W97" s="268"/>
      <c r="X97" s="268"/>
      <c r="Y97" s="269"/>
      <c r="Z97" s="270">
        <f>+AA97+AC97</f>
        <v>154554067</v>
      </c>
      <c r="AA97" s="270">
        <v>112337477</v>
      </c>
      <c r="AB97" s="290"/>
      <c r="AC97" s="291">
        <v>42216590</v>
      </c>
      <c r="AD97" s="291">
        <f>SUBTOTAL(9,AF97:AQ97)</f>
        <v>42216590</v>
      </c>
      <c r="AE97" s="291">
        <f>+AC97-AD97</f>
        <v>0</v>
      </c>
      <c r="AF97" s="291">
        <v>0</v>
      </c>
      <c r="AG97" s="291">
        <v>0</v>
      </c>
      <c r="AH97" s="291">
        <v>0</v>
      </c>
      <c r="AI97" s="291">
        <v>0</v>
      </c>
      <c r="AJ97" s="291">
        <v>0</v>
      </c>
      <c r="AK97" s="291">
        <v>0</v>
      </c>
      <c r="AL97" s="291">
        <v>0</v>
      </c>
      <c r="AM97" s="291">
        <v>42216590</v>
      </c>
      <c r="AN97" s="291">
        <v>0</v>
      </c>
      <c r="AO97" s="291">
        <v>0</v>
      </c>
      <c r="AP97" s="291">
        <v>0</v>
      </c>
      <c r="AQ97" s="291">
        <v>0</v>
      </c>
      <c r="AR97" s="290"/>
      <c r="AS97" s="291">
        <f t="shared" ref="AS97:AS102" si="25">+Z97-AA97-AD97-AE97</f>
        <v>0</v>
      </c>
      <c r="AT97" s="306" t="s">
        <v>134</v>
      </c>
      <c r="AU97" s="306" t="s">
        <v>134</v>
      </c>
      <c r="AV97" s="173" t="s">
        <v>135</v>
      </c>
    </row>
    <row r="98" spans="1:48" s="215" customFormat="1" ht="25.5" customHeight="1" outlineLevel="2">
      <c r="A98" s="212" t="s">
        <v>123</v>
      </c>
      <c r="B98" s="150">
        <v>31</v>
      </c>
      <c r="C98" s="686"/>
      <c r="D98" s="150" t="s">
        <v>126</v>
      </c>
      <c r="E98" s="240" t="s">
        <v>145</v>
      </c>
      <c r="F98" s="150" t="s">
        <v>128</v>
      </c>
      <c r="G98" s="150" t="s">
        <v>137</v>
      </c>
      <c r="H98" s="150" t="s">
        <v>30</v>
      </c>
      <c r="I98" s="150" t="s">
        <v>42</v>
      </c>
      <c r="J98" s="251">
        <v>5</v>
      </c>
      <c r="K98" s="150" t="s">
        <v>79</v>
      </c>
      <c r="L98" s="173" t="s">
        <v>130</v>
      </c>
      <c r="M98" s="240">
        <v>30284622</v>
      </c>
      <c r="N98" s="687"/>
      <c r="O98" s="240"/>
      <c r="P98" s="240" t="s">
        <v>282</v>
      </c>
      <c r="Q98" s="252" t="s">
        <v>283</v>
      </c>
      <c r="R98" s="173" t="s">
        <v>284</v>
      </c>
      <c r="S98" s="268"/>
      <c r="T98" s="269"/>
      <c r="U98" s="268"/>
      <c r="V98" s="268"/>
      <c r="W98" s="268"/>
      <c r="X98" s="268"/>
      <c r="Y98" s="269"/>
      <c r="Z98" s="270">
        <v>692739000</v>
      </c>
      <c r="AA98" s="270">
        <v>0</v>
      </c>
      <c r="AB98" s="290"/>
      <c r="AC98" s="291">
        <f>673567593-5436126</f>
        <v>668131467</v>
      </c>
      <c r="AD98" s="291">
        <f>SUBTOTAL(9,AF98:AQ98)</f>
        <v>668131467</v>
      </c>
      <c r="AE98" s="291">
        <f>+AC98-AD98</f>
        <v>0</v>
      </c>
      <c r="AF98" s="291">
        <v>0</v>
      </c>
      <c r="AG98" s="291">
        <v>0</v>
      </c>
      <c r="AH98" s="291">
        <v>0</v>
      </c>
      <c r="AI98" s="291">
        <v>0</v>
      </c>
      <c r="AJ98" s="291">
        <v>1714285</v>
      </c>
      <c r="AK98" s="291">
        <v>1714285</v>
      </c>
      <c r="AL98" s="291">
        <v>1714285</v>
      </c>
      <c r="AM98" s="291">
        <v>113353943</v>
      </c>
      <c r="AN98" s="291">
        <v>245651400</v>
      </c>
      <c r="AO98" s="291">
        <v>181100621</v>
      </c>
      <c r="AP98" s="291">
        <v>122882648</v>
      </c>
      <c r="AQ98" s="291">
        <v>0</v>
      </c>
      <c r="AR98" s="290"/>
      <c r="AS98" s="291">
        <f t="shared" si="25"/>
        <v>24607533</v>
      </c>
      <c r="AT98" s="306" t="s">
        <v>134</v>
      </c>
      <c r="AU98" s="306" t="s">
        <v>134</v>
      </c>
      <c r="AV98" s="173" t="s">
        <v>135</v>
      </c>
    </row>
    <row r="99" spans="1:48" s="215" customFormat="1" ht="25.5" customHeight="1" outlineLevel="2">
      <c r="A99" s="212" t="s">
        <v>123</v>
      </c>
      <c r="B99" s="150">
        <v>33</v>
      </c>
      <c r="C99" s="686"/>
      <c r="D99" s="150" t="s">
        <v>126</v>
      </c>
      <c r="E99" s="240" t="s">
        <v>145</v>
      </c>
      <c r="F99" s="150" t="s">
        <v>128</v>
      </c>
      <c r="G99" s="150" t="s">
        <v>137</v>
      </c>
      <c r="H99" s="150" t="s">
        <v>30</v>
      </c>
      <c r="I99" s="150" t="s">
        <v>42</v>
      </c>
      <c r="J99" s="251">
        <v>5</v>
      </c>
      <c r="K99" s="150" t="s">
        <v>81</v>
      </c>
      <c r="L99" s="173" t="s">
        <v>130</v>
      </c>
      <c r="M99" s="240" t="s">
        <v>81</v>
      </c>
      <c r="N99" s="687"/>
      <c r="O99" s="240"/>
      <c r="P99" s="240" t="s">
        <v>177</v>
      </c>
      <c r="Q99" s="240"/>
      <c r="R99" s="173" t="s">
        <v>285</v>
      </c>
      <c r="S99" s="268"/>
      <c r="T99" s="269"/>
      <c r="U99" s="268"/>
      <c r="V99" s="268"/>
      <c r="W99" s="268"/>
      <c r="X99" s="268"/>
      <c r="Y99" s="269"/>
      <c r="Z99" s="270">
        <f>+AC99</f>
        <v>219947037</v>
      </c>
      <c r="AA99" s="270">
        <f>+FRIL!J176</f>
        <v>0</v>
      </c>
      <c r="AB99" s="290"/>
      <c r="AC99" s="291">
        <f>+AD99</f>
        <v>219947037</v>
      </c>
      <c r="AD99" s="291">
        <f>SUBTOTAL(9,AF99:AQ99)</f>
        <v>219947037</v>
      </c>
      <c r="AE99" s="291">
        <f>+AC99-AD99</f>
        <v>0</v>
      </c>
      <c r="AF99" s="291">
        <v>0</v>
      </c>
      <c r="AG99" s="291">
        <v>40087327</v>
      </c>
      <c r="AH99" s="291">
        <v>0</v>
      </c>
      <c r="AI99" s="291">
        <v>0</v>
      </c>
      <c r="AJ99" s="291">
        <v>0</v>
      </c>
      <c r="AK99" s="291">
        <v>24259524</v>
      </c>
      <c r="AL99" s="291">
        <v>44987754</v>
      </c>
      <c r="AM99" s="291">
        <v>0</v>
      </c>
      <c r="AN99" s="291">
        <v>0</v>
      </c>
      <c r="AO99" s="291">
        <v>110612432</v>
      </c>
      <c r="AP99" s="291">
        <f>+FRIL!L63</f>
        <v>0</v>
      </c>
      <c r="AQ99" s="291">
        <v>0</v>
      </c>
      <c r="AR99" s="290"/>
      <c r="AS99" s="291">
        <f t="shared" si="25"/>
        <v>0</v>
      </c>
      <c r="AT99" s="306" t="s">
        <v>178</v>
      </c>
      <c r="AU99" s="306" t="s">
        <v>81</v>
      </c>
      <c r="AV99" s="173" t="s">
        <v>135</v>
      </c>
    </row>
    <row r="100" spans="1:48" s="215" customFormat="1" ht="25.5" customHeight="1" outlineLevel="2">
      <c r="A100" s="212" t="s">
        <v>123</v>
      </c>
      <c r="B100" s="686">
        <v>31</v>
      </c>
      <c r="C100" s="686"/>
      <c r="D100" s="686" t="s">
        <v>126</v>
      </c>
      <c r="E100" s="240" t="s">
        <v>145</v>
      </c>
      <c r="F100" s="150" t="s">
        <v>128</v>
      </c>
      <c r="G100" s="150" t="s">
        <v>137</v>
      </c>
      <c r="H100" s="150" t="s">
        <v>30</v>
      </c>
      <c r="I100" s="150" t="s">
        <v>42</v>
      </c>
      <c r="J100" s="251">
        <v>5</v>
      </c>
      <c r="K100" s="686" t="s">
        <v>78</v>
      </c>
      <c r="L100" s="688" t="s">
        <v>130</v>
      </c>
      <c r="M100" s="687">
        <v>30102235</v>
      </c>
      <c r="N100" s="687"/>
      <c r="O100" s="687"/>
      <c r="P100" s="687"/>
      <c r="Q100" s="687"/>
      <c r="R100" s="688" t="s">
        <v>1562</v>
      </c>
      <c r="S100" s="689" t="s">
        <v>1563</v>
      </c>
      <c r="T100" s="269"/>
      <c r="U100" s="689"/>
      <c r="V100" s="689"/>
      <c r="W100" s="689"/>
      <c r="X100" s="689"/>
      <c r="Y100" s="269"/>
      <c r="Z100" s="690">
        <f>373536000+24244901</f>
        <v>397780901</v>
      </c>
      <c r="AA100" s="690">
        <v>352822901</v>
      </c>
      <c r="AB100" s="290"/>
      <c r="AC100" s="691">
        <v>6960100</v>
      </c>
      <c r="AD100" s="291">
        <f>SUBTOTAL(9,AF100:AQ100)</f>
        <v>4816252</v>
      </c>
      <c r="AE100" s="291">
        <f>+AC100-AD100</f>
        <v>2143848</v>
      </c>
      <c r="AF100" s="691"/>
      <c r="AG100" s="291">
        <v>3070200</v>
      </c>
      <c r="AH100" s="291">
        <v>1746052</v>
      </c>
      <c r="AI100" s="291">
        <v>0</v>
      </c>
      <c r="AJ100" s="291">
        <v>0</v>
      </c>
      <c r="AK100" s="291">
        <v>0</v>
      </c>
      <c r="AL100" s="691"/>
      <c r="AM100" s="691"/>
      <c r="AN100" s="691"/>
      <c r="AO100" s="691"/>
      <c r="AP100" s="691"/>
      <c r="AQ100" s="691"/>
      <c r="AR100" s="290"/>
      <c r="AS100" s="291">
        <f t="shared" si="25"/>
        <v>37997900</v>
      </c>
      <c r="AT100" s="692" t="s">
        <v>144</v>
      </c>
      <c r="AU100" s="306" t="s">
        <v>1402</v>
      </c>
      <c r="AV100" s="173" t="s">
        <v>135</v>
      </c>
    </row>
    <row r="101" spans="1:48" s="214" customFormat="1" ht="25.5" customHeight="1" outlineLevel="1">
      <c r="A101" s="212" t="s">
        <v>123</v>
      </c>
      <c r="B101" s="150">
        <v>29</v>
      </c>
      <c r="C101" s="686"/>
      <c r="D101" s="150" t="s">
        <v>189</v>
      </c>
      <c r="E101" s="240" t="s">
        <v>127</v>
      </c>
      <c r="F101" s="150" t="s">
        <v>165</v>
      </c>
      <c r="G101" s="150" t="s">
        <v>129</v>
      </c>
      <c r="H101" s="150" t="s">
        <v>30</v>
      </c>
      <c r="I101" s="150" t="s">
        <v>42</v>
      </c>
      <c r="J101" s="251">
        <v>5</v>
      </c>
      <c r="K101" s="150" t="s">
        <v>79</v>
      </c>
      <c r="L101" s="173" t="s">
        <v>130</v>
      </c>
      <c r="M101" s="240">
        <v>40008792</v>
      </c>
      <c r="N101" s="687"/>
      <c r="O101" s="240"/>
      <c r="P101" s="240" t="s">
        <v>286</v>
      </c>
      <c r="Q101" s="240"/>
      <c r="R101" s="173" t="s">
        <v>287</v>
      </c>
      <c r="S101" s="268"/>
      <c r="T101" s="269"/>
      <c r="U101" s="268"/>
      <c r="V101" s="268"/>
      <c r="W101" s="268"/>
      <c r="X101" s="268"/>
      <c r="Y101" s="269"/>
      <c r="Z101" s="270">
        <v>447872986</v>
      </c>
      <c r="AA101" s="270">
        <v>447872986</v>
      </c>
      <c r="AB101" s="290"/>
      <c r="AC101" s="291">
        <v>0</v>
      </c>
      <c r="AD101" s="291">
        <f>SUBTOTAL(9,AF101:AQ101)</f>
        <v>0</v>
      </c>
      <c r="AE101" s="291">
        <f>+AC101-AD101</f>
        <v>0</v>
      </c>
      <c r="AF101" s="291">
        <v>0</v>
      </c>
      <c r="AG101" s="291">
        <v>0</v>
      </c>
      <c r="AH101" s="291">
        <v>0</v>
      </c>
      <c r="AI101" s="291">
        <v>0</v>
      </c>
      <c r="AJ101" s="291">
        <v>0</v>
      </c>
      <c r="AK101" s="291">
        <v>0</v>
      </c>
      <c r="AL101" s="291">
        <v>0</v>
      </c>
      <c r="AM101" s="291">
        <v>0</v>
      </c>
      <c r="AN101" s="291">
        <v>0</v>
      </c>
      <c r="AO101" s="291">
        <v>0</v>
      </c>
      <c r="AP101" s="291">
        <v>0</v>
      </c>
      <c r="AQ101" s="291">
        <v>0</v>
      </c>
      <c r="AR101" s="290"/>
      <c r="AS101" s="291">
        <f t="shared" si="25"/>
        <v>0</v>
      </c>
      <c r="AT101" s="306" t="s">
        <v>144</v>
      </c>
      <c r="AU101" s="306" t="s">
        <v>1402</v>
      </c>
      <c r="AV101" s="173" t="s">
        <v>288</v>
      </c>
    </row>
    <row r="102" spans="1:48" s="214" customFormat="1" ht="25.5" customHeight="1" outlineLevel="1">
      <c r="A102" s="212" t="s">
        <v>123</v>
      </c>
      <c r="B102" s="242"/>
      <c r="C102" s="242"/>
      <c r="D102" s="242"/>
      <c r="E102" s="243"/>
      <c r="F102" s="244"/>
      <c r="G102" s="244"/>
      <c r="H102" s="244"/>
      <c r="I102" s="244"/>
      <c r="J102" s="244"/>
      <c r="K102" s="242"/>
      <c r="L102" s="254"/>
      <c r="M102" s="243"/>
      <c r="N102" s="243"/>
      <c r="O102" s="245"/>
      <c r="P102" s="245"/>
      <c r="Q102" s="245"/>
      <c r="R102" s="255" t="s">
        <v>180</v>
      </c>
      <c r="S102" s="272"/>
      <c r="T102" s="273"/>
      <c r="U102" s="273"/>
      <c r="V102" s="273"/>
      <c r="W102" s="273"/>
      <c r="X102" s="273"/>
      <c r="Y102" s="275"/>
      <c r="Z102" s="280">
        <f>+Z97+Z98+Z99+Z100+Z101</f>
        <v>1912893991</v>
      </c>
      <c r="AA102" s="280">
        <f>+AA97+AA98+AA99+AA100+AA101</f>
        <v>913033364</v>
      </c>
      <c r="AB102" s="296"/>
      <c r="AC102" s="280">
        <f>+AC97+AC98+AC99+AC100+AC101</f>
        <v>937255194</v>
      </c>
      <c r="AD102" s="280">
        <f>+AD97+AD98+AD99+AD100+AD101</f>
        <v>935111346</v>
      </c>
      <c r="AE102" s="280">
        <f>+AE97+AE98+AE99+AE100+AE101</f>
        <v>2143848</v>
      </c>
      <c r="AF102" s="280">
        <f>SUM(AF97:AF101)</f>
        <v>0</v>
      </c>
      <c r="AG102" s="280">
        <f>SUM(AG97:AG101)</f>
        <v>43157527</v>
      </c>
      <c r="AH102" s="280">
        <f>SUM(AH97:AH101)</f>
        <v>1746052</v>
      </c>
      <c r="AI102" s="280">
        <f t="shared" ref="AI102:AQ102" si="26">SUM(AI97:AI101)</f>
        <v>0</v>
      </c>
      <c r="AJ102" s="280">
        <f t="shared" si="26"/>
        <v>1714285</v>
      </c>
      <c r="AK102" s="280">
        <f t="shared" si="26"/>
        <v>25973809</v>
      </c>
      <c r="AL102" s="280">
        <f t="shared" si="26"/>
        <v>46702039</v>
      </c>
      <c r="AM102" s="280">
        <f t="shared" si="26"/>
        <v>155570533</v>
      </c>
      <c r="AN102" s="280">
        <f t="shared" si="26"/>
        <v>245651400</v>
      </c>
      <c r="AO102" s="280">
        <f t="shared" si="26"/>
        <v>291713053</v>
      </c>
      <c r="AP102" s="280">
        <f t="shared" si="26"/>
        <v>122882648</v>
      </c>
      <c r="AQ102" s="280">
        <f t="shared" si="26"/>
        <v>0</v>
      </c>
      <c r="AR102" s="281"/>
      <c r="AS102" s="280">
        <f t="shared" si="25"/>
        <v>62605433</v>
      </c>
      <c r="AT102" s="308"/>
      <c r="AU102" s="308"/>
      <c r="AV102" s="217"/>
    </row>
    <row r="103" spans="1:48" ht="18.75" customHeight="1" outlineLevel="1">
      <c r="A103" s="212" t="s">
        <v>123</v>
      </c>
      <c r="B103" s="244"/>
      <c r="C103" s="244"/>
      <c r="D103" s="244"/>
      <c r="E103" s="245"/>
      <c r="F103" s="244"/>
      <c r="G103" s="244"/>
      <c r="H103" s="244"/>
      <c r="I103" s="244"/>
      <c r="J103" s="244"/>
      <c r="K103" s="244"/>
      <c r="L103" s="256"/>
      <c r="M103" s="245"/>
      <c r="N103" s="245"/>
      <c r="O103" s="245"/>
      <c r="P103" s="245"/>
      <c r="Q103" s="245"/>
      <c r="R103" s="256"/>
      <c r="S103" s="277"/>
      <c r="T103" s="277"/>
      <c r="U103" s="277"/>
      <c r="V103" s="277"/>
      <c r="W103" s="277"/>
      <c r="X103" s="277"/>
      <c r="Y103" s="277"/>
      <c r="Z103" s="278"/>
      <c r="AA103" s="278"/>
      <c r="AB103" s="294"/>
      <c r="AC103" s="294"/>
      <c r="AD103" s="294"/>
      <c r="AE103" s="294"/>
      <c r="AF103" s="294"/>
      <c r="AG103" s="294"/>
      <c r="AH103" s="294"/>
      <c r="AI103" s="294"/>
      <c r="AJ103" s="294"/>
      <c r="AK103" s="294"/>
      <c r="AL103" s="294"/>
      <c r="AM103" s="294"/>
      <c r="AN103" s="294"/>
      <c r="AO103" s="294"/>
      <c r="AP103" s="294"/>
      <c r="AQ103" s="294"/>
      <c r="AR103" s="294"/>
      <c r="AS103" s="294"/>
      <c r="AT103" s="309"/>
      <c r="AU103" s="309"/>
      <c r="AV103" s="310"/>
    </row>
    <row r="104" spans="1:48" s="214" customFormat="1" ht="25.5" customHeight="1" outlineLevel="1">
      <c r="A104" s="212" t="s">
        <v>123</v>
      </c>
      <c r="B104" s="242"/>
      <c r="C104" s="242"/>
      <c r="D104" s="242"/>
      <c r="E104" s="243"/>
      <c r="F104" s="244"/>
      <c r="G104" s="244"/>
      <c r="H104" s="244"/>
      <c r="I104" s="244"/>
      <c r="J104" s="244"/>
      <c r="K104" s="242"/>
      <c r="L104" s="254"/>
      <c r="M104" s="243"/>
      <c r="N104" s="243"/>
      <c r="O104" s="245"/>
      <c r="P104" s="245"/>
      <c r="Q104" s="245"/>
      <c r="R104" s="98" t="s">
        <v>181</v>
      </c>
      <c r="S104" s="277"/>
      <c r="T104" s="277"/>
      <c r="U104" s="277"/>
      <c r="V104" s="277"/>
      <c r="W104" s="277"/>
      <c r="X104" s="277"/>
      <c r="Y104" s="277"/>
      <c r="Z104" s="279"/>
      <c r="AA104" s="279"/>
      <c r="AB104" s="295"/>
      <c r="AC104" s="295"/>
      <c r="AD104" s="295"/>
      <c r="AE104" s="295"/>
      <c r="AF104" s="295"/>
      <c r="AG104" s="295"/>
      <c r="AH104" s="295"/>
      <c r="AI104" s="294"/>
      <c r="AJ104" s="294"/>
      <c r="AK104" s="294"/>
      <c r="AL104" s="294"/>
      <c r="AM104" s="294"/>
      <c r="AN104" s="294"/>
      <c r="AO104" s="294"/>
      <c r="AP104" s="294"/>
      <c r="AQ104" s="294"/>
      <c r="AR104" s="295"/>
      <c r="AS104" s="295"/>
      <c r="AT104" s="308"/>
      <c r="AU104" s="308"/>
      <c r="AV104" s="217"/>
    </row>
    <row r="105" spans="1:48" s="214" customFormat="1" ht="25.5" customHeight="1" outlineLevel="1">
      <c r="A105" s="212" t="s">
        <v>123</v>
      </c>
      <c r="B105" s="150">
        <v>31</v>
      </c>
      <c r="C105" s="686"/>
      <c r="D105" s="150" t="s">
        <v>189</v>
      </c>
      <c r="E105" s="240" t="s">
        <v>160</v>
      </c>
      <c r="F105" s="150" t="s">
        <v>165</v>
      </c>
      <c r="G105" s="150" t="s">
        <v>137</v>
      </c>
      <c r="H105" s="150" t="s">
        <v>30</v>
      </c>
      <c r="I105" s="150" t="s">
        <v>42</v>
      </c>
      <c r="J105" s="251">
        <v>5</v>
      </c>
      <c r="K105" s="150" t="s">
        <v>78</v>
      </c>
      <c r="L105" s="173" t="s">
        <v>195</v>
      </c>
      <c r="M105" s="240">
        <v>40010103</v>
      </c>
      <c r="N105" s="687"/>
      <c r="O105" s="240"/>
      <c r="P105" s="240" t="s">
        <v>289</v>
      </c>
      <c r="Q105" s="240"/>
      <c r="R105" s="173" t="s">
        <v>290</v>
      </c>
      <c r="S105" s="268"/>
      <c r="T105" s="269"/>
      <c r="U105" s="268"/>
      <c r="V105" s="268" t="s">
        <v>291</v>
      </c>
      <c r="W105" s="270">
        <v>28497000</v>
      </c>
      <c r="X105" s="268"/>
      <c r="Y105" s="269"/>
      <c r="Z105" s="270">
        <v>34340000</v>
      </c>
      <c r="AA105" s="270">
        <v>0</v>
      </c>
      <c r="AB105" s="290"/>
      <c r="AC105" s="291">
        <v>0</v>
      </c>
      <c r="AD105" s="291">
        <f>SUBTOTAL(9,AF105:AQ105)</f>
        <v>0</v>
      </c>
      <c r="AE105" s="291">
        <f>+AC105-AD105</f>
        <v>0</v>
      </c>
      <c r="AF105" s="291">
        <v>0</v>
      </c>
      <c r="AG105" s="291">
        <v>0</v>
      </c>
      <c r="AH105" s="291">
        <v>0</v>
      </c>
      <c r="AI105" s="291">
        <v>0</v>
      </c>
      <c r="AJ105" s="291">
        <v>0</v>
      </c>
      <c r="AK105" s="291">
        <v>0</v>
      </c>
      <c r="AL105" s="291">
        <v>0</v>
      </c>
      <c r="AM105" s="291">
        <v>0</v>
      </c>
      <c r="AN105" s="291">
        <v>0</v>
      </c>
      <c r="AO105" s="291">
        <v>0</v>
      </c>
      <c r="AP105" s="291">
        <v>0</v>
      </c>
      <c r="AQ105" s="291">
        <v>0</v>
      </c>
      <c r="AR105" s="290"/>
      <c r="AS105" s="291">
        <f>+Z105-AA105-AD105-AE105</f>
        <v>34340000</v>
      </c>
      <c r="AT105" s="306" t="s">
        <v>134</v>
      </c>
      <c r="AU105" s="306" t="s">
        <v>134</v>
      </c>
      <c r="AV105" s="173" t="s">
        <v>188</v>
      </c>
    </row>
    <row r="106" spans="1:48" s="214" customFormat="1" ht="25.5" customHeight="1" outlineLevel="1">
      <c r="A106" s="212" t="s">
        <v>123</v>
      </c>
      <c r="B106" s="242"/>
      <c r="C106" s="242"/>
      <c r="D106" s="242"/>
      <c r="E106" s="243"/>
      <c r="F106" s="244"/>
      <c r="G106" s="244"/>
      <c r="H106" s="244"/>
      <c r="I106" s="244"/>
      <c r="J106" s="244"/>
      <c r="K106" s="242"/>
      <c r="L106" s="254"/>
      <c r="M106" s="243"/>
      <c r="N106" s="243"/>
      <c r="O106" s="245"/>
      <c r="P106" s="245"/>
      <c r="Q106" s="245"/>
      <c r="R106" s="255" t="s">
        <v>194</v>
      </c>
      <c r="S106" s="272"/>
      <c r="T106" s="273"/>
      <c r="U106" s="273"/>
      <c r="V106" s="273"/>
      <c r="W106" s="273"/>
      <c r="X106" s="273"/>
      <c r="Y106" s="275"/>
      <c r="Z106" s="280">
        <f>+Z105</f>
        <v>34340000</v>
      </c>
      <c r="AA106" s="280">
        <f>+AA105</f>
        <v>0</v>
      </c>
      <c r="AB106" s="296"/>
      <c r="AC106" s="280">
        <f>+AC105</f>
        <v>0</v>
      </c>
      <c r="AD106" s="280">
        <f>+AD105</f>
        <v>0</v>
      </c>
      <c r="AE106" s="280">
        <f>+AE105</f>
        <v>0</v>
      </c>
      <c r="AF106" s="280">
        <f>+AF105</f>
        <v>0</v>
      </c>
      <c r="AG106" s="280">
        <f>+AG105</f>
        <v>0</v>
      </c>
      <c r="AH106" s="280">
        <f t="shared" ref="AH106:AQ106" si="27">+AH105</f>
        <v>0</v>
      </c>
      <c r="AI106" s="280">
        <f t="shared" si="27"/>
        <v>0</v>
      </c>
      <c r="AJ106" s="280">
        <f t="shared" si="27"/>
        <v>0</v>
      </c>
      <c r="AK106" s="280">
        <f t="shared" si="27"/>
        <v>0</v>
      </c>
      <c r="AL106" s="280">
        <f t="shared" si="27"/>
        <v>0</v>
      </c>
      <c r="AM106" s="280">
        <f t="shared" si="27"/>
        <v>0</v>
      </c>
      <c r="AN106" s="280">
        <f t="shared" si="27"/>
        <v>0</v>
      </c>
      <c r="AO106" s="280">
        <f t="shared" si="27"/>
        <v>0</v>
      </c>
      <c r="AP106" s="280">
        <f t="shared" si="27"/>
        <v>0</v>
      </c>
      <c r="AQ106" s="280">
        <f t="shared" si="27"/>
        <v>0</v>
      </c>
      <c r="AR106" s="281"/>
      <c r="AS106" s="280">
        <f>+AS105</f>
        <v>34340000</v>
      </c>
      <c r="AT106" s="308"/>
      <c r="AU106" s="308"/>
      <c r="AV106" s="217"/>
    </row>
    <row r="107" spans="1:48" ht="18.75" customHeight="1" outlineLevel="1">
      <c r="A107" s="212" t="s">
        <v>123</v>
      </c>
      <c r="B107" s="244"/>
      <c r="C107" s="244"/>
      <c r="D107" s="244"/>
      <c r="E107" s="245"/>
      <c r="F107" s="244"/>
      <c r="G107" s="244"/>
      <c r="H107" s="244"/>
      <c r="I107" s="244"/>
      <c r="J107" s="244"/>
      <c r="K107" s="244"/>
      <c r="L107" s="256"/>
      <c r="M107" s="245"/>
      <c r="N107" s="245"/>
      <c r="O107" s="245"/>
      <c r="P107" s="245"/>
      <c r="Q107" s="245"/>
      <c r="R107" s="256"/>
      <c r="S107" s="277"/>
      <c r="T107" s="277"/>
      <c r="U107" s="277"/>
      <c r="V107" s="277"/>
      <c r="W107" s="277"/>
      <c r="X107" s="277"/>
      <c r="Y107" s="277"/>
      <c r="Z107" s="278"/>
      <c r="AA107" s="278"/>
      <c r="AB107" s="294"/>
      <c r="AC107" s="278"/>
      <c r="AD107" s="294"/>
      <c r="AE107" s="294"/>
      <c r="AF107" s="294"/>
      <c r="AG107" s="294"/>
      <c r="AH107" s="294"/>
      <c r="AI107" s="294"/>
      <c r="AJ107" s="294"/>
      <c r="AK107" s="294"/>
      <c r="AL107" s="294"/>
      <c r="AM107" s="294"/>
      <c r="AN107" s="294"/>
      <c r="AO107" s="294"/>
      <c r="AP107" s="294"/>
      <c r="AQ107" s="294"/>
      <c r="AR107" s="294"/>
      <c r="AS107" s="294"/>
      <c r="AT107" s="309"/>
      <c r="AU107" s="309"/>
      <c r="AV107" s="310"/>
    </row>
    <row r="108" spans="1:48" s="216" customFormat="1" ht="24.75" customHeight="1" outlineLevel="1">
      <c r="A108" s="212" t="s">
        <v>123</v>
      </c>
      <c r="B108" s="246"/>
      <c r="C108" s="246"/>
      <c r="D108" s="244"/>
      <c r="E108" s="245"/>
      <c r="F108" s="244"/>
      <c r="G108" s="244"/>
      <c r="H108" s="244"/>
      <c r="I108" s="244"/>
      <c r="J108" s="244"/>
      <c r="K108" s="246"/>
      <c r="L108" s="258"/>
      <c r="M108" s="247"/>
      <c r="N108" s="247"/>
      <c r="O108" s="247"/>
      <c r="P108" s="247"/>
      <c r="Q108" s="247"/>
      <c r="R108" s="116" t="s">
        <v>292</v>
      </c>
      <c r="S108" s="282"/>
      <c r="T108" s="283"/>
      <c r="U108" s="283"/>
      <c r="V108" s="283"/>
      <c r="W108" s="283"/>
      <c r="X108" s="283"/>
      <c r="Y108" s="284"/>
      <c r="Z108" s="117">
        <f>+Z102+Z106</f>
        <v>1947233991</v>
      </c>
      <c r="AA108" s="117">
        <f>+AA102+AA106</f>
        <v>913033364</v>
      </c>
      <c r="AB108" s="297"/>
      <c r="AC108" s="117">
        <f>+AC102+AC106</f>
        <v>937255194</v>
      </c>
      <c r="AD108" s="117">
        <f>+AD102+AD106</f>
        <v>935111346</v>
      </c>
      <c r="AE108" s="117">
        <f>+AE102+AE106</f>
        <v>2143848</v>
      </c>
      <c r="AF108" s="117">
        <f>+AF102+AF106</f>
        <v>0</v>
      </c>
      <c r="AG108" s="117">
        <f>+AG102+AG106</f>
        <v>43157527</v>
      </c>
      <c r="AH108" s="117">
        <f t="shared" ref="AH108:AQ108" si="28">+AH102+AH106</f>
        <v>1746052</v>
      </c>
      <c r="AI108" s="117">
        <f t="shared" si="28"/>
        <v>0</v>
      </c>
      <c r="AJ108" s="117">
        <f t="shared" si="28"/>
        <v>1714285</v>
      </c>
      <c r="AK108" s="117">
        <f t="shared" si="28"/>
        <v>25973809</v>
      </c>
      <c r="AL108" s="117">
        <f t="shared" si="28"/>
        <v>46702039</v>
      </c>
      <c r="AM108" s="117">
        <f t="shared" si="28"/>
        <v>155570533</v>
      </c>
      <c r="AN108" s="117">
        <f t="shared" si="28"/>
        <v>245651400</v>
      </c>
      <c r="AO108" s="117">
        <f t="shared" si="28"/>
        <v>291713053</v>
      </c>
      <c r="AP108" s="117">
        <f t="shared" si="28"/>
        <v>122882648</v>
      </c>
      <c r="AQ108" s="117">
        <f t="shared" si="28"/>
        <v>0</v>
      </c>
      <c r="AR108" s="311"/>
      <c r="AS108" s="117">
        <f>+Z108-AA108-AD108-AE108</f>
        <v>96945433</v>
      </c>
      <c r="AT108" s="326"/>
      <c r="AU108" s="326"/>
      <c r="AV108" s="313"/>
    </row>
    <row r="109" spans="1:48" ht="18.75" customHeight="1" outlineLevel="1">
      <c r="A109" s="212" t="s">
        <v>123</v>
      </c>
      <c r="B109" s="244"/>
      <c r="C109" s="244"/>
      <c r="D109" s="244"/>
      <c r="E109" s="245"/>
      <c r="F109" s="244"/>
      <c r="G109" s="244"/>
      <c r="H109" s="244"/>
      <c r="I109" s="244"/>
      <c r="J109" s="244"/>
      <c r="K109" s="244"/>
      <c r="L109" s="256"/>
      <c r="M109" s="245"/>
      <c r="N109" s="245"/>
      <c r="O109" s="245"/>
      <c r="P109" s="245"/>
      <c r="Q109" s="245"/>
      <c r="R109" s="256"/>
      <c r="S109" s="277"/>
      <c r="T109" s="277"/>
      <c r="U109" s="277"/>
      <c r="V109" s="277"/>
      <c r="W109" s="277"/>
      <c r="X109" s="277"/>
      <c r="Y109" s="277"/>
      <c r="Z109" s="278"/>
      <c r="AA109" s="278"/>
      <c r="AB109" s="294"/>
      <c r="AC109" s="294"/>
      <c r="AD109" s="294"/>
      <c r="AE109" s="294"/>
      <c r="AF109" s="294"/>
      <c r="AG109" s="294"/>
      <c r="AH109" s="294"/>
      <c r="AI109" s="294"/>
      <c r="AJ109" s="294"/>
      <c r="AK109" s="294"/>
      <c r="AL109" s="294"/>
      <c r="AM109" s="294"/>
      <c r="AN109" s="294"/>
      <c r="AO109" s="294"/>
      <c r="AP109" s="294"/>
      <c r="AQ109" s="294"/>
      <c r="AR109" s="294"/>
      <c r="AS109" s="294"/>
      <c r="AT109" s="309"/>
      <c r="AU109" s="309"/>
      <c r="AV109" s="310"/>
    </row>
    <row r="110" spans="1:48" ht="26.25" customHeight="1" outlineLevel="1">
      <c r="A110" s="212" t="s">
        <v>123</v>
      </c>
      <c r="B110" s="244"/>
      <c r="C110" s="244"/>
      <c r="D110" s="244"/>
      <c r="E110" s="245"/>
      <c r="F110" s="244"/>
      <c r="G110" s="244"/>
      <c r="H110" s="244"/>
      <c r="I110" s="244"/>
      <c r="J110" s="244"/>
      <c r="K110" s="244"/>
      <c r="L110" s="256"/>
      <c r="M110" s="245"/>
      <c r="N110" s="245"/>
      <c r="O110" s="245"/>
      <c r="P110" s="245"/>
      <c r="Q110" s="245"/>
      <c r="R110" s="259" t="s">
        <v>293</v>
      </c>
      <c r="S110" s="277"/>
      <c r="T110" s="277"/>
      <c r="U110" s="277"/>
      <c r="V110" s="277"/>
      <c r="W110" s="277"/>
      <c r="X110" s="277"/>
      <c r="Y110" s="277"/>
      <c r="Z110" s="278"/>
      <c r="AA110" s="278"/>
      <c r="AB110" s="294"/>
      <c r="AC110" s="294"/>
      <c r="AD110" s="294"/>
      <c r="AE110" s="294"/>
      <c r="AF110" s="294"/>
      <c r="AG110" s="294"/>
      <c r="AH110" s="294"/>
      <c r="AI110" s="294"/>
      <c r="AJ110" s="294"/>
      <c r="AK110" s="294"/>
      <c r="AL110" s="294"/>
      <c r="AM110" s="294"/>
      <c r="AN110" s="294"/>
      <c r="AO110" s="294"/>
      <c r="AP110" s="294"/>
      <c r="AQ110" s="294"/>
      <c r="AR110" s="294"/>
      <c r="AS110" s="294"/>
      <c r="AT110" s="309"/>
      <c r="AU110" s="309"/>
      <c r="AV110" s="310"/>
    </row>
    <row r="111" spans="1:48" s="213" customFormat="1" ht="15" customHeight="1" outlineLevel="1">
      <c r="A111" s="212" t="s">
        <v>123</v>
      </c>
      <c r="B111" s="244"/>
      <c r="C111" s="244"/>
      <c r="D111" s="244"/>
      <c r="E111" s="245"/>
      <c r="F111" s="244"/>
      <c r="G111" s="244"/>
      <c r="H111" s="244"/>
      <c r="I111" s="244"/>
      <c r="J111" s="244"/>
      <c r="K111" s="244"/>
      <c r="L111" s="256"/>
      <c r="M111" s="245"/>
      <c r="N111" s="245"/>
      <c r="O111" s="245"/>
      <c r="P111" s="245"/>
      <c r="Q111" s="245"/>
      <c r="R111" s="250"/>
      <c r="S111" s="277"/>
      <c r="T111" s="277"/>
      <c r="U111" s="277"/>
      <c r="V111" s="277"/>
      <c r="W111" s="277"/>
      <c r="X111" s="277"/>
      <c r="Y111" s="277"/>
      <c r="Z111" s="278"/>
      <c r="AA111" s="278"/>
      <c r="AB111" s="294"/>
      <c r="AC111" s="294"/>
      <c r="AD111" s="294"/>
      <c r="AE111" s="294"/>
      <c r="AF111" s="294"/>
      <c r="AG111" s="294"/>
      <c r="AH111" s="294"/>
      <c r="AI111" s="294"/>
      <c r="AJ111" s="294"/>
      <c r="AK111" s="294"/>
      <c r="AL111" s="294"/>
      <c r="AM111" s="294"/>
      <c r="AN111" s="294"/>
      <c r="AO111" s="294"/>
      <c r="AP111" s="294"/>
      <c r="AQ111" s="294"/>
      <c r="AR111" s="294"/>
      <c r="AS111" s="294"/>
      <c r="AT111" s="309"/>
      <c r="AU111" s="309"/>
      <c r="AV111" s="310"/>
    </row>
    <row r="112" spans="1:48" s="214" customFormat="1" ht="25.5" customHeight="1" outlineLevel="1">
      <c r="A112" s="212" t="s">
        <v>123</v>
      </c>
      <c r="B112" s="242"/>
      <c r="C112" s="242"/>
      <c r="D112" s="242"/>
      <c r="E112" s="243"/>
      <c r="F112" s="244"/>
      <c r="G112" s="244"/>
      <c r="H112" s="244"/>
      <c r="I112" s="244"/>
      <c r="J112" s="244"/>
      <c r="K112" s="242"/>
      <c r="L112" s="254"/>
      <c r="M112" s="243"/>
      <c r="N112" s="243"/>
      <c r="O112" s="245"/>
      <c r="P112" s="245"/>
      <c r="Q112" s="245"/>
      <c r="R112" s="98" t="s">
        <v>125</v>
      </c>
      <c r="S112" s="277"/>
      <c r="T112" s="277"/>
      <c r="U112" s="277"/>
      <c r="V112" s="277"/>
      <c r="W112" s="277"/>
      <c r="X112" s="277"/>
      <c r="Y112" s="277"/>
      <c r="Z112" s="279"/>
      <c r="AA112" s="279"/>
      <c r="AB112" s="295"/>
      <c r="AC112" s="295"/>
      <c r="AD112" s="295"/>
      <c r="AE112" s="295"/>
      <c r="AF112" s="295"/>
      <c r="AG112" s="295"/>
      <c r="AH112" s="295"/>
      <c r="AI112" s="294"/>
      <c r="AJ112" s="294"/>
      <c r="AK112" s="294"/>
      <c r="AL112" s="294"/>
      <c r="AM112" s="294"/>
      <c r="AN112" s="294"/>
      <c r="AO112" s="294"/>
      <c r="AP112" s="294"/>
      <c r="AQ112" s="294"/>
      <c r="AR112" s="295"/>
      <c r="AS112" s="295"/>
      <c r="AT112" s="308"/>
      <c r="AU112" s="308"/>
      <c r="AV112" s="217"/>
    </row>
    <row r="113" spans="1:48" s="215" customFormat="1" ht="25.5" customHeight="1" outlineLevel="2">
      <c r="A113" s="212" t="s">
        <v>123</v>
      </c>
      <c r="B113" s="150">
        <v>31</v>
      </c>
      <c r="C113" s="686"/>
      <c r="D113" s="150" t="s">
        <v>126</v>
      </c>
      <c r="E113" s="240" t="s">
        <v>136</v>
      </c>
      <c r="F113" s="150" t="s">
        <v>165</v>
      </c>
      <c r="G113" s="150" t="s">
        <v>137</v>
      </c>
      <c r="H113" s="150" t="s">
        <v>30</v>
      </c>
      <c r="I113" s="150" t="s">
        <v>43</v>
      </c>
      <c r="J113" s="251">
        <v>6</v>
      </c>
      <c r="K113" s="150" t="s">
        <v>83</v>
      </c>
      <c r="L113" s="173" t="s">
        <v>130</v>
      </c>
      <c r="M113" s="240">
        <v>30110580</v>
      </c>
      <c r="N113" s="687"/>
      <c r="O113" s="240"/>
      <c r="P113" s="240" t="s">
        <v>294</v>
      </c>
      <c r="Q113" s="240"/>
      <c r="R113" s="173" t="s">
        <v>295</v>
      </c>
      <c r="S113" s="268" t="s">
        <v>1870</v>
      </c>
      <c r="T113" s="269"/>
      <c r="U113" s="268"/>
      <c r="V113" s="268"/>
      <c r="W113" s="268"/>
      <c r="X113" s="268"/>
      <c r="Y113" s="269"/>
      <c r="Z113" s="270">
        <v>3749709000</v>
      </c>
      <c r="AA113" s="270">
        <v>3059398659</v>
      </c>
      <c r="AB113" s="290"/>
      <c r="AC113" s="291">
        <v>145505558</v>
      </c>
      <c r="AD113" s="291">
        <f>SUBTOTAL(9,AF113:AQ113)</f>
        <v>145505558</v>
      </c>
      <c r="AE113" s="291">
        <f>+AC113-AD113</f>
        <v>0</v>
      </c>
      <c r="AF113" s="291">
        <v>0</v>
      </c>
      <c r="AG113" s="291">
        <v>0</v>
      </c>
      <c r="AH113" s="291">
        <v>0</v>
      </c>
      <c r="AI113" s="291">
        <v>0</v>
      </c>
      <c r="AJ113" s="291">
        <v>0</v>
      </c>
      <c r="AK113" s="291">
        <v>0</v>
      </c>
      <c r="AL113" s="291">
        <v>0</v>
      </c>
      <c r="AM113" s="291">
        <v>142672223</v>
      </c>
      <c r="AN113" s="291">
        <v>0</v>
      </c>
      <c r="AO113" s="291">
        <v>0</v>
      </c>
      <c r="AP113" s="291">
        <v>0</v>
      </c>
      <c r="AQ113" s="291">
        <v>2833335</v>
      </c>
      <c r="AR113" s="290"/>
      <c r="AS113" s="291">
        <f>+Z113-AA113-AD113-AE113</f>
        <v>544804783</v>
      </c>
      <c r="AT113" s="306" t="s">
        <v>134</v>
      </c>
      <c r="AU113" s="306" t="s">
        <v>1534</v>
      </c>
      <c r="AV113" s="173" t="s">
        <v>135</v>
      </c>
    </row>
    <row r="114" spans="1:48" s="214" customFormat="1" ht="25.5" customHeight="1" outlineLevel="1">
      <c r="A114" s="212" t="s">
        <v>123</v>
      </c>
      <c r="B114" s="150">
        <v>31</v>
      </c>
      <c r="C114" s="686"/>
      <c r="D114" s="150" t="s">
        <v>189</v>
      </c>
      <c r="E114" s="240" t="s">
        <v>239</v>
      </c>
      <c r="F114" s="150" t="s">
        <v>165</v>
      </c>
      <c r="G114" s="150" t="s">
        <v>137</v>
      </c>
      <c r="H114" s="150" t="s">
        <v>30</v>
      </c>
      <c r="I114" s="150" t="s">
        <v>43</v>
      </c>
      <c r="J114" s="251">
        <v>6</v>
      </c>
      <c r="K114" s="150" t="s">
        <v>78</v>
      </c>
      <c r="L114" s="173" t="s">
        <v>130</v>
      </c>
      <c r="M114" s="240">
        <v>30124368</v>
      </c>
      <c r="N114" s="687"/>
      <c r="O114" s="240"/>
      <c r="P114" s="240" t="s">
        <v>298</v>
      </c>
      <c r="Q114" s="240"/>
      <c r="R114" s="328" t="s">
        <v>299</v>
      </c>
      <c r="S114" s="268"/>
      <c r="T114" s="269"/>
      <c r="U114" s="268"/>
      <c r="V114" s="268"/>
      <c r="W114" s="268"/>
      <c r="X114" s="268"/>
      <c r="Y114" s="269"/>
      <c r="Z114" s="270">
        <v>320930000</v>
      </c>
      <c r="AA114" s="270">
        <v>0</v>
      </c>
      <c r="AB114" s="290"/>
      <c r="AC114" s="291">
        <v>305630000</v>
      </c>
      <c r="AD114" s="291">
        <f>SUBTOTAL(9,AF114:AQ114)</f>
        <v>305630000</v>
      </c>
      <c r="AE114" s="291">
        <f>+AC114-AD114</f>
        <v>0</v>
      </c>
      <c r="AF114" s="291">
        <v>0</v>
      </c>
      <c r="AG114" s="291">
        <v>0</v>
      </c>
      <c r="AH114" s="291">
        <v>0</v>
      </c>
      <c r="AI114" s="291">
        <v>0</v>
      </c>
      <c r="AJ114" s="291">
        <v>0</v>
      </c>
      <c r="AK114" s="291">
        <v>0</v>
      </c>
      <c r="AL114" s="291">
        <v>0</v>
      </c>
      <c r="AM114" s="291">
        <v>305630000</v>
      </c>
      <c r="AN114" s="291">
        <v>0</v>
      </c>
      <c r="AO114" s="291">
        <v>0</v>
      </c>
      <c r="AP114" s="291">
        <v>0</v>
      </c>
      <c r="AQ114" s="291">
        <v>0</v>
      </c>
      <c r="AR114" s="290"/>
      <c r="AS114" s="291">
        <f>+Z114-AA114-AD114-AE114</f>
        <v>15300000</v>
      </c>
      <c r="AT114" s="306" t="s">
        <v>134</v>
      </c>
      <c r="AU114" s="306" t="s">
        <v>134</v>
      </c>
      <c r="AV114" s="173" t="s">
        <v>135</v>
      </c>
    </row>
    <row r="115" spans="1:48" s="215" customFormat="1" ht="25.5" customHeight="1" outlineLevel="2">
      <c r="A115" s="212" t="s">
        <v>123</v>
      </c>
      <c r="B115" s="150">
        <v>31</v>
      </c>
      <c r="C115" s="686"/>
      <c r="D115" s="150" t="s">
        <v>126</v>
      </c>
      <c r="E115" s="240" t="s">
        <v>160</v>
      </c>
      <c r="F115" s="150" t="s">
        <v>165</v>
      </c>
      <c r="G115" s="150" t="s">
        <v>137</v>
      </c>
      <c r="H115" s="150" t="s">
        <v>30</v>
      </c>
      <c r="I115" s="150" t="s">
        <v>43</v>
      </c>
      <c r="J115" s="251">
        <v>6</v>
      </c>
      <c r="K115" s="150" t="s">
        <v>78</v>
      </c>
      <c r="L115" s="173" t="s">
        <v>130</v>
      </c>
      <c r="M115" s="240">
        <v>30071878</v>
      </c>
      <c r="N115" s="687" t="s">
        <v>160</v>
      </c>
      <c r="O115" s="240"/>
      <c r="P115" s="240" t="s">
        <v>296</v>
      </c>
      <c r="Q115" s="240"/>
      <c r="R115" s="173" t="s">
        <v>297</v>
      </c>
      <c r="S115" s="268"/>
      <c r="T115" s="269"/>
      <c r="U115" s="268"/>
      <c r="V115" s="268"/>
      <c r="W115" s="268"/>
      <c r="X115" s="268"/>
      <c r="Y115" s="269"/>
      <c r="Z115" s="270">
        <v>2587228000</v>
      </c>
      <c r="AA115" s="270">
        <v>0</v>
      </c>
      <c r="AB115" s="290"/>
      <c r="AC115" s="291">
        <v>35429902</v>
      </c>
      <c r="AD115" s="291">
        <f>SUBTOTAL(9,AF115:AQ115)</f>
        <v>26644784</v>
      </c>
      <c r="AE115" s="291">
        <f>+AC115-AD115</f>
        <v>8785118</v>
      </c>
      <c r="AF115" s="291">
        <v>0</v>
      </c>
      <c r="AG115" s="291">
        <v>0</v>
      </c>
      <c r="AH115" s="291">
        <v>0</v>
      </c>
      <c r="AI115" s="291">
        <v>0</v>
      </c>
      <c r="AJ115" s="291">
        <v>0</v>
      </c>
      <c r="AK115" s="291">
        <v>0</v>
      </c>
      <c r="AL115" s="291">
        <v>12994362</v>
      </c>
      <c r="AM115" s="291">
        <v>0</v>
      </c>
      <c r="AN115" s="291">
        <v>901728</v>
      </c>
      <c r="AO115" s="291">
        <v>12748694</v>
      </c>
      <c r="AP115" s="291">
        <v>0</v>
      </c>
      <c r="AQ115" s="291">
        <v>0</v>
      </c>
      <c r="AR115" s="290"/>
      <c r="AS115" s="291">
        <f>+Z115-AA115-AD115-AE115</f>
        <v>2551798098</v>
      </c>
      <c r="AT115" s="306" t="s">
        <v>134</v>
      </c>
      <c r="AU115" s="306" t="s">
        <v>134</v>
      </c>
      <c r="AV115" s="173" t="s">
        <v>135</v>
      </c>
    </row>
    <row r="116" spans="1:48" s="215" customFormat="1" ht="25.5" customHeight="1" outlineLevel="2">
      <c r="A116" s="212" t="s">
        <v>123</v>
      </c>
      <c r="B116" s="150">
        <v>33</v>
      </c>
      <c r="C116" s="686"/>
      <c r="D116" s="150" t="s">
        <v>126</v>
      </c>
      <c r="E116" s="240" t="s">
        <v>145</v>
      </c>
      <c r="F116" s="150" t="s">
        <v>128</v>
      </c>
      <c r="G116" s="150" t="s">
        <v>137</v>
      </c>
      <c r="H116" s="150" t="s">
        <v>30</v>
      </c>
      <c r="I116" s="150" t="s">
        <v>43</v>
      </c>
      <c r="J116" s="251">
        <v>6</v>
      </c>
      <c r="K116" s="150" t="s">
        <v>81</v>
      </c>
      <c r="L116" s="173" t="s">
        <v>130</v>
      </c>
      <c r="M116" s="240" t="s">
        <v>81</v>
      </c>
      <c r="N116" s="687"/>
      <c r="O116" s="240"/>
      <c r="P116" s="240" t="s">
        <v>177</v>
      </c>
      <c r="Q116" s="240"/>
      <c r="R116" s="173" t="s">
        <v>285</v>
      </c>
      <c r="S116" s="268"/>
      <c r="T116" s="269"/>
      <c r="U116" s="268"/>
      <c r="V116" s="268"/>
      <c r="W116" s="268"/>
      <c r="X116" s="268"/>
      <c r="Y116" s="269"/>
      <c r="Z116" s="270">
        <f>+AC116</f>
        <v>163643960</v>
      </c>
      <c r="AA116" s="270">
        <f>+FRIL!J211</f>
        <v>0</v>
      </c>
      <c r="AB116" s="290"/>
      <c r="AC116" s="291">
        <f>+AD116</f>
        <v>163643960</v>
      </c>
      <c r="AD116" s="291">
        <f>SUBTOTAL(9,AF116:AQ116)</f>
        <v>163643960</v>
      </c>
      <c r="AE116" s="291">
        <f>+AC116-AD116</f>
        <v>0</v>
      </c>
      <c r="AF116" s="291">
        <v>0</v>
      </c>
      <c r="AG116" s="291">
        <v>3931854</v>
      </c>
      <c r="AH116" s="291">
        <v>0</v>
      </c>
      <c r="AI116" s="291">
        <v>16195299</v>
      </c>
      <c r="AJ116" s="291">
        <v>23535896</v>
      </c>
      <c r="AK116" s="291">
        <v>7574094</v>
      </c>
      <c r="AL116" s="291">
        <v>23293344</v>
      </c>
      <c r="AM116" s="291">
        <v>0</v>
      </c>
      <c r="AN116" s="291">
        <v>62159365</v>
      </c>
      <c r="AO116" s="291">
        <v>0</v>
      </c>
      <c r="AP116" s="291">
        <f>+FRIL!L76</f>
        <v>26954108</v>
      </c>
      <c r="AQ116" s="291">
        <v>0</v>
      </c>
      <c r="AR116" s="290"/>
      <c r="AS116" s="291">
        <f>+Z116-AA116-AD116-AE116</f>
        <v>0</v>
      </c>
      <c r="AT116" s="306" t="s">
        <v>178</v>
      </c>
      <c r="AU116" s="306" t="s">
        <v>81</v>
      </c>
      <c r="AV116" s="173" t="s">
        <v>135</v>
      </c>
    </row>
    <row r="117" spans="1:48" s="214" customFormat="1" ht="25.5" customHeight="1" outlineLevel="1">
      <c r="A117" s="212" t="s">
        <v>123</v>
      </c>
      <c r="B117" s="242"/>
      <c r="C117" s="242"/>
      <c r="D117" s="242"/>
      <c r="E117" s="243"/>
      <c r="F117" s="244"/>
      <c r="G117" s="244"/>
      <c r="H117" s="244"/>
      <c r="I117" s="244"/>
      <c r="J117" s="244"/>
      <c r="K117" s="242"/>
      <c r="L117" s="254"/>
      <c r="M117" s="243"/>
      <c r="N117" s="243"/>
      <c r="O117" s="245"/>
      <c r="P117" s="245"/>
      <c r="Q117" s="245"/>
      <c r="R117" s="255" t="s">
        <v>180</v>
      </c>
      <c r="S117" s="272"/>
      <c r="T117" s="273"/>
      <c r="U117" s="273"/>
      <c r="V117" s="273"/>
      <c r="W117" s="273"/>
      <c r="X117" s="273"/>
      <c r="Y117" s="275"/>
      <c r="Z117" s="280">
        <f>+Z113+Z115+Z116+Z114</f>
        <v>6821510960</v>
      </c>
      <c r="AA117" s="280">
        <f>+AA113+AA115+AA116+AA114</f>
        <v>3059398659</v>
      </c>
      <c r="AB117" s="296"/>
      <c r="AC117" s="280">
        <f>+AC113+AC115+AC116+AC114</f>
        <v>650209420</v>
      </c>
      <c r="AD117" s="280">
        <f>+AD113+AD115+AD116+AD114</f>
        <v>641424302</v>
      </c>
      <c r="AE117" s="280">
        <f>+AE113+AE115+AE116+AE114</f>
        <v>8785118</v>
      </c>
      <c r="AF117" s="280">
        <f>SUM(AF113:AF116)</f>
        <v>0</v>
      </c>
      <c r="AG117" s="280">
        <f>SUM(AG113:AG116)</f>
        <v>3931854</v>
      </c>
      <c r="AH117" s="280">
        <f t="shared" ref="AH117:AQ117" si="29">SUM(AH113:AH116)</f>
        <v>0</v>
      </c>
      <c r="AI117" s="280">
        <f t="shared" si="29"/>
        <v>16195299</v>
      </c>
      <c r="AJ117" s="280">
        <f t="shared" si="29"/>
        <v>23535896</v>
      </c>
      <c r="AK117" s="280">
        <f t="shared" si="29"/>
        <v>7574094</v>
      </c>
      <c r="AL117" s="280">
        <f t="shared" si="29"/>
        <v>36287706</v>
      </c>
      <c r="AM117" s="280">
        <f t="shared" si="29"/>
        <v>448302223</v>
      </c>
      <c r="AN117" s="280">
        <f t="shared" si="29"/>
        <v>63061093</v>
      </c>
      <c r="AO117" s="280">
        <f t="shared" si="29"/>
        <v>12748694</v>
      </c>
      <c r="AP117" s="280">
        <f t="shared" si="29"/>
        <v>26954108</v>
      </c>
      <c r="AQ117" s="280">
        <f t="shared" si="29"/>
        <v>2833335</v>
      </c>
      <c r="AR117" s="281"/>
      <c r="AS117" s="280">
        <f>+Z117-AA117-AD117-AE117</f>
        <v>3111902881</v>
      </c>
      <c r="AT117" s="308"/>
      <c r="AU117" s="308"/>
      <c r="AV117" s="217"/>
    </row>
    <row r="118" spans="1:48" ht="18.75" customHeight="1" outlineLevel="1">
      <c r="A118" s="212" t="s">
        <v>123</v>
      </c>
      <c r="B118" s="244"/>
      <c r="C118" s="244"/>
      <c r="D118" s="244"/>
      <c r="E118" s="245"/>
      <c r="F118" s="244"/>
      <c r="G118" s="244"/>
      <c r="H118" s="244"/>
      <c r="I118" s="244"/>
      <c r="J118" s="244"/>
      <c r="K118" s="244"/>
      <c r="L118" s="256"/>
      <c r="M118" s="245"/>
      <c r="N118" s="245"/>
      <c r="O118" s="245"/>
      <c r="P118" s="245"/>
      <c r="Q118" s="245"/>
      <c r="R118" s="256"/>
      <c r="S118" s="277"/>
      <c r="T118" s="277"/>
      <c r="U118" s="277"/>
      <c r="V118" s="277"/>
      <c r="W118" s="277"/>
      <c r="X118" s="277"/>
      <c r="Y118" s="277"/>
      <c r="Z118" s="278"/>
      <c r="AA118" s="278"/>
      <c r="AB118" s="294"/>
      <c r="AC118" s="278"/>
      <c r="AD118" s="294"/>
      <c r="AE118" s="294"/>
      <c r="AF118" s="294"/>
      <c r="AG118" s="294"/>
      <c r="AH118" s="294"/>
      <c r="AI118" s="294"/>
      <c r="AJ118" s="294"/>
      <c r="AK118" s="294"/>
      <c r="AL118" s="294"/>
      <c r="AM118" s="294"/>
      <c r="AN118" s="294"/>
      <c r="AO118" s="294"/>
      <c r="AP118" s="294"/>
      <c r="AQ118" s="294"/>
      <c r="AR118" s="294"/>
      <c r="AS118" s="294"/>
      <c r="AT118" s="309"/>
      <c r="AU118" s="309"/>
      <c r="AV118" s="310"/>
    </row>
    <row r="119" spans="1:48" s="216" customFormat="1" ht="24.75" customHeight="1" outlineLevel="1">
      <c r="A119" s="212" t="s">
        <v>123</v>
      </c>
      <c r="B119" s="246"/>
      <c r="C119" s="246"/>
      <c r="D119" s="244"/>
      <c r="E119" s="245"/>
      <c r="F119" s="244"/>
      <c r="G119" s="244"/>
      <c r="H119" s="244"/>
      <c r="I119" s="244"/>
      <c r="J119" s="244"/>
      <c r="K119" s="246"/>
      <c r="L119" s="258"/>
      <c r="M119" s="247"/>
      <c r="N119" s="247"/>
      <c r="O119" s="247"/>
      <c r="P119" s="247"/>
      <c r="Q119" s="247"/>
      <c r="R119" s="116" t="s">
        <v>302</v>
      </c>
      <c r="S119" s="282"/>
      <c r="T119" s="283"/>
      <c r="U119" s="283"/>
      <c r="V119" s="283"/>
      <c r="W119" s="283"/>
      <c r="X119" s="283"/>
      <c r="Y119" s="284"/>
      <c r="Z119" s="117">
        <f>+Z117</f>
        <v>6821510960</v>
      </c>
      <c r="AA119" s="117">
        <f>+AA117</f>
        <v>3059398659</v>
      </c>
      <c r="AB119" s="297"/>
      <c r="AC119" s="117">
        <f>+AC117</f>
        <v>650209420</v>
      </c>
      <c r="AD119" s="117">
        <f>+AD117</f>
        <v>641424302</v>
      </c>
      <c r="AE119" s="117">
        <f>+AE117</f>
        <v>8785118</v>
      </c>
      <c r="AF119" s="117">
        <f>+AF117</f>
        <v>0</v>
      </c>
      <c r="AG119" s="117">
        <f>+AG117</f>
        <v>3931854</v>
      </c>
      <c r="AH119" s="117">
        <f t="shared" ref="AH119:AQ119" si="30">+AH117</f>
        <v>0</v>
      </c>
      <c r="AI119" s="117">
        <f t="shared" si="30"/>
        <v>16195299</v>
      </c>
      <c r="AJ119" s="117">
        <f t="shared" si="30"/>
        <v>23535896</v>
      </c>
      <c r="AK119" s="117">
        <f t="shared" si="30"/>
        <v>7574094</v>
      </c>
      <c r="AL119" s="117">
        <f t="shared" si="30"/>
        <v>36287706</v>
      </c>
      <c r="AM119" s="117">
        <f t="shared" si="30"/>
        <v>448302223</v>
      </c>
      <c r="AN119" s="117">
        <f t="shared" si="30"/>
        <v>63061093</v>
      </c>
      <c r="AO119" s="117">
        <f t="shared" si="30"/>
        <v>12748694</v>
      </c>
      <c r="AP119" s="117">
        <f t="shared" si="30"/>
        <v>26954108</v>
      </c>
      <c r="AQ119" s="117">
        <f t="shared" si="30"/>
        <v>2833335</v>
      </c>
      <c r="AR119" s="311"/>
      <c r="AS119" s="117">
        <f>+Z119-AA119-AD119-AE119</f>
        <v>3111902881</v>
      </c>
      <c r="AT119" s="326"/>
      <c r="AU119" s="326"/>
      <c r="AV119" s="313"/>
    </row>
    <row r="120" spans="1:48" ht="18.75" customHeight="1" outlineLevel="1">
      <c r="A120" s="212" t="s">
        <v>123</v>
      </c>
      <c r="B120" s="244"/>
      <c r="C120" s="244"/>
      <c r="D120" s="244"/>
      <c r="E120" s="245"/>
      <c r="F120" s="244"/>
      <c r="G120" s="244"/>
      <c r="H120" s="244"/>
      <c r="I120" s="244"/>
      <c r="J120" s="244"/>
      <c r="K120" s="244"/>
      <c r="L120" s="256"/>
      <c r="M120" s="245"/>
      <c r="N120" s="245"/>
      <c r="O120" s="245"/>
      <c r="P120" s="245"/>
      <c r="Q120" s="245"/>
      <c r="R120" s="256"/>
      <c r="S120" s="277"/>
      <c r="T120" s="277"/>
      <c r="U120" s="277"/>
      <c r="V120" s="277"/>
      <c r="W120" s="277"/>
      <c r="X120" s="277"/>
      <c r="Y120" s="277"/>
      <c r="Z120" s="278"/>
      <c r="AA120" s="278"/>
      <c r="AB120" s="294"/>
      <c r="AC120" s="294"/>
      <c r="AD120" s="294"/>
      <c r="AE120" s="294"/>
      <c r="AF120" s="294"/>
      <c r="AG120" s="294"/>
      <c r="AH120" s="294"/>
      <c r="AI120" s="294"/>
      <c r="AJ120" s="294"/>
      <c r="AK120" s="294"/>
      <c r="AL120" s="294"/>
      <c r="AM120" s="294"/>
      <c r="AN120" s="294"/>
      <c r="AO120" s="294"/>
      <c r="AP120" s="294"/>
      <c r="AQ120" s="294"/>
      <c r="AR120" s="294"/>
      <c r="AS120" s="294"/>
      <c r="AT120" s="309"/>
      <c r="AU120" s="309"/>
      <c r="AV120" s="310"/>
    </row>
    <row r="121" spans="1:48" ht="26.25" customHeight="1" outlineLevel="1">
      <c r="A121" s="212" t="s">
        <v>123</v>
      </c>
      <c r="B121" s="244"/>
      <c r="C121" s="244"/>
      <c r="D121" s="244"/>
      <c r="E121" s="245"/>
      <c r="F121" s="244"/>
      <c r="G121" s="244"/>
      <c r="H121" s="244"/>
      <c r="I121" s="244"/>
      <c r="J121" s="244"/>
      <c r="K121" s="244"/>
      <c r="L121" s="256"/>
      <c r="M121" s="245"/>
      <c r="N121" s="245"/>
      <c r="O121" s="245"/>
      <c r="P121" s="245"/>
      <c r="Q121" s="245"/>
      <c r="R121" s="259" t="s">
        <v>303</v>
      </c>
      <c r="S121" s="277"/>
      <c r="T121" s="277"/>
      <c r="U121" s="277"/>
      <c r="V121" s="277"/>
      <c r="W121" s="277"/>
      <c r="X121" s="277"/>
      <c r="Y121" s="277"/>
      <c r="Z121" s="278"/>
      <c r="AA121" s="278"/>
      <c r="AB121" s="294"/>
      <c r="AC121" s="294"/>
      <c r="AD121" s="294"/>
      <c r="AE121" s="294"/>
      <c r="AF121" s="294"/>
      <c r="AG121" s="294"/>
      <c r="AH121" s="294"/>
      <c r="AI121" s="294"/>
      <c r="AJ121" s="294"/>
      <c r="AK121" s="294"/>
      <c r="AL121" s="294"/>
      <c r="AM121" s="294"/>
      <c r="AN121" s="294"/>
      <c r="AO121" s="294"/>
      <c r="AP121" s="294"/>
      <c r="AQ121" s="294"/>
      <c r="AR121" s="294"/>
      <c r="AS121" s="294"/>
      <c r="AT121" s="309"/>
      <c r="AU121" s="309"/>
      <c r="AV121" s="310"/>
    </row>
    <row r="122" spans="1:48" s="213" customFormat="1" ht="15" customHeight="1" outlineLevel="1">
      <c r="A122" s="212" t="s">
        <v>123</v>
      </c>
      <c r="B122" s="244"/>
      <c r="C122" s="244"/>
      <c r="D122" s="244"/>
      <c r="E122" s="245"/>
      <c r="F122" s="244"/>
      <c r="G122" s="244"/>
      <c r="H122" s="244"/>
      <c r="I122" s="244"/>
      <c r="J122" s="244"/>
      <c r="K122" s="244"/>
      <c r="L122" s="256"/>
      <c r="M122" s="245"/>
      <c r="N122" s="245"/>
      <c r="O122" s="245"/>
      <c r="P122" s="245"/>
      <c r="Q122" s="245"/>
      <c r="R122" s="250"/>
      <c r="S122" s="277"/>
      <c r="T122" s="277"/>
      <c r="U122" s="277"/>
      <c r="V122" s="277"/>
      <c r="W122" s="277"/>
      <c r="X122" s="277"/>
      <c r="Y122" s="277"/>
      <c r="Z122" s="278"/>
      <c r="AA122" s="278"/>
      <c r="AB122" s="294"/>
      <c r="AC122" s="294"/>
      <c r="AD122" s="294"/>
      <c r="AE122" s="294"/>
      <c r="AF122" s="294"/>
      <c r="AG122" s="294"/>
      <c r="AH122" s="294"/>
      <c r="AI122" s="294"/>
      <c r="AJ122" s="294"/>
      <c r="AK122" s="294"/>
      <c r="AL122" s="294"/>
      <c r="AM122" s="294"/>
      <c r="AN122" s="294"/>
      <c r="AO122" s="294"/>
      <c r="AP122" s="294"/>
      <c r="AQ122" s="294"/>
      <c r="AR122" s="294"/>
      <c r="AS122" s="294"/>
      <c r="AT122" s="309"/>
      <c r="AU122" s="309"/>
      <c r="AV122" s="310"/>
    </row>
    <row r="123" spans="1:48" s="214" customFormat="1" ht="25.5" customHeight="1" outlineLevel="1">
      <c r="A123" s="212" t="s">
        <v>123</v>
      </c>
      <c r="B123" s="242"/>
      <c r="C123" s="242"/>
      <c r="D123" s="242"/>
      <c r="E123" s="243"/>
      <c r="F123" s="244"/>
      <c r="G123" s="244"/>
      <c r="H123" s="244"/>
      <c r="I123" s="244"/>
      <c r="J123" s="244"/>
      <c r="K123" s="242"/>
      <c r="L123" s="254"/>
      <c r="M123" s="243"/>
      <c r="N123" s="243"/>
      <c r="O123" s="245"/>
      <c r="P123" s="245"/>
      <c r="Q123" s="245"/>
      <c r="R123" s="98" t="s">
        <v>125</v>
      </c>
      <c r="S123" s="277"/>
      <c r="T123" s="277"/>
      <c r="U123" s="277"/>
      <c r="V123" s="277"/>
      <c r="W123" s="277"/>
      <c r="X123" s="277"/>
      <c r="Y123" s="277"/>
      <c r="Z123" s="279"/>
      <c r="AA123" s="279"/>
      <c r="AB123" s="295"/>
      <c r="AC123" s="295"/>
      <c r="AD123" s="295"/>
      <c r="AE123" s="295"/>
      <c r="AF123" s="295"/>
      <c r="AG123" s="295"/>
      <c r="AH123" s="295"/>
      <c r="AI123" s="294"/>
      <c r="AJ123" s="294"/>
      <c r="AK123" s="294"/>
      <c r="AL123" s="294"/>
      <c r="AM123" s="294"/>
      <c r="AN123" s="294"/>
      <c r="AO123" s="294"/>
      <c r="AP123" s="294"/>
      <c r="AQ123" s="294"/>
      <c r="AR123" s="295"/>
      <c r="AS123" s="295"/>
      <c r="AT123" s="308"/>
      <c r="AU123" s="308"/>
      <c r="AV123" s="217"/>
    </row>
    <row r="124" spans="1:48" s="215" customFormat="1" ht="25.5" customHeight="1" outlineLevel="2">
      <c r="A124" s="212" t="s">
        <v>123</v>
      </c>
      <c r="B124" s="150">
        <v>31</v>
      </c>
      <c r="C124" s="686"/>
      <c r="D124" s="150" t="s">
        <v>126</v>
      </c>
      <c r="E124" s="240" t="s">
        <v>160</v>
      </c>
      <c r="F124" s="150" t="s">
        <v>165</v>
      </c>
      <c r="G124" s="150" t="s">
        <v>137</v>
      </c>
      <c r="H124" s="150" t="s">
        <v>30</v>
      </c>
      <c r="I124" s="150" t="s">
        <v>44</v>
      </c>
      <c r="J124" s="251">
        <v>7</v>
      </c>
      <c r="K124" s="150" t="s">
        <v>78</v>
      </c>
      <c r="L124" s="173" t="s">
        <v>195</v>
      </c>
      <c r="M124" s="240">
        <v>30405773</v>
      </c>
      <c r="N124" s="687"/>
      <c r="O124" s="240"/>
      <c r="P124" s="240" t="s">
        <v>304</v>
      </c>
      <c r="Q124" s="240"/>
      <c r="R124" s="173" t="s">
        <v>305</v>
      </c>
      <c r="S124" s="268"/>
      <c r="T124" s="269"/>
      <c r="U124" s="268"/>
      <c r="V124" s="268"/>
      <c r="W124" s="268"/>
      <c r="X124" s="268"/>
      <c r="Y124" s="269"/>
      <c r="Z124" s="270">
        <v>24900000</v>
      </c>
      <c r="AA124" s="270">
        <v>6679000</v>
      </c>
      <c r="AB124" s="290"/>
      <c r="AC124" s="291">
        <v>7947699</v>
      </c>
      <c r="AD124" s="291">
        <f t="shared" ref="AD124:AD129" si="31">SUBTOTAL(9,AF124:AQ124)</f>
        <v>5050500</v>
      </c>
      <c r="AE124" s="291">
        <f t="shared" ref="AE124:AE129" si="32">+AC124-AD124</f>
        <v>2897199</v>
      </c>
      <c r="AF124" s="291">
        <v>0</v>
      </c>
      <c r="AG124" s="291">
        <v>0</v>
      </c>
      <c r="AH124" s="291">
        <v>0</v>
      </c>
      <c r="AI124" s="291">
        <v>0</v>
      </c>
      <c r="AJ124" s="291">
        <v>0</v>
      </c>
      <c r="AK124" s="291">
        <v>0</v>
      </c>
      <c r="AL124" s="291">
        <v>5050500</v>
      </c>
      <c r="AM124" s="291">
        <v>0</v>
      </c>
      <c r="AN124" s="291">
        <v>0</v>
      </c>
      <c r="AO124" s="291">
        <v>0</v>
      </c>
      <c r="AP124" s="291">
        <v>0</v>
      </c>
      <c r="AQ124" s="291">
        <v>0</v>
      </c>
      <c r="AR124" s="290"/>
      <c r="AS124" s="291">
        <f t="shared" ref="AS124:AS130" si="33">+Z124-AA124-AD124-AE124</f>
        <v>10273301</v>
      </c>
      <c r="AT124" s="306" t="s">
        <v>134</v>
      </c>
      <c r="AU124" s="306" t="s">
        <v>134</v>
      </c>
      <c r="AV124" s="173" t="s">
        <v>135</v>
      </c>
    </row>
    <row r="125" spans="1:48" s="215" customFormat="1" ht="25.5" customHeight="1" outlineLevel="2">
      <c r="A125" s="212" t="s">
        <v>123</v>
      </c>
      <c r="B125" s="150">
        <v>29</v>
      </c>
      <c r="C125" s="686"/>
      <c r="D125" s="150" t="s">
        <v>126</v>
      </c>
      <c r="E125" s="240" t="s">
        <v>136</v>
      </c>
      <c r="F125" s="150" t="s">
        <v>128</v>
      </c>
      <c r="G125" s="150" t="s">
        <v>137</v>
      </c>
      <c r="H125" s="150" t="s">
        <v>30</v>
      </c>
      <c r="I125" s="150" t="s">
        <v>44</v>
      </c>
      <c r="J125" s="251">
        <v>7</v>
      </c>
      <c r="K125" s="150" t="s">
        <v>83</v>
      </c>
      <c r="L125" s="173" t="s">
        <v>130</v>
      </c>
      <c r="M125" s="240">
        <v>40000985</v>
      </c>
      <c r="N125" s="687"/>
      <c r="O125" s="240"/>
      <c r="P125" s="240" t="s">
        <v>306</v>
      </c>
      <c r="Q125" s="240"/>
      <c r="R125" s="173" t="s">
        <v>307</v>
      </c>
      <c r="S125" s="268" t="s">
        <v>308</v>
      </c>
      <c r="T125" s="269"/>
      <c r="U125" s="268"/>
      <c r="V125" s="268"/>
      <c r="W125" s="268"/>
      <c r="X125" s="268"/>
      <c r="Y125" s="269"/>
      <c r="Z125" s="270">
        <v>300881000</v>
      </c>
      <c r="AA125" s="270">
        <v>137471258</v>
      </c>
      <c r="AB125" s="290"/>
      <c r="AC125" s="291">
        <v>163408107</v>
      </c>
      <c r="AD125" s="291">
        <f t="shared" si="31"/>
        <v>163408107</v>
      </c>
      <c r="AE125" s="291">
        <f t="shared" si="32"/>
        <v>0</v>
      </c>
      <c r="AF125" s="291">
        <v>0</v>
      </c>
      <c r="AG125" s="291">
        <v>0</v>
      </c>
      <c r="AH125" s="291">
        <v>0</v>
      </c>
      <c r="AI125" s="291">
        <v>0</v>
      </c>
      <c r="AJ125" s="291">
        <v>0</v>
      </c>
      <c r="AK125" s="291">
        <v>0</v>
      </c>
      <c r="AL125" s="291">
        <v>0</v>
      </c>
      <c r="AM125" s="291">
        <v>0</v>
      </c>
      <c r="AN125" s="291">
        <v>105255061</v>
      </c>
      <c r="AO125" s="291">
        <v>58153046</v>
      </c>
      <c r="AP125" s="291">
        <v>0</v>
      </c>
      <c r="AQ125" s="291">
        <v>0</v>
      </c>
      <c r="AR125" s="290"/>
      <c r="AS125" s="291">
        <f t="shared" si="33"/>
        <v>1635</v>
      </c>
      <c r="AT125" s="306" t="s">
        <v>144</v>
      </c>
      <c r="AU125" s="306" t="s">
        <v>1402</v>
      </c>
      <c r="AV125" s="173" t="s">
        <v>135</v>
      </c>
    </row>
    <row r="126" spans="1:48" s="214" customFormat="1" ht="25.5" customHeight="1" outlineLevel="1">
      <c r="A126" s="212" t="s">
        <v>123</v>
      </c>
      <c r="B126" s="150">
        <v>29</v>
      </c>
      <c r="C126" s="686"/>
      <c r="D126" s="150" t="s">
        <v>189</v>
      </c>
      <c r="E126" s="240" t="s">
        <v>160</v>
      </c>
      <c r="F126" s="150" t="s">
        <v>128</v>
      </c>
      <c r="G126" s="150" t="s">
        <v>137</v>
      </c>
      <c r="H126" s="150" t="s">
        <v>30</v>
      </c>
      <c r="I126" s="150" t="s">
        <v>44</v>
      </c>
      <c r="J126" s="251">
        <v>7</v>
      </c>
      <c r="K126" s="150" t="s">
        <v>79</v>
      </c>
      <c r="L126" s="173" t="s">
        <v>130</v>
      </c>
      <c r="M126" s="240">
        <v>40012048</v>
      </c>
      <c r="N126" s="687"/>
      <c r="O126" s="240"/>
      <c r="P126" s="240" t="s">
        <v>315</v>
      </c>
      <c r="Q126" s="252" t="s">
        <v>316</v>
      </c>
      <c r="R126" s="173" t="s">
        <v>317</v>
      </c>
      <c r="S126" s="268" t="s">
        <v>318</v>
      </c>
      <c r="T126" s="269"/>
      <c r="U126" s="268"/>
      <c r="V126" s="268"/>
      <c r="W126" s="268"/>
      <c r="X126" s="268"/>
      <c r="Y126" s="269"/>
      <c r="Z126" s="270">
        <v>40500001</v>
      </c>
      <c r="AA126" s="270">
        <v>0</v>
      </c>
      <c r="AB126" s="290"/>
      <c r="AC126" s="291">
        <v>40500001</v>
      </c>
      <c r="AD126" s="291">
        <f t="shared" si="31"/>
        <v>40500001</v>
      </c>
      <c r="AE126" s="291">
        <f t="shared" si="32"/>
        <v>0</v>
      </c>
      <c r="AF126" s="291">
        <v>0</v>
      </c>
      <c r="AG126" s="291">
        <v>0</v>
      </c>
      <c r="AH126" s="291">
        <v>0</v>
      </c>
      <c r="AI126" s="291">
        <v>0</v>
      </c>
      <c r="AJ126" s="291">
        <v>0</v>
      </c>
      <c r="AK126" s="291">
        <v>0</v>
      </c>
      <c r="AL126" s="291">
        <v>0</v>
      </c>
      <c r="AM126" s="291">
        <v>40500001</v>
      </c>
      <c r="AN126" s="291">
        <v>0</v>
      </c>
      <c r="AO126" s="291">
        <v>0</v>
      </c>
      <c r="AP126" s="291">
        <v>0</v>
      </c>
      <c r="AQ126" s="291">
        <v>0</v>
      </c>
      <c r="AR126" s="290"/>
      <c r="AS126" s="291">
        <f t="shared" si="33"/>
        <v>0</v>
      </c>
      <c r="AT126" s="306" t="s">
        <v>144</v>
      </c>
      <c r="AU126" s="306" t="s">
        <v>1402</v>
      </c>
      <c r="AV126" s="173" t="s">
        <v>288</v>
      </c>
    </row>
    <row r="127" spans="1:48" s="214" customFormat="1" ht="25.5" customHeight="1" outlineLevel="1">
      <c r="A127" s="212" t="s">
        <v>123</v>
      </c>
      <c r="B127" s="150">
        <v>29</v>
      </c>
      <c r="C127" s="686"/>
      <c r="D127" s="150" t="s">
        <v>189</v>
      </c>
      <c r="E127" s="240" t="s">
        <v>145</v>
      </c>
      <c r="F127" s="150" t="s">
        <v>128</v>
      </c>
      <c r="G127" s="150" t="s">
        <v>137</v>
      </c>
      <c r="H127" s="150" t="s">
        <v>30</v>
      </c>
      <c r="I127" s="150" t="s">
        <v>44</v>
      </c>
      <c r="J127" s="251">
        <v>7</v>
      </c>
      <c r="K127" s="150" t="s">
        <v>78</v>
      </c>
      <c r="L127" s="173" t="s">
        <v>130</v>
      </c>
      <c r="M127" s="240">
        <v>40013525</v>
      </c>
      <c r="N127" s="687"/>
      <c r="O127" s="240"/>
      <c r="P127" s="240" t="s">
        <v>319</v>
      </c>
      <c r="Q127" s="252" t="s">
        <v>1480</v>
      </c>
      <c r="R127" s="173" t="s">
        <v>320</v>
      </c>
      <c r="S127" s="268" t="s">
        <v>321</v>
      </c>
      <c r="T127" s="269"/>
      <c r="U127" s="268"/>
      <c r="V127" s="268"/>
      <c r="W127" s="268"/>
      <c r="X127" s="268"/>
      <c r="Y127" s="269"/>
      <c r="Z127" s="270">
        <v>89690300</v>
      </c>
      <c r="AA127" s="270">
        <v>0</v>
      </c>
      <c r="AB127" s="290"/>
      <c r="AC127" s="291">
        <v>89690300</v>
      </c>
      <c r="AD127" s="291">
        <f t="shared" si="31"/>
        <v>89690300</v>
      </c>
      <c r="AE127" s="291">
        <f>+AC127-AD127</f>
        <v>0</v>
      </c>
      <c r="AF127" s="291">
        <v>0</v>
      </c>
      <c r="AG127" s="291">
        <v>0</v>
      </c>
      <c r="AH127" s="291">
        <v>0</v>
      </c>
      <c r="AI127" s="291">
        <v>0</v>
      </c>
      <c r="AJ127" s="291">
        <v>0</v>
      </c>
      <c r="AK127" s="291">
        <v>89690300</v>
      </c>
      <c r="AL127" s="291">
        <v>0</v>
      </c>
      <c r="AM127" s="291">
        <v>0</v>
      </c>
      <c r="AN127" s="291">
        <v>0</v>
      </c>
      <c r="AO127" s="291">
        <v>0</v>
      </c>
      <c r="AP127" s="291">
        <v>0</v>
      </c>
      <c r="AQ127" s="291">
        <v>0</v>
      </c>
      <c r="AR127" s="290"/>
      <c r="AS127" s="291">
        <f t="shared" si="33"/>
        <v>0</v>
      </c>
      <c r="AT127" s="306" t="s">
        <v>144</v>
      </c>
      <c r="AU127" s="306" t="s">
        <v>1402</v>
      </c>
      <c r="AV127" s="173" t="s">
        <v>288</v>
      </c>
    </row>
    <row r="128" spans="1:48" s="215" customFormat="1" ht="25.5" customHeight="1" outlineLevel="2">
      <c r="A128" s="212" t="s">
        <v>123</v>
      </c>
      <c r="B128" s="150">
        <v>29</v>
      </c>
      <c r="C128" s="686"/>
      <c r="D128" s="150" t="s">
        <v>126</v>
      </c>
      <c r="E128" s="240" t="s">
        <v>136</v>
      </c>
      <c r="F128" s="150" t="s">
        <v>128</v>
      </c>
      <c r="G128" s="150" t="s">
        <v>137</v>
      </c>
      <c r="H128" s="150" t="s">
        <v>30</v>
      </c>
      <c r="I128" s="150" t="s">
        <v>44</v>
      </c>
      <c r="J128" s="251">
        <v>7</v>
      </c>
      <c r="K128" s="150" t="s">
        <v>83</v>
      </c>
      <c r="L128" s="173" t="s">
        <v>130</v>
      </c>
      <c r="M128" s="240">
        <v>40000986</v>
      </c>
      <c r="N128" s="687"/>
      <c r="O128" s="240"/>
      <c r="P128" s="240" t="s">
        <v>311</v>
      </c>
      <c r="Q128" s="252" t="s">
        <v>312</v>
      </c>
      <c r="R128" s="173" t="s">
        <v>313</v>
      </c>
      <c r="S128" s="268" t="s">
        <v>314</v>
      </c>
      <c r="T128" s="269"/>
      <c r="U128" s="268"/>
      <c r="V128" s="268"/>
      <c r="W128" s="268"/>
      <c r="X128" s="268"/>
      <c r="Y128" s="269"/>
      <c r="Z128" s="270">
        <f>+AC128</f>
        <v>299411869</v>
      </c>
      <c r="AA128" s="270">
        <v>0</v>
      </c>
      <c r="AB128" s="290"/>
      <c r="AC128" s="291">
        <v>299411869</v>
      </c>
      <c r="AD128" s="291">
        <f>SUBTOTAL(9,AF128:AQ128)</f>
        <v>299411869</v>
      </c>
      <c r="AE128" s="291">
        <f>+AC128-AD128</f>
        <v>0</v>
      </c>
      <c r="AF128" s="291">
        <v>0</v>
      </c>
      <c r="AG128" s="291">
        <v>0</v>
      </c>
      <c r="AH128" s="291">
        <v>0</v>
      </c>
      <c r="AI128" s="291">
        <v>0</v>
      </c>
      <c r="AJ128" s="291">
        <v>299411869</v>
      </c>
      <c r="AK128" s="291">
        <v>0</v>
      </c>
      <c r="AL128" s="291">
        <v>0</v>
      </c>
      <c r="AM128" s="291">
        <v>0</v>
      </c>
      <c r="AN128" s="291">
        <v>0</v>
      </c>
      <c r="AO128" s="291">
        <v>0</v>
      </c>
      <c r="AP128" s="291">
        <v>0</v>
      </c>
      <c r="AQ128" s="291">
        <v>0</v>
      </c>
      <c r="AR128" s="290"/>
      <c r="AS128" s="291">
        <f>+Z128-AA128-AD128-AE128</f>
        <v>0</v>
      </c>
      <c r="AT128" s="306" t="s">
        <v>144</v>
      </c>
      <c r="AU128" s="306" t="s">
        <v>1402</v>
      </c>
      <c r="AV128" s="173" t="s">
        <v>288</v>
      </c>
    </row>
    <row r="129" spans="1:48" s="215" customFormat="1" ht="25.5" customHeight="1" outlineLevel="2">
      <c r="A129" s="212" t="s">
        <v>123</v>
      </c>
      <c r="B129" s="150">
        <v>33</v>
      </c>
      <c r="C129" s="686"/>
      <c r="D129" s="150" t="s">
        <v>126</v>
      </c>
      <c r="E129" s="240" t="s">
        <v>145</v>
      </c>
      <c r="F129" s="150" t="s">
        <v>128</v>
      </c>
      <c r="G129" s="150" t="s">
        <v>137</v>
      </c>
      <c r="H129" s="150" t="s">
        <v>30</v>
      </c>
      <c r="I129" s="150" t="s">
        <v>44</v>
      </c>
      <c r="J129" s="251">
        <v>7</v>
      </c>
      <c r="K129" s="150" t="s">
        <v>81</v>
      </c>
      <c r="L129" s="173" t="s">
        <v>130</v>
      </c>
      <c r="M129" s="240" t="s">
        <v>81</v>
      </c>
      <c r="N129" s="687"/>
      <c r="O129" s="240"/>
      <c r="P129" s="240" t="s">
        <v>177</v>
      </c>
      <c r="Q129" s="240"/>
      <c r="R129" s="173" t="s">
        <v>285</v>
      </c>
      <c r="S129" s="268"/>
      <c r="T129" s="269"/>
      <c r="U129" s="268"/>
      <c r="V129" s="268"/>
      <c r="W129" s="268"/>
      <c r="X129" s="268"/>
      <c r="Y129" s="269"/>
      <c r="Z129" s="270">
        <f>+AC129</f>
        <v>96655189</v>
      </c>
      <c r="AA129" s="270">
        <v>0</v>
      </c>
      <c r="AB129" s="290"/>
      <c r="AC129" s="291">
        <f>+AD129</f>
        <v>96655189</v>
      </c>
      <c r="AD129" s="291">
        <f t="shared" si="31"/>
        <v>96655189</v>
      </c>
      <c r="AE129" s="291">
        <f t="shared" si="32"/>
        <v>0</v>
      </c>
      <c r="AF129" s="291">
        <v>0</v>
      </c>
      <c r="AG129" s="291">
        <v>9131929</v>
      </c>
      <c r="AH129" s="291">
        <v>7473676</v>
      </c>
      <c r="AI129" s="291">
        <v>0</v>
      </c>
      <c r="AJ129" s="291">
        <v>0</v>
      </c>
      <c r="AK129" s="291">
        <v>0</v>
      </c>
      <c r="AL129" s="291">
        <v>0</v>
      </c>
      <c r="AM129" s="291">
        <v>3706026</v>
      </c>
      <c r="AN129" s="291">
        <v>44076261</v>
      </c>
      <c r="AO129" s="291">
        <v>0</v>
      </c>
      <c r="AP129" s="291">
        <f>+FRIL!L91</f>
        <v>32267297</v>
      </c>
      <c r="AQ129" s="291">
        <v>0</v>
      </c>
      <c r="AR129" s="290"/>
      <c r="AS129" s="291">
        <f t="shared" si="33"/>
        <v>0</v>
      </c>
      <c r="AT129" s="306" t="s">
        <v>178</v>
      </c>
      <c r="AU129" s="306" t="s">
        <v>81</v>
      </c>
      <c r="AV129" s="173" t="s">
        <v>135</v>
      </c>
    </row>
    <row r="130" spans="1:48" s="214" customFormat="1" ht="25.5" customHeight="1" outlineLevel="1">
      <c r="A130" s="212" t="s">
        <v>123</v>
      </c>
      <c r="B130" s="242"/>
      <c r="C130" s="242"/>
      <c r="D130" s="242"/>
      <c r="E130" s="243"/>
      <c r="F130" s="244"/>
      <c r="G130" s="244"/>
      <c r="H130" s="244"/>
      <c r="I130" s="244"/>
      <c r="J130" s="244"/>
      <c r="K130" s="242"/>
      <c r="L130" s="254"/>
      <c r="M130" s="243"/>
      <c r="N130" s="243"/>
      <c r="O130" s="245"/>
      <c r="P130" s="245"/>
      <c r="Q130" s="245"/>
      <c r="R130" s="255" t="s">
        <v>180</v>
      </c>
      <c r="S130" s="272"/>
      <c r="T130" s="273"/>
      <c r="U130" s="273"/>
      <c r="V130" s="273"/>
      <c r="W130" s="273"/>
      <c r="X130" s="273"/>
      <c r="Y130" s="275"/>
      <c r="Z130" s="280">
        <f>+Z124+Z125+Z129+Z126+Z127+Z128</f>
        <v>852038359</v>
      </c>
      <c r="AA130" s="280">
        <f>+AA124+AA125+AA129+AA126+AA127+AA128</f>
        <v>144150258</v>
      </c>
      <c r="AB130" s="296"/>
      <c r="AC130" s="280">
        <f>+AC124+AC125+AC129+AC126+AC127+AC128</f>
        <v>697613165</v>
      </c>
      <c r="AD130" s="280">
        <f>+AD124+AD125+AD129+AD126+AD127+AD128</f>
        <v>694715966</v>
      </c>
      <c r="AE130" s="280">
        <f>+AE124+AE125+AE129+AE126+AE127+AE128</f>
        <v>2897199</v>
      </c>
      <c r="AF130" s="280">
        <f>SUM(AF124:AF129)</f>
        <v>0</v>
      </c>
      <c r="AG130" s="280">
        <f>SUM(AG124:AG129)</f>
        <v>9131929</v>
      </c>
      <c r="AH130" s="280">
        <f t="shared" ref="AH130:AQ130" si="34">SUM(AH124:AH129)</f>
        <v>7473676</v>
      </c>
      <c r="AI130" s="280">
        <f t="shared" si="34"/>
        <v>0</v>
      </c>
      <c r="AJ130" s="280">
        <f t="shared" si="34"/>
        <v>299411869</v>
      </c>
      <c r="AK130" s="280">
        <f t="shared" si="34"/>
        <v>89690300</v>
      </c>
      <c r="AL130" s="280">
        <f t="shared" si="34"/>
        <v>5050500</v>
      </c>
      <c r="AM130" s="280">
        <f t="shared" si="34"/>
        <v>44206027</v>
      </c>
      <c r="AN130" s="280">
        <f t="shared" si="34"/>
        <v>149331322</v>
      </c>
      <c r="AO130" s="280">
        <f t="shared" si="34"/>
        <v>58153046</v>
      </c>
      <c r="AP130" s="280">
        <f t="shared" si="34"/>
        <v>32267297</v>
      </c>
      <c r="AQ130" s="280">
        <f t="shared" si="34"/>
        <v>0</v>
      </c>
      <c r="AR130" s="281"/>
      <c r="AS130" s="280">
        <f t="shared" si="33"/>
        <v>10274936</v>
      </c>
      <c r="AT130" s="308"/>
      <c r="AU130" s="308"/>
      <c r="AV130" s="217"/>
    </row>
    <row r="131" spans="1:48" ht="18.75" customHeight="1" outlineLevel="1">
      <c r="A131" s="212" t="s">
        <v>123</v>
      </c>
      <c r="B131" s="244"/>
      <c r="C131" s="244"/>
      <c r="D131" s="244"/>
      <c r="E131" s="245"/>
      <c r="F131" s="244"/>
      <c r="G131" s="244"/>
      <c r="H131" s="244"/>
      <c r="I131" s="244"/>
      <c r="J131" s="244"/>
      <c r="K131" s="244"/>
      <c r="L131" s="256"/>
      <c r="M131" s="245"/>
      <c r="N131" s="245"/>
      <c r="O131" s="245"/>
      <c r="P131" s="245"/>
      <c r="Q131" s="245"/>
      <c r="R131" s="256"/>
      <c r="S131" s="277"/>
      <c r="T131" s="277"/>
      <c r="U131" s="277"/>
      <c r="V131" s="277"/>
      <c r="W131" s="277"/>
      <c r="X131" s="277"/>
      <c r="Y131" s="277"/>
      <c r="Z131" s="278"/>
      <c r="AA131" s="278"/>
      <c r="AB131" s="294"/>
      <c r="AC131" s="294"/>
      <c r="AD131" s="294"/>
      <c r="AE131" s="294"/>
      <c r="AF131" s="294"/>
      <c r="AG131" s="294"/>
      <c r="AH131" s="294"/>
      <c r="AI131" s="294"/>
      <c r="AJ131" s="294"/>
      <c r="AK131" s="294"/>
      <c r="AL131" s="294"/>
      <c r="AM131" s="294"/>
      <c r="AN131" s="294"/>
      <c r="AO131" s="294"/>
      <c r="AP131" s="294"/>
      <c r="AQ131" s="294"/>
      <c r="AR131" s="294"/>
      <c r="AS131" s="294"/>
      <c r="AT131" s="309"/>
      <c r="AU131" s="309"/>
      <c r="AV131" s="310"/>
    </row>
    <row r="132" spans="1:48" s="214" customFormat="1" ht="25.5" customHeight="1" outlineLevel="1">
      <c r="A132" s="212" t="s">
        <v>123</v>
      </c>
      <c r="B132" s="242"/>
      <c r="C132" s="242"/>
      <c r="D132" s="242"/>
      <c r="E132" s="243"/>
      <c r="F132" s="244"/>
      <c r="G132" s="244"/>
      <c r="H132" s="244"/>
      <c r="I132" s="244"/>
      <c r="J132" s="244"/>
      <c r="K132" s="242"/>
      <c r="L132" s="254"/>
      <c r="M132" s="243"/>
      <c r="N132" s="243"/>
      <c r="O132" s="245"/>
      <c r="P132" s="245"/>
      <c r="Q132" s="245"/>
      <c r="R132" s="98" t="s">
        <v>181</v>
      </c>
      <c r="S132" s="277"/>
      <c r="T132" s="277"/>
      <c r="U132" s="277"/>
      <c r="V132" s="277"/>
      <c r="W132" s="277"/>
      <c r="X132" s="277"/>
      <c r="Y132" s="277"/>
      <c r="Z132" s="279"/>
      <c r="AA132" s="279"/>
      <c r="AB132" s="295"/>
      <c r="AC132" s="295"/>
      <c r="AD132" s="295"/>
      <c r="AE132" s="295"/>
      <c r="AF132" s="295"/>
      <c r="AG132" s="295"/>
      <c r="AH132" s="295"/>
      <c r="AI132" s="294"/>
      <c r="AJ132" s="294"/>
      <c r="AK132" s="294"/>
      <c r="AL132" s="294"/>
      <c r="AM132" s="294"/>
      <c r="AN132" s="294"/>
      <c r="AO132" s="294"/>
      <c r="AP132" s="294"/>
      <c r="AQ132" s="294"/>
      <c r="AR132" s="295"/>
      <c r="AS132" s="295"/>
      <c r="AT132" s="308"/>
      <c r="AU132" s="308"/>
      <c r="AV132" s="217"/>
    </row>
    <row r="133" spans="1:48" s="214" customFormat="1" ht="25.5" customHeight="1" outlineLevel="1">
      <c r="A133" s="212" t="s">
        <v>123</v>
      </c>
      <c r="B133" s="150">
        <v>31</v>
      </c>
      <c r="C133" s="686"/>
      <c r="D133" s="150" t="s">
        <v>189</v>
      </c>
      <c r="E133" s="240" t="s">
        <v>127</v>
      </c>
      <c r="F133" s="150" t="s">
        <v>128</v>
      </c>
      <c r="G133" s="150" t="s">
        <v>129</v>
      </c>
      <c r="H133" s="150" t="s">
        <v>30</v>
      </c>
      <c r="I133" s="150" t="s">
        <v>44</v>
      </c>
      <c r="J133" s="251">
        <v>7</v>
      </c>
      <c r="K133" s="150" t="s">
        <v>79</v>
      </c>
      <c r="L133" s="173" t="s">
        <v>130</v>
      </c>
      <c r="M133" s="240">
        <v>30247072</v>
      </c>
      <c r="N133" s="687"/>
      <c r="O133" s="240"/>
      <c r="P133" s="240" t="s">
        <v>309</v>
      </c>
      <c r="Q133" s="252"/>
      <c r="R133" s="173" t="s">
        <v>310</v>
      </c>
      <c r="S133" s="268"/>
      <c r="T133" s="269"/>
      <c r="U133" s="268"/>
      <c r="V133" s="268"/>
      <c r="W133" s="268"/>
      <c r="X133" s="268"/>
      <c r="Y133" s="269"/>
      <c r="Z133" s="270">
        <v>3414573000</v>
      </c>
      <c r="AA133" s="270">
        <v>0</v>
      </c>
      <c r="AB133" s="290"/>
      <c r="AC133" s="291">
        <v>0</v>
      </c>
      <c r="AD133" s="291">
        <f>SUBTOTAL(9,AF133:AQ133)</f>
        <v>0</v>
      </c>
      <c r="AE133" s="291">
        <f>+AC133-AD133</f>
        <v>0</v>
      </c>
      <c r="AF133" s="291">
        <v>0</v>
      </c>
      <c r="AG133" s="291">
        <v>0</v>
      </c>
      <c r="AH133" s="291">
        <v>0</v>
      </c>
      <c r="AI133" s="291">
        <v>0</v>
      </c>
      <c r="AJ133" s="291">
        <v>0</v>
      </c>
      <c r="AK133" s="291">
        <v>0</v>
      </c>
      <c r="AL133" s="291">
        <v>0</v>
      </c>
      <c r="AM133" s="291">
        <v>0</v>
      </c>
      <c r="AN133" s="291">
        <v>0</v>
      </c>
      <c r="AO133" s="291">
        <v>0</v>
      </c>
      <c r="AP133" s="291">
        <v>0</v>
      </c>
      <c r="AQ133" s="291">
        <v>0</v>
      </c>
      <c r="AR133" s="290"/>
      <c r="AS133" s="291">
        <f>+Z133-AA133-AD133-AE133</f>
        <v>3414573000</v>
      </c>
      <c r="AT133" s="306" t="s">
        <v>134</v>
      </c>
      <c r="AU133" s="306" t="s">
        <v>134</v>
      </c>
      <c r="AV133" s="173" t="s">
        <v>188</v>
      </c>
    </row>
    <row r="134" spans="1:48" s="214" customFormat="1" ht="25.5" customHeight="1" outlineLevel="1">
      <c r="A134" s="212" t="s">
        <v>123</v>
      </c>
      <c r="B134" s="242"/>
      <c r="C134" s="242"/>
      <c r="D134" s="242"/>
      <c r="E134" s="243"/>
      <c r="F134" s="244"/>
      <c r="G134" s="244"/>
      <c r="H134" s="244"/>
      <c r="I134" s="244"/>
      <c r="J134" s="244"/>
      <c r="K134" s="242"/>
      <c r="L134" s="254"/>
      <c r="M134" s="243"/>
      <c r="N134" s="243"/>
      <c r="O134" s="245"/>
      <c r="P134" s="245"/>
      <c r="Q134" s="245"/>
      <c r="R134" s="255" t="s">
        <v>194</v>
      </c>
      <c r="S134" s="272"/>
      <c r="T134" s="273"/>
      <c r="U134" s="273"/>
      <c r="V134" s="273"/>
      <c r="W134" s="273"/>
      <c r="X134" s="273"/>
      <c r="Y134" s="275"/>
      <c r="Z134" s="280">
        <f>SUM(Z133:Z133)</f>
        <v>3414573000</v>
      </c>
      <c r="AA134" s="280">
        <f>SUM(AA133:AA133)</f>
        <v>0</v>
      </c>
      <c r="AB134" s="296"/>
      <c r="AC134" s="280">
        <f>SUM(AC133:AC133)</f>
        <v>0</v>
      </c>
      <c r="AD134" s="280">
        <f>SUM(AD133:AD133)</f>
        <v>0</v>
      </c>
      <c r="AE134" s="280">
        <f>SUM(AE133:AE133)</f>
        <v>0</v>
      </c>
      <c r="AF134" s="280">
        <f>SUM(AF133:AF133)</f>
        <v>0</v>
      </c>
      <c r="AG134" s="280">
        <f>SUM(AG133:AG133)</f>
        <v>0</v>
      </c>
      <c r="AH134" s="280">
        <f t="shared" ref="AH134:AQ134" si="35">SUM(AH133:AH133)</f>
        <v>0</v>
      </c>
      <c r="AI134" s="280">
        <f t="shared" si="35"/>
        <v>0</v>
      </c>
      <c r="AJ134" s="280">
        <f t="shared" si="35"/>
        <v>0</v>
      </c>
      <c r="AK134" s="280">
        <f t="shared" si="35"/>
        <v>0</v>
      </c>
      <c r="AL134" s="280">
        <f t="shared" si="35"/>
        <v>0</v>
      </c>
      <c r="AM134" s="280">
        <f t="shared" si="35"/>
        <v>0</v>
      </c>
      <c r="AN134" s="280">
        <f t="shared" si="35"/>
        <v>0</v>
      </c>
      <c r="AO134" s="280">
        <f t="shared" si="35"/>
        <v>0</v>
      </c>
      <c r="AP134" s="280">
        <f t="shared" si="35"/>
        <v>0</v>
      </c>
      <c r="AQ134" s="280">
        <f t="shared" si="35"/>
        <v>0</v>
      </c>
      <c r="AR134" s="281"/>
      <c r="AS134" s="280">
        <f>+Z134-AA134-AD134-AE134</f>
        <v>3414573000</v>
      </c>
      <c r="AT134" s="308"/>
      <c r="AU134" s="308"/>
      <c r="AV134" s="217"/>
    </row>
    <row r="135" spans="1:48" ht="18.75" customHeight="1" outlineLevel="1">
      <c r="A135" s="212" t="s">
        <v>123</v>
      </c>
      <c r="B135" s="244"/>
      <c r="C135" s="244"/>
      <c r="D135" s="244"/>
      <c r="E135" s="245"/>
      <c r="F135" s="244"/>
      <c r="G135" s="244"/>
      <c r="H135" s="244"/>
      <c r="I135" s="244"/>
      <c r="J135" s="244"/>
      <c r="K135" s="244"/>
      <c r="L135" s="256"/>
      <c r="M135" s="245"/>
      <c r="N135" s="245"/>
      <c r="O135" s="245"/>
      <c r="P135" s="245"/>
      <c r="Q135" s="245"/>
      <c r="R135" s="256"/>
      <c r="S135" s="277"/>
      <c r="T135" s="277"/>
      <c r="U135" s="277"/>
      <c r="V135" s="277"/>
      <c r="W135" s="277"/>
      <c r="X135" s="277"/>
      <c r="Y135" s="277"/>
      <c r="Z135" s="278"/>
      <c r="AA135" s="278"/>
      <c r="AB135" s="294"/>
      <c r="AC135" s="278"/>
      <c r="AD135" s="294"/>
      <c r="AE135" s="294"/>
      <c r="AF135" s="294"/>
      <c r="AG135" s="294"/>
      <c r="AH135" s="294"/>
      <c r="AI135" s="294"/>
      <c r="AJ135" s="294"/>
      <c r="AK135" s="294"/>
      <c r="AL135" s="294"/>
      <c r="AM135" s="294"/>
      <c r="AN135" s="294"/>
      <c r="AO135" s="294"/>
      <c r="AP135" s="294"/>
      <c r="AQ135" s="294"/>
      <c r="AR135" s="294"/>
      <c r="AS135" s="294"/>
      <c r="AT135" s="309"/>
      <c r="AU135" s="309"/>
      <c r="AV135" s="310"/>
    </row>
    <row r="136" spans="1:48" s="216" customFormat="1" ht="24.75" customHeight="1" outlineLevel="1">
      <c r="A136" s="212" t="s">
        <v>123</v>
      </c>
      <c r="B136" s="246"/>
      <c r="C136" s="246"/>
      <c r="D136" s="244"/>
      <c r="E136" s="245"/>
      <c r="F136" s="244"/>
      <c r="G136" s="244"/>
      <c r="H136" s="244"/>
      <c r="I136" s="244"/>
      <c r="J136" s="244"/>
      <c r="K136" s="246"/>
      <c r="L136" s="258"/>
      <c r="M136" s="247"/>
      <c r="N136" s="247"/>
      <c r="O136" s="247"/>
      <c r="P136" s="247"/>
      <c r="Q136" s="247"/>
      <c r="R136" s="116" t="s">
        <v>322</v>
      </c>
      <c r="S136" s="282"/>
      <c r="T136" s="283"/>
      <c r="U136" s="283"/>
      <c r="V136" s="283"/>
      <c r="W136" s="283"/>
      <c r="X136" s="283"/>
      <c r="Y136" s="284"/>
      <c r="Z136" s="117">
        <f>+Z130+Z134</f>
        <v>4266611359</v>
      </c>
      <c r="AA136" s="117">
        <f>+AA130+AA134</f>
        <v>144150258</v>
      </c>
      <c r="AB136" s="297"/>
      <c r="AC136" s="117">
        <f>+AC130+AC134</f>
        <v>697613165</v>
      </c>
      <c r="AD136" s="117">
        <f>+AD130+AD134</f>
        <v>694715966</v>
      </c>
      <c r="AE136" s="117">
        <f>+AE130+AE134</f>
        <v>2897199</v>
      </c>
      <c r="AF136" s="117">
        <f>+AF130+AF134</f>
        <v>0</v>
      </c>
      <c r="AG136" s="117">
        <f>+AG130+AG134</f>
        <v>9131929</v>
      </c>
      <c r="AH136" s="117">
        <f t="shared" ref="AH136:AQ136" si="36">+AH130+AH134</f>
        <v>7473676</v>
      </c>
      <c r="AI136" s="117">
        <f t="shared" si="36"/>
        <v>0</v>
      </c>
      <c r="AJ136" s="117">
        <f t="shared" si="36"/>
        <v>299411869</v>
      </c>
      <c r="AK136" s="117">
        <f t="shared" si="36"/>
        <v>89690300</v>
      </c>
      <c r="AL136" s="117">
        <f t="shared" si="36"/>
        <v>5050500</v>
      </c>
      <c r="AM136" s="117">
        <f t="shared" si="36"/>
        <v>44206027</v>
      </c>
      <c r="AN136" s="117">
        <f t="shared" si="36"/>
        <v>149331322</v>
      </c>
      <c r="AO136" s="117">
        <f t="shared" si="36"/>
        <v>58153046</v>
      </c>
      <c r="AP136" s="117">
        <f t="shared" si="36"/>
        <v>32267297</v>
      </c>
      <c r="AQ136" s="117">
        <f t="shared" si="36"/>
        <v>0</v>
      </c>
      <c r="AR136" s="311"/>
      <c r="AS136" s="117">
        <f>+Z136-AA136-AD136-AE136</f>
        <v>3424847936</v>
      </c>
      <c r="AT136" s="326"/>
      <c r="AU136" s="326"/>
      <c r="AV136" s="313"/>
    </row>
    <row r="137" spans="1:48" ht="18.75" customHeight="1" outlineLevel="1">
      <c r="A137" s="212" t="s">
        <v>123</v>
      </c>
      <c r="B137" s="244"/>
      <c r="C137" s="244"/>
      <c r="D137" s="244"/>
      <c r="E137" s="245"/>
      <c r="F137" s="244"/>
      <c r="G137" s="244"/>
      <c r="H137" s="244"/>
      <c r="I137" s="244"/>
      <c r="J137" s="244"/>
      <c r="K137" s="244"/>
      <c r="L137" s="256"/>
      <c r="M137" s="245"/>
      <c r="N137" s="245"/>
      <c r="O137" s="245"/>
      <c r="P137" s="245"/>
      <c r="Q137" s="245"/>
      <c r="R137" s="256"/>
      <c r="S137" s="277"/>
      <c r="T137" s="277"/>
      <c r="U137" s="277"/>
      <c r="V137" s="277"/>
      <c r="W137" s="277"/>
      <c r="X137" s="277"/>
      <c r="Y137" s="277"/>
      <c r="Z137" s="278"/>
      <c r="AA137" s="278"/>
      <c r="AB137" s="294"/>
      <c r="AC137" s="294"/>
      <c r="AD137" s="294"/>
      <c r="AE137" s="294"/>
      <c r="AF137" s="294"/>
      <c r="AG137" s="294"/>
      <c r="AH137" s="294"/>
      <c r="AI137" s="294"/>
      <c r="AJ137" s="294"/>
      <c r="AK137" s="294"/>
      <c r="AL137" s="294"/>
      <c r="AM137" s="294"/>
      <c r="AN137" s="294"/>
      <c r="AO137" s="294"/>
      <c r="AP137" s="294"/>
      <c r="AQ137" s="294"/>
      <c r="AR137" s="294"/>
      <c r="AS137" s="294"/>
      <c r="AT137" s="309"/>
      <c r="AU137" s="309"/>
      <c r="AV137" s="310"/>
    </row>
    <row r="138" spans="1:48" ht="21" customHeight="1" outlineLevel="1">
      <c r="A138" s="212" t="s">
        <v>123</v>
      </c>
      <c r="B138" s="244"/>
      <c r="C138" s="244"/>
      <c r="D138" s="244"/>
      <c r="E138" s="245"/>
      <c r="F138" s="244"/>
      <c r="G138" s="244"/>
      <c r="H138" s="244"/>
      <c r="I138" s="244"/>
      <c r="J138" s="244"/>
      <c r="K138" s="244"/>
      <c r="L138" s="256"/>
      <c r="M138" s="245"/>
      <c r="N138" s="245"/>
      <c r="O138" s="245"/>
      <c r="P138" s="245"/>
      <c r="Q138" s="245"/>
      <c r="R138" s="331" t="s">
        <v>323</v>
      </c>
      <c r="S138" s="277"/>
      <c r="T138" s="277"/>
      <c r="U138" s="277"/>
      <c r="V138" s="277"/>
      <c r="W138" s="277"/>
      <c r="X138" s="277"/>
      <c r="Y138" s="277"/>
      <c r="Z138" s="278"/>
      <c r="AA138" s="278"/>
      <c r="AB138" s="294"/>
      <c r="AC138" s="294"/>
      <c r="AD138" s="294"/>
      <c r="AE138" s="294"/>
      <c r="AF138" s="294"/>
      <c r="AG138" s="294"/>
      <c r="AH138" s="294"/>
      <c r="AI138" s="294"/>
      <c r="AJ138" s="294"/>
      <c r="AK138" s="294"/>
      <c r="AL138" s="294"/>
      <c r="AM138" s="294"/>
      <c r="AN138" s="294"/>
      <c r="AO138" s="294"/>
      <c r="AP138" s="294"/>
      <c r="AQ138" s="294"/>
      <c r="AR138" s="294"/>
      <c r="AS138" s="294"/>
      <c r="AT138" s="309"/>
      <c r="AU138" s="309"/>
      <c r="AV138" s="310"/>
    </row>
    <row r="139" spans="1:48" s="213" customFormat="1" ht="15" customHeight="1" outlineLevel="1">
      <c r="A139" s="212" t="s">
        <v>123</v>
      </c>
      <c r="B139" s="244"/>
      <c r="C139" s="244"/>
      <c r="D139" s="244"/>
      <c r="E139" s="245"/>
      <c r="F139" s="244"/>
      <c r="G139" s="244"/>
      <c r="H139" s="244"/>
      <c r="I139" s="244"/>
      <c r="J139" s="244"/>
      <c r="K139" s="244"/>
      <c r="L139" s="256"/>
      <c r="M139" s="245"/>
      <c r="N139" s="245"/>
      <c r="O139" s="245"/>
      <c r="P139" s="245"/>
      <c r="Q139" s="245"/>
      <c r="R139" s="332"/>
      <c r="S139" s="277"/>
      <c r="T139" s="277"/>
      <c r="U139" s="277"/>
      <c r="V139" s="277"/>
      <c r="W139" s="277"/>
      <c r="X139" s="277"/>
      <c r="Y139" s="277"/>
      <c r="Z139" s="278"/>
      <c r="AA139" s="278"/>
      <c r="AB139" s="294"/>
      <c r="AC139" s="294"/>
      <c r="AD139" s="294"/>
      <c r="AE139" s="294"/>
      <c r="AF139" s="294"/>
      <c r="AG139" s="294"/>
      <c r="AH139" s="294"/>
      <c r="AI139" s="294"/>
      <c r="AJ139" s="294"/>
      <c r="AK139" s="294"/>
      <c r="AL139" s="294"/>
      <c r="AM139" s="294"/>
      <c r="AN139" s="294"/>
      <c r="AO139" s="294"/>
      <c r="AP139" s="294"/>
      <c r="AQ139" s="294"/>
      <c r="AR139" s="294"/>
      <c r="AS139" s="294"/>
      <c r="AT139" s="309"/>
      <c r="AU139" s="309"/>
      <c r="AV139" s="310"/>
    </row>
    <row r="140" spans="1:48" s="214" customFormat="1" ht="25.5" customHeight="1" outlineLevel="1">
      <c r="A140" s="212" t="s">
        <v>123</v>
      </c>
      <c r="B140" s="242"/>
      <c r="C140" s="242"/>
      <c r="D140" s="242"/>
      <c r="E140" s="243"/>
      <c r="F140" s="244"/>
      <c r="G140" s="244"/>
      <c r="H140" s="244"/>
      <c r="I140" s="244"/>
      <c r="J140" s="244"/>
      <c r="K140" s="242"/>
      <c r="L140" s="254"/>
      <c r="M140" s="243"/>
      <c r="N140" s="243"/>
      <c r="O140" s="245"/>
      <c r="P140" s="245"/>
      <c r="Q140" s="245"/>
      <c r="R140" s="98" t="s">
        <v>125</v>
      </c>
      <c r="S140" s="277"/>
      <c r="T140" s="277"/>
      <c r="U140" s="277"/>
      <c r="V140" s="277"/>
      <c r="W140" s="277"/>
      <c r="X140" s="277"/>
      <c r="Y140" s="277"/>
      <c r="Z140" s="279"/>
      <c r="AA140" s="279"/>
      <c r="AB140" s="295"/>
      <c r="AC140" s="295"/>
      <c r="AD140" s="295"/>
      <c r="AE140" s="295"/>
      <c r="AF140" s="295"/>
      <c r="AG140" s="295"/>
      <c r="AH140" s="295"/>
      <c r="AI140" s="294"/>
      <c r="AJ140" s="294"/>
      <c r="AK140" s="294"/>
      <c r="AL140" s="294"/>
      <c r="AM140" s="294"/>
      <c r="AN140" s="294"/>
      <c r="AO140" s="294"/>
      <c r="AP140" s="294"/>
      <c r="AQ140" s="294"/>
      <c r="AR140" s="295"/>
      <c r="AS140" s="295"/>
      <c r="AT140" s="308"/>
      <c r="AU140" s="308"/>
      <c r="AV140" s="217"/>
    </row>
    <row r="141" spans="1:48" s="215" customFormat="1" ht="25.5" customHeight="1" outlineLevel="2">
      <c r="A141" s="212" t="s">
        <v>123</v>
      </c>
      <c r="B141" s="150">
        <v>31</v>
      </c>
      <c r="C141" s="686"/>
      <c r="D141" s="150" t="s">
        <v>126</v>
      </c>
      <c r="E141" s="240" t="s">
        <v>145</v>
      </c>
      <c r="F141" s="150" t="s">
        <v>165</v>
      </c>
      <c r="G141" s="150" t="s">
        <v>137</v>
      </c>
      <c r="H141" s="150" t="s">
        <v>30</v>
      </c>
      <c r="I141" s="150" t="s">
        <v>38</v>
      </c>
      <c r="J141" s="251">
        <v>8</v>
      </c>
      <c r="K141" s="150" t="s">
        <v>78</v>
      </c>
      <c r="L141" s="173" t="s">
        <v>130</v>
      </c>
      <c r="M141" s="240">
        <v>30086815</v>
      </c>
      <c r="N141" s="687" t="s">
        <v>1531</v>
      </c>
      <c r="O141" s="240"/>
      <c r="P141" s="240" t="s">
        <v>324</v>
      </c>
      <c r="Q141" s="240"/>
      <c r="R141" s="173" t="s">
        <v>325</v>
      </c>
      <c r="S141" s="268"/>
      <c r="T141" s="269"/>
      <c r="U141" s="268"/>
      <c r="V141" s="268"/>
      <c r="W141" s="268"/>
      <c r="X141" s="268"/>
      <c r="Y141" s="269"/>
      <c r="Z141" s="270">
        <v>15318985549</v>
      </c>
      <c r="AA141" s="270">
        <v>4736606083</v>
      </c>
      <c r="AB141" s="290"/>
      <c r="AC141" s="291">
        <v>0</v>
      </c>
      <c r="AD141" s="291">
        <f t="shared" ref="AD141:AD149" si="37">SUBTOTAL(9,AF141:AQ141)</f>
        <v>0</v>
      </c>
      <c r="AE141" s="291">
        <f t="shared" ref="AE141:AE149" si="38">+AC141-AD141</f>
        <v>0</v>
      </c>
      <c r="AF141" s="291">
        <v>0</v>
      </c>
      <c r="AG141" s="291">
        <v>0</v>
      </c>
      <c r="AH141" s="291">
        <v>0</v>
      </c>
      <c r="AI141" s="291">
        <v>0</v>
      </c>
      <c r="AJ141" s="291">
        <v>0</v>
      </c>
      <c r="AK141" s="291">
        <v>0</v>
      </c>
      <c r="AL141" s="291">
        <v>0</v>
      </c>
      <c r="AM141" s="291">
        <v>0</v>
      </c>
      <c r="AN141" s="291">
        <v>0</v>
      </c>
      <c r="AO141" s="291">
        <v>0</v>
      </c>
      <c r="AP141" s="291">
        <v>0</v>
      </c>
      <c r="AQ141" s="291">
        <v>0</v>
      </c>
      <c r="AR141" s="290"/>
      <c r="AS141" s="291">
        <f t="shared" ref="AS141:AS150" si="39">+Z141-AA141-AD141-AE141</f>
        <v>10582379466</v>
      </c>
      <c r="AT141" s="306" t="s">
        <v>134</v>
      </c>
      <c r="AU141" s="306" t="s">
        <v>134</v>
      </c>
      <c r="AV141" s="173" t="s">
        <v>135</v>
      </c>
    </row>
    <row r="142" spans="1:48" s="215" customFormat="1" ht="25.5" customHeight="1" outlineLevel="2">
      <c r="A142" s="212" t="s">
        <v>123</v>
      </c>
      <c r="B142" s="150">
        <v>31</v>
      </c>
      <c r="C142" s="686"/>
      <c r="D142" s="150" t="s">
        <v>126</v>
      </c>
      <c r="E142" s="240" t="s">
        <v>127</v>
      </c>
      <c r="F142" s="150" t="s">
        <v>165</v>
      </c>
      <c r="G142" s="150" t="s">
        <v>129</v>
      </c>
      <c r="H142" s="150" t="s">
        <v>30</v>
      </c>
      <c r="I142" s="150" t="s">
        <v>38</v>
      </c>
      <c r="J142" s="251">
        <v>8</v>
      </c>
      <c r="K142" s="150" t="s">
        <v>79</v>
      </c>
      <c r="L142" s="150" t="s">
        <v>130</v>
      </c>
      <c r="M142" s="240">
        <v>40001554</v>
      </c>
      <c r="N142" s="687"/>
      <c r="O142" s="240"/>
      <c r="P142" s="240" t="s">
        <v>326</v>
      </c>
      <c r="Q142" s="240"/>
      <c r="R142" s="173" t="s">
        <v>327</v>
      </c>
      <c r="S142" s="268"/>
      <c r="T142" s="269"/>
      <c r="U142" s="268"/>
      <c r="V142" s="268"/>
      <c r="W142" s="268"/>
      <c r="X142" s="268"/>
      <c r="Y142" s="269"/>
      <c r="Z142" s="270">
        <v>271000000</v>
      </c>
      <c r="AA142" s="270">
        <v>45085404</v>
      </c>
      <c r="AB142" s="290"/>
      <c r="AC142" s="291">
        <v>217605032</v>
      </c>
      <c r="AD142" s="291">
        <f t="shared" si="37"/>
        <v>217605032</v>
      </c>
      <c r="AE142" s="291">
        <f t="shared" si="38"/>
        <v>0</v>
      </c>
      <c r="AF142" s="291">
        <v>0</v>
      </c>
      <c r="AG142" s="291">
        <v>0</v>
      </c>
      <c r="AH142" s="291">
        <v>0</v>
      </c>
      <c r="AI142" s="291">
        <v>0</v>
      </c>
      <c r="AJ142" s="291">
        <v>97904010</v>
      </c>
      <c r="AK142" s="291">
        <v>0</v>
      </c>
      <c r="AL142" s="291">
        <v>0</v>
      </c>
      <c r="AM142" s="291">
        <v>16290216</v>
      </c>
      <c r="AN142" s="291">
        <v>0</v>
      </c>
      <c r="AO142" s="291">
        <v>16999179</v>
      </c>
      <c r="AP142" s="291">
        <v>86411627</v>
      </c>
      <c r="AQ142" s="291">
        <v>0</v>
      </c>
      <c r="AR142" s="290"/>
      <c r="AS142" s="291">
        <f t="shared" si="39"/>
        <v>8309564</v>
      </c>
      <c r="AT142" s="306" t="s">
        <v>144</v>
      </c>
      <c r="AU142" s="306" t="s">
        <v>1402</v>
      </c>
      <c r="AV142" s="173" t="s">
        <v>135</v>
      </c>
    </row>
    <row r="143" spans="1:48" s="215" customFormat="1" ht="25.5" customHeight="1" outlineLevel="2">
      <c r="A143" s="212" t="s">
        <v>123</v>
      </c>
      <c r="B143" s="150">
        <v>31</v>
      </c>
      <c r="C143" s="686"/>
      <c r="D143" s="150" t="s">
        <v>126</v>
      </c>
      <c r="E143" s="240" t="s">
        <v>160</v>
      </c>
      <c r="F143" s="150" t="s">
        <v>128</v>
      </c>
      <c r="G143" s="150" t="s">
        <v>137</v>
      </c>
      <c r="H143" s="150" t="s">
        <v>30</v>
      </c>
      <c r="I143" s="150" t="s">
        <v>38</v>
      </c>
      <c r="J143" s="251">
        <v>8</v>
      </c>
      <c r="K143" s="150" t="s">
        <v>78</v>
      </c>
      <c r="L143" s="173" t="s">
        <v>130</v>
      </c>
      <c r="M143" s="240">
        <v>30126279</v>
      </c>
      <c r="N143" s="687" t="s">
        <v>160</v>
      </c>
      <c r="O143" s="240"/>
      <c r="P143" s="240" t="s">
        <v>328</v>
      </c>
      <c r="Q143" s="240"/>
      <c r="R143" s="173" t="s">
        <v>329</v>
      </c>
      <c r="S143" s="268" t="s">
        <v>330</v>
      </c>
      <c r="T143" s="269"/>
      <c r="U143" s="268"/>
      <c r="V143" s="268"/>
      <c r="W143" s="268"/>
      <c r="X143" s="268"/>
      <c r="Y143" s="269"/>
      <c r="Z143" s="270">
        <v>1947625000</v>
      </c>
      <c r="AA143" s="270">
        <v>1881774366</v>
      </c>
      <c r="AB143" s="290"/>
      <c r="AC143" s="291">
        <v>65678971</v>
      </c>
      <c r="AD143" s="291">
        <f t="shared" si="37"/>
        <v>60826407</v>
      </c>
      <c r="AE143" s="291">
        <f t="shared" si="38"/>
        <v>4852564</v>
      </c>
      <c r="AF143" s="291">
        <v>0</v>
      </c>
      <c r="AG143" s="291">
        <v>0</v>
      </c>
      <c r="AH143" s="291">
        <v>0</v>
      </c>
      <c r="AI143" s="291">
        <v>0</v>
      </c>
      <c r="AJ143" s="291">
        <v>0</v>
      </c>
      <c r="AK143" s="291">
        <v>0</v>
      </c>
      <c r="AL143" s="291">
        <v>1868167</v>
      </c>
      <c r="AM143" s="291">
        <v>33075410</v>
      </c>
      <c r="AN143" s="291">
        <v>0</v>
      </c>
      <c r="AO143" s="291">
        <v>25882830</v>
      </c>
      <c r="AP143" s="291">
        <v>0</v>
      </c>
      <c r="AQ143" s="291">
        <v>0</v>
      </c>
      <c r="AR143" s="290"/>
      <c r="AS143" s="291">
        <f t="shared" si="39"/>
        <v>171663</v>
      </c>
      <c r="AT143" s="306" t="s">
        <v>134</v>
      </c>
      <c r="AU143" s="306" t="s">
        <v>134</v>
      </c>
      <c r="AV143" s="173" t="s">
        <v>135</v>
      </c>
    </row>
    <row r="144" spans="1:48" s="215" customFormat="1" ht="25.5" customHeight="1" outlineLevel="2">
      <c r="A144" s="212" t="s">
        <v>123</v>
      </c>
      <c r="B144" s="150">
        <v>31</v>
      </c>
      <c r="C144" s="686"/>
      <c r="D144" s="150" t="s">
        <v>126</v>
      </c>
      <c r="E144" s="240" t="s">
        <v>127</v>
      </c>
      <c r="F144" s="150" t="s">
        <v>165</v>
      </c>
      <c r="G144" s="150" t="s">
        <v>129</v>
      </c>
      <c r="H144" s="150" t="s">
        <v>30</v>
      </c>
      <c r="I144" s="150" t="s">
        <v>38</v>
      </c>
      <c r="J144" s="251">
        <v>8</v>
      </c>
      <c r="K144" s="150" t="s">
        <v>79</v>
      </c>
      <c r="L144" s="173" t="s">
        <v>130</v>
      </c>
      <c r="M144" s="240">
        <v>30448275</v>
      </c>
      <c r="N144" s="687"/>
      <c r="O144" s="240"/>
      <c r="P144" s="240" t="s">
        <v>331</v>
      </c>
      <c r="Q144" s="240"/>
      <c r="R144" s="173" t="s">
        <v>332</v>
      </c>
      <c r="S144" s="268" t="s">
        <v>333</v>
      </c>
      <c r="T144" s="269"/>
      <c r="U144" s="268"/>
      <c r="V144" s="268"/>
      <c r="W144" s="268"/>
      <c r="X144" s="268"/>
      <c r="Y144" s="269"/>
      <c r="Z144" s="270">
        <v>404079018</v>
      </c>
      <c r="AA144" s="270">
        <v>388107468</v>
      </c>
      <c r="AB144" s="290"/>
      <c r="AC144" s="291">
        <v>0</v>
      </c>
      <c r="AD144" s="291">
        <f t="shared" si="37"/>
        <v>0</v>
      </c>
      <c r="AE144" s="291">
        <f t="shared" si="38"/>
        <v>0</v>
      </c>
      <c r="AF144" s="291">
        <v>0</v>
      </c>
      <c r="AG144" s="291">
        <v>0</v>
      </c>
      <c r="AH144" s="291">
        <v>0</v>
      </c>
      <c r="AI144" s="291">
        <v>0</v>
      </c>
      <c r="AJ144" s="291">
        <v>0</v>
      </c>
      <c r="AK144" s="291">
        <v>0</v>
      </c>
      <c r="AL144" s="291">
        <v>0</v>
      </c>
      <c r="AM144" s="291">
        <v>0</v>
      </c>
      <c r="AN144" s="291">
        <v>0</v>
      </c>
      <c r="AO144" s="291">
        <v>0</v>
      </c>
      <c r="AP144" s="291">
        <v>0</v>
      </c>
      <c r="AQ144" s="291">
        <v>0</v>
      </c>
      <c r="AR144" s="290"/>
      <c r="AS144" s="291">
        <f t="shared" si="39"/>
        <v>15971550</v>
      </c>
      <c r="AT144" s="306" t="s">
        <v>144</v>
      </c>
      <c r="AU144" s="306" t="s">
        <v>1402</v>
      </c>
      <c r="AV144" s="173" t="s">
        <v>135</v>
      </c>
    </row>
    <row r="145" spans="1:48" s="215" customFormat="1" ht="25.5" customHeight="1" outlineLevel="2">
      <c r="A145" s="212" t="s">
        <v>123</v>
      </c>
      <c r="B145" s="150">
        <v>31</v>
      </c>
      <c r="C145" s="686"/>
      <c r="D145" s="150" t="s">
        <v>126</v>
      </c>
      <c r="E145" s="240" t="s">
        <v>141</v>
      </c>
      <c r="F145" s="150" t="s">
        <v>165</v>
      </c>
      <c r="G145" s="150" t="s">
        <v>137</v>
      </c>
      <c r="H145" s="150" t="s">
        <v>30</v>
      </c>
      <c r="I145" s="150" t="s">
        <v>38</v>
      </c>
      <c r="J145" s="251">
        <v>8</v>
      </c>
      <c r="K145" s="150" t="s">
        <v>78</v>
      </c>
      <c r="L145" s="173" t="s">
        <v>130</v>
      </c>
      <c r="M145" s="240">
        <v>30087497</v>
      </c>
      <c r="N145" s="687" t="s">
        <v>1531</v>
      </c>
      <c r="O145" s="240"/>
      <c r="P145" s="240" t="s">
        <v>334</v>
      </c>
      <c r="Q145" s="240"/>
      <c r="R145" s="173" t="s">
        <v>1552</v>
      </c>
      <c r="S145" s="268" t="s">
        <v>1551</v>
      </c>
      <c r="T145" s="269"/>
      <c r="U145" s="268"/>
      <c r="V145" s="268"/>
      <c r="W145" s="268"/>
      <c r="X145" s="268"/>
      <c r="Y145" s="269"/>
      <c r="Z145" s="319">
        <v>6809615000</v>
      </c>
      <c r="AA145" s="270">
        <v>1003077381</v>
      </c>
      <c r="AB145" s="290"/>
      <c r="AC145" s="291">
        <f>3627472264+800000000</f>
        <v>4427472264</v>
      </c>
      <c r="AD145" s="291">
        <f t="shared" si="37"/>
        <v>3627472264</v>
      </c>
      <c r="AE145" s="291">
        <f t="shared" si="38"/>
        <v>800000000</v>
      </c>
      <c r="AF145" s="291">
        <v>0</v>
      </c>
      <c r="AG145" s="291">
        <v>796996624</v>
      </c>
      <c r="AH145" s="291">
        <v>12104827</v>
      </c>
      <c r="AI145" s="291">
        <v>757593337</v>
      </c>
      <c r="AJ145" s="291">
        <v>0</v>
      </c>
      <c r="AK145" s="291">
        <v>0</v>
      </c>
      <c r="AL145" s="291">
        <v>395388053</v>
      </c>
      <c r="AM145" s="291">
        <v>401942413</v>
      </c>
      <c r="AN145" s="291">
        <v>4837654</v>
      </c>
      <c r="AO145" s="291">
        <v>441994391</v>
      </c>
      <c r="AP145" s="291">
        <v>518614764</v>
      </c>
      <c r="AQ145" s="291">
        <v>298000201</v>
      </c>
      <c r="AR145" s="290"/>
      <c r="AS145" s="291">
        <f t="shared" si="39"/>
        <v>1379065355</v>
      </c>
      <c r="AT145" s="306" t="s">
        <v>134</v>
      </c>
      <c r="AU145" s="306" t="s">
        <v>134</v>
      </c>
      <c r="AV145" s="173" t="s">
        <v>135</v>
      </c>
    </row>
    <row r="146" spans="1:48" s="215" customFormat="1" ht="25.5" customHeight="1" outlineLevel="2">
      <c r="A146" s="212" t="s">
        <v>534</v>
      </c>
      <c r="B146" s="150">
        <v>31</v>
      </c>
      <c r="C146" s="686"/>
      <c r="D146" s="150" t="s">
        <v>126</v>
      </c>
      <c r="E146" s="240" t="s">
        <v>160</v>
      </c>
      <c r="F146" s="150" t="s">
        <v>128</v>
      </c>
      <c r="G146" s="150" t="s">
        <v>137</v>
      </c>
      <c r="H146" s="150" t="s">
        <v>30</v>
      </c>
      <c r="I146" s="150" t="s">
        <v>38</v>
      </c>
      <c r="J146" s="251">
        <v>8</v>
      </c>
      <c r="K146" s="150" t="s">
        <v>78</v>
      </c>
      <c r="L146" s="173" t="s">
        <v>130</v>
      </c>
      <c r="M146" s="240">
        <v>30158072</v>
      </c>
      <c r="N146" s="687"/>
      <c r="O146" s="240"/>
      <c r="P146" s="240" t="s">
        <v>1423</v>
      </c>
      <c r="Q146" s="240"/>
      <c r="R146" s="173" t="s">
        <v>1420</v>
      </c>
      <c r="S146" s="268" t="s">
        <v>1548</v>
      </c>
      <c r="T146" s="269"/>
      <c r="U146" s="268"/>
      <c r="V146" s="268"/>
      <c r="W146" s="268"/>
      <c r="X146" s="268"/>
      <c r="Y146" s="269"/>
      <c r="Z146" s="319">
        <v>1452174000</v>
      </c>
      <c r="AA146" s="270">
        <v>1337217055</v>
      </c>
      <c r="AB146" s="290"/>
      <c r="AC146" s="291">
        <v>7294860</v>
      </c>
      <c r="AD146" s="291">
        <f t="shared" si="37"/>
        <v>7294860</v>
      </c>
      <c r="AE146" s="291">
        <f t="shared" si="38"/>
        <v>0</v>
      </c>
      <c r="AF146" s="291">
        <v>0</v>
      </c>
      <c r="AG146" s="291">
        <v>0</v>
      </c>
      <c r="AH146" s="291">
        <v>0</v>
      </c>
      <c r="AI146" s="291">
        <v>0</v>
      </c>
      <c r="AJ146" s="291">
        <v>0</v>
      </c>
      <c r="AK146" s="291">
        <v>0</v>
      </c>
      <c r="AL146" s="291">
        <v>0</v>
      </c>
      <c r="AM146" s="291">
        <v>7294860</v>
      </c>
      <c r="AN146" s="291"/>
      <c r="AO146" s="291"/>
      <c r="AP146" s="291"/>
      <c r="AQ146" s="291"/>
      <c r="AR146" s="290"/>
      <c r="AS146" s="291">
        <f t="shared" si="39"/>
        <v>107662085</v>
      </c>
      <c r="AT146" s="306" t="s">
        <v>1534</v>
      </c>
      <c r="AU146" s="306" t="s">
        <v>1534</v>
      </c>
      <c r="AV146" s="173" t="s">
        <v>135</v>
      </c>
    </row>
    <row r="147" spans="1:48" s="215" customFormat="1" ht="25.5" customHeight="1" outlineLevel="2">
      <c r="A147" s="212" t="s">
        <v>123</v>
      </c>
      <c r="B147" s="150">
        <v>29</v>
      </c>
      <c r="C147" s="686"/>
      <c r="D147" s="150" t="s">
        <v>189</v>
      </c>
      <c r="E147" s="240" t="s">
        <v>160</v>
      </c>
      <c r="F147" s="150" t="s">
        <v>128</v>
      </c>
      <c r="G147" s="150" t="s">
        <v>137</v>
      </c>
      <c r="H147" s="150" t="s">
        <v>30</v>
      </c>
      <c r="I147" s="150" t="s">
        <v>38</v>
      </c>
      <c r="J147" s="251">
        <v>8</v>
      </c>
      <c r="K147" s="150" t="s">
        <v>78</v>
      </c>
      <c r="L147" s="173" t="s">
        <v>130</v>
      </c>
      <c r="M147" s="240">
        <v>40020228</v>
      </c>
      <c r="N147" s="687"/>
      <c r="O147" s="240"/>
      <c r="P147" s="240" t="s">
        <v>339</v>
      </c>
      <c r="Q147" s="240"/>
      <c r="R147" s="173" t="s">
        <v>340</v>
      </c>
      <c r="S147" s="268" t="s">
        <v>341</v>
      </c>
      <c r="T147" s="269"/>
      <c r="U147" s="268"/>
      <c r="V147" s="268" t="s">
        <v>342</v>
      </c>
      <c r="W147" s="268">
        <v>163364000</v>
      </c>
      <c r="X147" s="268"/>
      <c r="Y147" s="269"/>
      <c r="Z147" s="270">
        <v>163364000</v>
      </c>
      <c r="AA147" s="270">
        <v>0</v>
      </c>
      <c r="AB147" s="290"/>
      <c r="AC147" s="291">
        <v>163364000</v>
      </c>
      <c r="AD147" s="291">
        <f t="shared" si="37"/>
        <v>163364000</v>
      </c>
      <c r="AE147" s="291">
        <f>+AC147-AD147</f>
        <v>0</v>
      </c>
      <c r="AF147" s="291">
        <v>0</v>
      </c>
      <c r="AG147" s="291">
        <v>0</v>
      </c>
      <c r="AH147" s="291">
        <v>0</v>
      </c>
      <c r="AI147" s="291">
        <v>0</v>
      </c>
      <c r="AJ147" s="291">
        <v>0</v>
      </c>
      <c r="AK147" s="291">
        <v>0</v>
      </c>
      <c r="AL147" s="291">
        <v>163364000</v>
      </c>
      <c r="AM147" s="291">
        <v>0</v>
      </c>
      <c r="AN147" s="291">
        <v>0</v>
      </c>
      <c r="AO147" s="291"/>
      <c r="AP147" s="291"/>
      <c r="AQ147" s="291"/>
      <c r="AR147" s="290"/>
      <c r="AS147" s="291">
        <f t="shared" si="39"/>
        <v>0</v>
      </c>
      <c r="AT147" s="306" t="s">
        <v>144</v>
      </c>
      <c r="AU147" s="306" t="s">
        <v>1402</v>
      </c>
      <c r="AV147" s="173" t="s">
        <v>288</v>
      </c>
    </row>
    <row r="148" spans="1:48" s="215" customFormat="1" ht="25.5" customHeight="1" outlineLevel="2">
      <c r="A148" s="212" t="s">
        <v>123</v>
      </c>
      <c r="B148" s="150">
        <v>29</v>
      </c>
      <c r="C148" s="686"/>
      <c r="D148" s="150" t="s">
        <v>189</v>
      </c>
      <c r="E148" s="240" t="s">
        <v>160</v>
      </c>
      <c r="F148" s="150" t="s">
        <v>128</v>
      </c>
      <c r="G148" s="150" t="s">
        <v>137</v>
      </c>
      <c r="H148" s="150" t="s">
        <v>30</v>
      </c>
      <c r="I148" s="150" t="s">
        <v>38</v>
      </c>
      <c r="J148" s="251">
        <v>8</v>
      </c>
      <c r="K148" s="150" t="s">
        <v>78</v>
      </c>
      <c r="L148" s="173" t="s">
        <v>130</v>
      </c>
      <c r="M148" s="240">
        <v>40023321</v>
      </c>
      <c r="N148" s="687"/>
      <c r="O148" s="240"/>
      <c r="P148" s="240" t="s">
        <v>343</v>
      </c>
      <c r="Q148" s="240"/>
      <c r="R148" s="173" t="s">
        <v>344</v>
      </c>
      <c r="S148" s="268" t="s">
        <v>345</v>
      </c>
      <c r="T148" s="269"/>
      <c r="U148" s="268"/>
      <c r="V148" s="268" t="s">
        <v>346</v>
      </c>
      <c r="W148" s="268">
        <v>487104000</v>
      </c>
      <c r="X148" s="268"/>
      <c r="Y148" s="269"/>
      <c r="Z148" s="270">
        <v>487104000</v>
      </c>
      <c r="AA148" s="270">
        <v>0</v>
      </c>
      <c r="AB148" s="290"/>
      <c r="AC148" s="291">
        <v>485557938</v>
      </c>
      <c r="AD148" s="291">
        <f t="shared" si="37"/>
        <v>485557938</v>
      </c>
      <c r="AE148" s="291">
        <f>+AC148-AD148</f>
        <v>0</v>
      </c>
      <c r="AF148" s="291">
        <v>0</v>
      </c>
      <c r="AG148" s="291">
        <v>0</v>
      </c>
      <c r="AH148" s="291">
        <v>33871262</v>
      </c>
      <c r="AI148" s="291">
        <v>400876014</v>
      </c>
      <c r="AJ148" s="291">
        <v>6922793</v>
      </c>
      <c r="AK148" s="291">
        <v>43887869</v>
      </c>
      <c r="AL148" s="291">
        <v>0</v>
      </c>
      <c r="AM148" s="291">
        <v>0</v>
      </c>
      <c r="AN148" s="291">
        <v>0</v>
      </c>
      <c r="AO148" s="291"/>
      <c r="AP148" s="291"/>
      <c r="AQ148" s="291"/>
      <c r="AR148" s="290"/>
      <c r="AS148" s="291">
        <f t="shared" si="39"/>
        <v>1546062</v>
      </c>
      <c r="AT148" s="306" t="s">
        <v>144</v>
      </c>
      <c r="AU148" s="306" t="s">
        <v>1402</v>
      </c>
      <c r="AV148" s="173" t="s">
        <v>135</v>
      </c>
    </row>
    <row r="149" spans="1:48" s="215" customFormat="1" ht="25.5" customHeight="1" outlineLevel="2">
      <c r="A149" s="212" t="s">
        <v>123</v>
      </c>
      <c r="B149" s="150">
        <v>31</v>
      </c>
      <c r="C149" s="686"/>
      <c r="D149" s="150" t="s">
        <v>126</v>
      </c>
      <c r="E149" s="240" t="s">
        <v>160</v>
      </c>
      <c r="F149" s="150" t="s">
        <v>165</v>
      </c>
      <c r="G149" s="150" t="s">
        <v>137</v>
      </c>
      <c r="H149" s="150" t="s">
        <v>30</v>
      </c>
      <c r="I149" s="150" t="s">
        <v>38</v>
      </c>
      <c r="J149" s="251">
        <v>8</v>
      </c>
      <c r="K149" s="150" t="s">
        <v>78</v>
      </c>
      <c r="L149" s="173" t="s">
        <v>130</v>
      </c>
      <c r="M149" s="240">
        <v>30126943</v>
      </c>
      <c r="N149" s="687" t="s">
        <v>160</v>
      </c>
      <c r="O149" s="240"/>
      <c r="P149" s="240" t="s">
        <v>335</v>
      </c>
      <c r="Q149" s="240"/>
      <c r="R149" s="173" t="s">
        <v>336</v>
      </c>
      <c r="S149" s="268"/>
      <c r="T149" s="269"/>
      <c r="U149" s="268"/>
      <c r="V149" s="268"/>
      <c r="W149" s="268"/>
      <c r="X149" s="268"/>
      <c r="Y149" s="269"/>
      <c r="Z149" s="270">
        <v>3542559000</v>
      </c>
      <c r="AA149" s="270">
        <v>2092000</v>
      </c>
      <c r="AB149" s="290"/>
      <c r="AC149" s="291">
        <v>48744000</v>
      </c>
      <c r="AD149" s="291">
        <f t="shared" si="37"/>
        <v>44744000</v>
      </c>
      <c r="AE149" s="291">
        <f t="shared" si="38"/>
        <v>4000000</v>
      </c>
      <c r="AF149" s="291">
        <v>0</v>
      </c>
      <c r="AG149" s="291">
        <v>0</v>
      </c>
      <c r="AH149" s="291">
        <v>0</v>
      </c>
      <c r="AI149" s="291">
        <v>0</v>
      </c>
      <c r="AJ149" s="291">
        <v>0</v>
      </c>
      <c r="AK149" s="291">
        <v>0</v>
      </c>
      <c r="AL149" s="291">
        <v>0</v>
      </c>
      <c r="AM149" s="291">
        <v>0</v>
      </c>
      <c r="AN149" s="291">
        <v>0</v>
      </c>
      <c r="AO149" s="291">
        <v>44744000</v>
      </c>
      <c r="AP149" s="291">
        <v>0</v>
      </c>
      <c r="AQ149" s="291">
        <v>0</v>
      </c>
      <c r="AR149" s="290"/>
      <c r="AS149" s="291">
        <f t="shared" si="39"/>
        <v>3491723000</v>
      </c>
      <c r="AT149" s="306" t="s">
        <v>134</v>
      </c>
      <c r="AU149" s="306" t="s">
        <v>134</v>
      </c>
      <c r="AV149" s="173" t="s">
        <v>135</v>
      </c>
    </row>
    <row r="150" spans="1:48" s="214" customFormat="1" ht="25.5" customHeight="1" outlineLevel="1">
      <c r="A150" s="212" t="s">
        <v>123</v>
      </c>
      <c r="B150" s="242"/>
      <c r="C150" s="242"/>
      <c r="D150" s="242"/>
      <c r="E150" s="243"/>
      <c r="F150" s="244"/>
      <c r="G150" s="244"/>
      <c r="H150" s="244"/>
      <c r="I150" s="244"/>
      <c r="J150" s="244"/>
      <c r="K150" s="242"/>
      <c r="L150" s="254"/>
      <c r="M150" s="243"/>
      <c r="N150" s="243"/>
      <c r="O150" s="245"/>
      <c r="P150" s="245"/>
      <c r="Q150" s="245"/>
      <c r="R150" s="255" t="s">
        <v>180</v>
      </c>
      <c r="S150" s="272"/>
      <c r="T150" s="273"/>
      <c r="U150" s="273"/>
      <c r="V150" s="273"/>
      <c r="W150" s="273"/>
      <c r="X150" s="273"/>
      <c r="Y150" s="275"/>
      <c r="Z150" s="280">
        <f>+Z141+Z142+Z143+Z144+Z145+Z149+Z146+Z147+Z148</f>
        <v>30396505567</v>
      </c>
      <c r="AA150" s="280">
        <f>+AA141+AA142+AA143+AA144+AA145+AA149+AA146+AA147+AA148</f>
        <v>9393959757</v>
      </c>
      <c r="AB150" s="296"/>
      <c r="AC150" s="280">
        <f>+AC141+AC142+AC143+AC144+AC145+AC149+AC146+AC147+AC148</f>
        <v>5415717065</v>
      </c>
      <c r="AD150" s="280">
        <f>+AD141+AD142+AD143+AD144+AD145+AD149+AD146+AD147+AD148</f>
        <v>4606864501</v>
      </c>
      <c r="AE150" s="280">
        <f>+AE141+AE142+AE143+AE144+AE145+AE149+AE146+AE147+AE148</f>
        <v>808852564</v>
      </c>
      <c r="AF150" s="280">
        <f>SUM(AF141:AF149)</f>
        <v>0</v>
      </c>
      <c r="AG150" s="280">
        <f>SUM(AG141:AG149)</f>
        <v>796996624</v>
      </c>
      <c r="AH150" s="280">
        <f t="shared" ref="AH150:AQ150" si="40">SUM(AH141:AH149)</f>
        <v>45976089</v>
      </c>
      <c r="AI150" s="280">
        <f t="shared" si="40"/>
        <v>1158469351</v>
      </c>
      <c r="AJ150" s="280">
        <f t="shared" si="40"/>
        <v>104826803</v>
      </c>
      <c r="AK150" s="280">
        <f t="shared" si="40"/>
        <v>43887869</v>
      </c>
      <c r="AL150" s="280">
        <f t="shared" si="40"/>
        <v>560620220</v>
      </c>
      <c r="AM150" s="280">
        <f t="shared" si="40"/>
        <v>458602899</v>
      </c>
      <c r="AN150" s="280">
        <f t="shared" si="40"/>
        <v>4837654</v>
      </c>
      <c r="AO150" s="280">
        <f t="shared" si="40"/>
        <v>529620400</v>
      </c>
      <c r="AP150" s="280">
        <f t="shared" si="40"/>
        <v>605026391</v>
      </c>
      <c r="AQ150" s="280">
        <f t="shared" si="40"/>
        <v>298000201</v>
      </c>
      <c r="AR150" s="281"/>
      <c r="AS150" s="280">
        <f t="shared" si="39"/>
        <v>15586828745</v>
      </c>
      <c r="AT150" s="308"/>
      <c r="AU150" s="308"/>
      <c r="AV150" s="217"/>
    </row>
    <row r="151" spans="1:48" ht="18.75" customHeight="1" outlineLevel="1">
      <c r="A151" s="212" t="s">
        <v>123</v>
      </c>
      <c r="B151" s="244"/>
      <c r="C151" s="244"/>
      <c r="D151" s="244"/>
      <c r="E151" s="245"/>
      <c r="F151" s="244"/>
      <c r="G151" s="244"/>
      <c r="H151" s="244"/>
      <c r="I151" s="244"/>
      <c r="J151" s="244"/>
      <c r="K151" s="244"/>
      <c r="L151" s="256"/>
      <c r="M151" s="245"/>
      <c r="N151" s="245"/>
      <c r="O151" s="245"/>
      <c r="P151" s="245"/>
      <c r="Q151" s="245"/>
      <c r="R151" s="256"/>
      <c r="S151" s="277"/>
      <c r="T151" s="277"/>
      <c r="U151" s="277"/>
      <c r="V151" s="277"/>
      <c r="W151" s="277"/>
      <c r="X151" s="277"/>
      <c r="Y151" s="277"/>
      <c r="Z151" s="278"/>
      <c r="AA151" s="278"/>
      <c r="AB151" s="294"/>
      <c r="AC151" s="294"/>
      <c r="AD151" s="294"/>
      <c r="AE151" s="294"/>
      <c r="AF151" s="294"/>
      <c r="AG151" s="294"/>
      <c r="AH151" s="294"/>
      <c r="AI151" s="294"/>
      <c r="AJ151" s="294"/>
      <c r="AK151" s="294"/>
      <c r="AL151" s="294"/>
      <c r="AM151" s="294"/>
      <c r="AN151" s="294"/>
      <c r="AO151" s="294"/>
      <c r="AP151" s="294"/>
      <c r="AQ151" s="294"/>
      <c r="AR151" s="294"/>
      <c r="AS151" s="294"/>
      <c r="AT151" s="309"/>
      <c r="AU151" s="309"/>
      <c r="AV151" s="310"/>
    </row>
    <row r="152" spans="1:48" s="214" customFormat="1" ht="25.5" customHeight="1" outlineLevel="1">
      <c r="A152" s="212" t="s">
        <v>123</v>
      </c>
      <c r="B152" s="242"/>
      <c r="C152" s="242"/>
      <c r="D152" s="242"/>
      <c r="E152" s="243"/>
      <c r="F152" s="244"/>
      <c r="G152" s="244"/>
      <c r="H152" s="244"/>
      <c r="I152" s="244"/>
      <c r="J152" s="244"/>
      <c r="K152" s="242"/>
      <c r="L152" s="254"/>
      <c r="M152" s="243"/>
      <c r="N152" s="243"/>
      <c r="O152" s="245"/>
      <c r="P152" s="245"/>
      <c r="Q152" s="245"/>
      <c r="R152" s="98" t="s">
        <v>181</v>
      </c>
      <c r="S152" s="277"/>
      <c r="T152" s="277"/>
      <c r="U152" s="277"/>
      <c r="V152" s="277"/>
      <c r="W152" s="277"/>
      <c r="X152" s="277"/>
      <c r="Y152" s="277"/>
      <c r="Z152" s="279"/>
      <c r="AA152" s="279"/>
      <c r="AB152" s="295"/>
      <c r="AC152" s="295"/>
      <c r="AD152" s="295"/>
      <c r="AE152" s="295"/>
      <c r="AF152" s="295"/>
      <c r="AG152" s="295"/>
      <c r="AH152" s="295"/>
      <c r="AI152" s="294"/>
      <c r="AJ152" s="294"/>
      <c r="AK152" s="294"/>
      <c r="AL152" s="294"/>
      <c r="AM152" s="294"/>
      <c r="AN152" s="294"/>
      <c r="AO152" s="294"/>
      <c r="AP152" s="294"/>
      <c r="AQ152" s="294"/>
      <c r="AR152" s="295"/>
      <c r="AS152" s="295"/>
      <c r="AT152" s="308"/>
      <c r="AU152" s="308"/>
      <c r="AV152" s="217"/>
    </row>
    <row r="153" spans="1:48" s="215" customFormat="1" ht="25.5" customHeight="1" outlineLevel="2">
      <c r="A153" s="212" t="s">
        <v>123</v>
      </c>
      <c r="B153" s="150">
        <v>31</v>
      </c>
      <c r="C153" s="686"/>
      <c r="D153" s="150" t="s">
        <v>126</v>
      </c>
      <c r="E153" s="240" t="s">
        <v>160</v>
      </c>
      <c r="F153" s="150" t="s">
        <v>128</v>
      </c>
      <c r="G153" s="150" t="s">
        <v>137</v>
      </c>
      <c r="H153" s="150" t="s">
        <v>30</v>
      </c>
      <c r="I153" s="150" t="s">
        <v>38</v>
      </c>
      <c r="J153" s="251">
        <v>8</v>
      </c>
      <c r="K153" s="150" t="s">
        <v>78</v>
      </c>
      <c r="L153" s="173" t="s">
        <v>130</v>
      </c>
      <c r="M153" s="240">
        <v>30402378</v>
      </c>
      <c r="N153" s="687"/>
      <c r="O153" s="240"/>
      <c r="P153" s="240" t="s">
        <v>337</v>
      </c>
      <c r="Q153" s="240"/>
      <c r="R153" s="173" t="s">
        <v>338</v>
      </c>
      <c r="S153" s="268"/>
      <c r="T153" s="269"/>
      <c r="U153" s="268"/>
      <c r="V153" s="268"/>
      <c r="W153" s="268"/>
      <c r="X153" s="268"/>
      <c r="Y153" s="269"/>
      <c r="Z153" s="270">
        <v>32260000</v>
      </c>
      <c r="AA153" s="270">
        <v>0</v>
      </c>
      <c r="AB153" s="290"/>
      <c r="AC153" s="291">
        <v>0</v>
      </c>
      <c r="AD153" s="291">
        <f>SUBTOTAL(9,AF153:AQ153)</f>
        <v>0</v>
      </c>
      <c r="AE153" s="291">
        <f>+AC153-AD153</f>
        <v>0</v>
      </c>
      <c r="AF153" s="291">
        <v>0</v>
      </c>
      <c r="AG153" s="291">
        <v>0</v>
      </c>
      <c r="AH153" s="291">
        <v>0</v>
      </c>
      <c r="AI153" s="291">
        <v>0</v>
      </c>
      <c r="AJ153" s="291">
        <v>0</v>
      </c>
      <c r="AK153" s="291">
        <v>0</v>
      </c>
      <c r="AL153" s="291">
        <v>0</v>
      </c>
      <c r="AM153" s="291">
        <v>0</v>
      </c>
      <c r="AN153" s="291">
        <v>0</v>
      </c>
      <c r="AO153" s="291">
        <v>0</v>
      </c>
      <c r="AP153" s="291">
        <v>0</v>
      </c>
      <c r="AQ153" s="291">
        <v>0</v>
      </c>
      <c r="AR153" s="290"/>
      <c r="AS153" s="291">
        <f>+Z153-AA153-AD153-AE153</f>
        <v>32260000</v>
      </c>
      <c r="AT153" s="306" t="s">
        <v>134</v>
      </c>
      <c r="AU153" s="306" t="s">
        <v>134</v>
      </c>
      <c r="AV153" s="688" t="s">
        <v>188</v>
      </c>
    </row>
    <row r="154" spans="1:48" s="214" customFormat="1" ht="25.5" customHeight="1" outlineLevel="1">
      <c r="A154" s="212" t="s">
        <v>123</v>
      </c>
      <c r="B154" s="686">
        <v>31</v>
      </c>
      <c r="C154" s="686" t="s">
        <v>1966</v>
      </c>
      <c r="D154" s="686" t="s">
        <v>189</v>
      </c>
      <c r="E154" s="687" t="s">
        <v>127</v>
      </c>
      <c r="F154" s="686" t="s">
        <v>128</v>
      </c>
      <c r="G154" s="686" t="s">
        <v>199</v>
      </c>
      <c r="H154" s="686" t="s">
        <v>30</v>
      </c>
      <c r="I154" s="686" t="s">
        <v>38</v>
      </c>
      <c r="J154" s="251">
        <v>8</v>
      </c>
      <c r="K154" s="686" t="s">
        <v>78</v>
      </c>
      <c r="L154" s="688" t="s">
        <v>130</v>
      </c>
      <c r="M154" s="687">
        <v>30376573</v>
      </c>
      <c r="N154" s="687" t="s">
        <v>1529</v>
      </c>
      <c r="O154" s="687"/>
      <c r="P154" s="687" t="s">
        <v>1603</v>
      </c>
      <c r="Q154" s="687"/>
      <c r="R154" s="688" t="s">
        <v>1604</v>
      </c>
      <c r="S154" s="689" t="s">
        <v>1605</v>
      </c>
      <c r="T154" s="269"/>
      <c r="U154" s="689"/>
      <c r="V154" s="689"/>
      <c r="W154" s="689"/>
      <c r="X154" s="689"/>
      <c r="Y154" s="269"/>
      <c r="Z154" s="757">
        <v>402984000</v>
      </c>
      <c r="AA154" s="690">
        <v>0</v>
      </c>
      <c r="AB154" s="290"/>
      <c r="AC154" s="691">
        <v>49084</v>
      </c>
      <c r="AD154" s="691">
        <f>SUBTOTAL(9,AF154:AQ154)</f>
        <v>49084</v>
      </c>
      <c r="AE154" s="691">
        <f>+AC154-AD154</f>
        <v>0</v>
      </c>
      <c r="AF154" s="691">
        <v>0</v>
      </c>
      <c r="AG154" s="291">
        <v>49084</v>
      </c>
      <c r="AH154" s="291">
        <v>0</v>
      </c>
      <c r="AI154" s="291">
        <v>0</v>
      </c>
      <c r="AJ154" s="291">
        <v>0</v>
      </c>
      <c r="AK154" s="291">
        <v>0</v>
      </c>
      <c r="AL154" s="691">
        <v>0</v>
      </c>
      <c r="AM154" s="691">
        <v>0</v>
      </c>
      <c r="AN154" s="691">
        <v>0</v>
      </c>
      <c r="AO154" s="691">
        <v>0</v>
      </c>
      <c r="AP154" s="691">
        <v>0</v>
      </c>
      <c r="AQ154" s="691">
        <v>0</v>
      </c>
      <c r="AR154" s="290"/>
      <c r="AS154" s="691">
        <f>+Z154-AA154-AD154-AE154</f>
        <v>402934916</v>
      </c>
      <c r="AT154" s="692" t="s">
        <v>134</v>
      </c>
      <c r="AU154" s="692" t="s">
        <v>1413</v>
      </c>
      <c r="AV154" s="688" t="s">
        <v>188</v>
      </c>
    </row>
    <row r="155" spans="1:48" s="215" customFormat="1" ht="25.5" customHeight="1" outlineLevel="2">
      <c r="A155" s="212" t="s">
        <v>123</v>
      </c>
      <c r="B155" s="686">
        <v>29</v>
      </c>
      <c r="C155" s="686"/>
      <c r="D155" s="686" t="s">
        <v>189</v>
      </c>
      <c r="E155" s="687" t="s">
        <v>160</v>
      </c>
      <c r="F155" s="686" t="s">
        <v>128</v>
      </c>
      <c r="G155" s="686" t="s">
        <v>137</v>
      </c>
      <c r="H155" s="686" t="s">
        <v>30</v>
      </c>
      <c r="I155" s="686" t="s">
        <v>38</v>
      </c>
      <c r="J155" s="251">
        <v>8</v>
      </c>
      <c r="K155" s="686" t="s">
        <v>78</v>
      </c>
      <c r="L155" s="688" t="s">
        <v>130</v>
      </c>
      <c r="M155" s="687">
        <v>40020224</v>
      </c>
      <c r="N155" s="687"/>
      <c r="O155" s="687"/>
      <c r="P155" s="687" t="s">
        <v>1521</v>
      </c>
      <c r="Q155" s="687"/>
      <c r="R155" s="688" t="s">
        <v>1498</v>
      </c>
      <c r="S155" s="689" t="s">
        <v>1497</v>
      </c>
      <c r="T155" s="269"/>
      <c r="U155" s="689"/>
      <c r="V155" s="689"/>
      <c r="W155" s="689"/>
      <c r="X155" s="689"/>
      <c r="Y155" s="269"/>
      <c r="Z155" s="690">
        <v>52816000</v>
      </c>
      <c r="AA155" s="270">
        <v>0</v>
      </c>
      <c r="AB155" s="290"/>
      <c r="AC155" s="291">
        <v>0</v>
      </c>
      <c r="AD155" s="291">
        <f>SUBTOTAL(9,AF155:AQ155)</f>
        <v>0</v>
      </c>
      <c r="AE155" s="291">
        <f>+AC155-AD155</f>
        <v>0</v>
      </c>
      <c r="AF155" s="691">
        <v>0</v>
      </c>
      <c r="AG155" s="291">
        <v>0</v>
      </c>
      <c r="AH155" s="291">
        <v>0</v>
      </c>
      <c r="AI155" s="291">
        <v>0</v>
      </c>
      <c r="AJ155" s="291">
        <v>0</v>
      </c>
      <c r="AK155" s="291">
        <v>0</v>
      </c>
      <c r="AL155" s="291">
        <v>0</v>
      </c>
      <c r="AM155" s="691">
        <v>0</v>
      </c>
      <c r="AN155" s="691">
        <v>0</v>
      </c>
      <c r="AO155" s="691">
        <v>0</v>
      </c>
      <c r="AP155" s="691">
        <v>0</v>
      </c>
      <c r="AQ155" s="691">
        <v>0</v>
      </c>
      <c r="AR155" s="290"/>
      <c r="AS155" s="291">
        <f>+Z155-AA155-AD155-AE155</f>
        <v>52816000</v>
      </c>
      <c r="AT155" s="306" t="s">
        <v>144</v>
      </c>
      <c r="AU155" s="692" t="s">
        <v>1402</v>
      </c>
      <c r="AV155" s="688" t="s">
        <v>183</v>
      </c>
    </row>
    <row r="156" spans="1:48" s="215" customFormat="1" ht="25.5" customHeight="1" outlineLevel="2">
      <c r="A156" s="212" t="s">
        <v>123</v>
      </c>
      <c r="B156" s="150">
        <v>31</v>
      </c>
      <c r="C156" s="686"/>
      <c r="D156" s="150" t="s">
        <v>126</v>
      </c>
      <c r="E156" s="240" t="s">
        <v>127</v>
      </c>
      <c r="F156" s="150" t="s">
        <v>165</v>
      </c>
      <c r="G156" s="150" t="s">
        <v>129</v>
      </c>
      <c r="H156" s="150" t="s">
        <v>30</v>
      </c>
      <c r="I156" s="150" t="s">
        <v>38</v>
      </c>
      <c r="J156" s="251">
        <v>8</v>
      </c>
      <c r="K156" s="150" t="s">
        <v>79</v>
      </c>
      <c r="L156" s="173" t="s">
        <v>130</v>
      </c>
      <c r="M156" s="240">
        <v>30395473</v>
      </c>
      <c r="N156" s="687"/>
      <c r="O156" s="240"/>
      <c r="P156" s="240" t="s">
        <v>347</v>
      </c>
      <c r="Q156" s="240"/>
      <c r="R156" s="173" t="s">
        <v>348</v>
      </c>
      <c r="S156" s="268"/>
      <c r="T156" s="269"/>
      <c r="U156" s="268"/>
      <c r="V156" s="268"/>
      <c r="W156" s="268"/>
      <c r="X156" s="268"/>
      <c r="Y156" s="269"/>
      <c r="Z156" s="270">
        <v>1688957000</v>
      </c>
      <c r="AA156" s="270">
        <v>0</v>
      </c>
      <c r="AB156" s="290"/>
      <c r="AC156" s="291">
        <v>0</v>
      </c>
      <c r="AD156" s="291">
        <f>SUBTOTAL(9,AF156:AQ156)</f>
        <v>0</v>
      </c>
      <c r="AE156" s="291">
        <f>+AC156-AD156</f>
        <v>0</v>
      </c>
      <c r="AF156" s="291">
        <v>0</v>
      </c>
      <c r="AG156" s="291">
        <v>0</v>
      </c>
      <c r="AH156" s="291">
        <v>0</v>
      </c>
      <c r="AI156" s="291">
        <v>0</v>
      </c>
      <c r="AJ156" s="291">
        <v>0</v>
      </c>
      <c r="AK156" s="291">
        <v>0</v>
      </c>
      <c r="AL156" s="291">
        <v>0</v>
      </c>
      <c r="AM156" s="291">
        <v>0</v>
      </c>
      <c r="AN156" s="291">
        <v>0</v>
      </c>
      <c r="AO156" s="291">
        <v>0</v>
      </c>
      <c r="AP156" s="291">
        <v>0</v>
      </c>
      <c r="AQ156" s="291">
        <v>0</v>
      </c>
      <c r="AR156" s="290"/>
      <c r="AS156" s="291">
        <f>+Z156-AA156-AD156-AE156</f>
        <v>1688957000</v>
      </c>
      <c r="AT156" s="306" t="s">
        <v>144</v>
      </c>
      <c r="AU156" s="306" t="s">
        <v>1402</v>
      </c>
      <c r="AV156" s="173" t="s">
        <v>193</v>
      </c>
    </row>
    <row r="157" spans="1:48" s="214" customFormat="1" ht="25.5" customHeight="1" outlineLevel="1">
      <c r="A157" s="212" t="s">
        <v>123</v>
      </c>
      <c r="B157" s="242"/>
      <c r="C157" s="242"/>
      <c r="D157" s="242"/>
      <c r="E157" s="243"/>
      <c r="F157" s="244"/>
      <c r="G157" s="244"/>
      <c r="H157" s="244"/>
      <c r="I157" s="244"/>
      <c r="J157" s="244"/>
      <c r="K157" s="242"/>
      <c r="L157" s="254"/>
      <c r="M157" s="243"/>
      <c r="N157" s="243"/>
      <c r="O157" s="245"/>
      <c r="P157" s="245"/>
      <c r="Q157" s="245"/>
      <c r="R157" s="255" t="s">
        <v>194</v>
      </c>
      <c r="S157" s="272"/>
      <c r="T157" s="273"/>
      <c r="U157" s="273"/>
      <c r="V157" s="273"/>
      <c r="W157" s="273"/>
      <c r="X157" s="273"/>
      <c r="Y157" s="275"/>
      <c r="Z157" s="280">
        <f>SUM(Z153:Z156)</f>
        <v>2177017000</v>
      </c>
      <c r="AA157" s="280">
        <f>SUM(AA153:AA156)</f>
        <v>0</v>
      </c>
      <c r="AB157" s="296"/>
      <c r="AC157" s="280">
        <f>SUM(AC153:AC156)</f>
        <v>49084</v>
      </c>
      <c r="AD157" s="280">
        <f>SUM(AD153:AD156)</f>
        <v>49084</v>
      </c>
      <c r="AE157" s="280">
        <f>SUM(AE153:AE156)</f>
        <v>0</v>
      </c>
      <c r="AF157" s="280">
        <f>SUM(AF153:AF156)</f>
        <v>0</v>
      </c>
      <c r="AG157" s="280">
        <f>SUM(AG153:AG156)</f>
        <v>49084</v>
      </c>
      <c r="AH157" s="280">
        <f t="shared" ref="AH157:AQ157" si="41">SUM(AH153:AH156)</f>
        <v>0</v>
      </c>
      <c r="AI157" s="280">
        <f t="shared" si="41"/>
        <v>0</v>
      </c>
      <c r="AJ157" s="280">
        <f t="shared" si="41"/>
        <v>0</v>
      </c>
      <c r="AK157" s="280">
        <f t="shared" si="41"/>
        <v>0</v>
      </c>
      <c r="AL157" s="280">
        <f t="shared" si="41"/>
        <v>0</v>
      </c>
      <c r="AM157" s="280">
        <f t="shared" si="41"/>
        <v>0</v>
      </c>
      <c r="AN157" s="280">
        <f t="shared" si="41"/>
        <v>0</v>
      </c>
      <c r="AO157" s="280">
        <f t="shared" si="41"/>
        <v>0</v>
      </c>
      <c r="AP157" s="280">
        <f t="shared" si="41"/>
        <v>0</v>
      </c>
      <c r="AQ157" s="280">
        <f t="shared" si="41"/>
        <v>0</v>
      </c>
      <c r="AR157" s="281"/>
      <c r="AS157" s="280">
        <f>+Z157-AA157-AD157-AE157</f>
        <v>2176967916</v>
      </c>
      <c r="AT157" s="308"/>
      <c r="AU157" s="308"/>
      <c r="AV157" s="217"/>
    </row>
    <row r="158" spans="1:48" ht="18.75" customHeight="1" outlineLevel="1">
      <c r="A158" s="212" t="s">
        <v>123</v>
      </c>
      <c r="B158" s="244"/>
      <c r="C158" s="244"/>
      <c r="D158" s="244"/>
      <c r="E158" s="245"/>
      <c r="F158" s="244"/>
      <c r="G158" s="244"/>
      <c r="H158" s="244"/>
      <c r="I158" s="244"/>
      <c r="J158" s="244"/>
      <c r="K158" s="244"/>
      <c r="L158" s="256"/>
      <c r="M158" s="245"/>
      <c r="N158" s="245"/>
      <c r="O158" s="245"/>
      <c r="P158" s="245"/>
      <c r="Q158" s="245"/>
      <c r="R158" s="256"/>
      <c r="S158" s="277"/>
      <c r="T158" s="277"/>
      <c r="U158" s="277"/>
      <c r="V158" s="277"/>
      <c r="W158" s="277"/>
      <c r="X158" s="277"/>
      <c r="Y158" s="277"/>
      <c r="Z158" s="278"/>
      <c r="AA158" s="278"/>
      <c r="AB158" s="294"/>
      <c r="AC158" s="278"/>
      <c r="AD158" s="294"/>
      <c r="AE158" s="294"/>
      <c r="AF158" s="294"/>
      <c r="AG158" s="294"/>
      <c r="AH158" s="294"/>
      <c r="AI158" s="294"/>
      <c r="AJ158" s="294"/>
      <c r="AK158" s="294"/>
      <c r="AL158" s="294"/>
      <c r="AM158" s="294"/>
      <c r="AN158" s="294"/>
      <c r="AO158" s="294"/>
      <c r="AP158" s="294"/>
      <c r="AQ158" s="294"/>
      <c r="AR158" s="294"/>
      <c r="AS158" s="294"/>
      <c r="AT158" s="309"/>
      <c r="AU158" s="309"/>
      <c r="AV158" s="310"/>
    </row>
    <row r="159" spans="1:48" s="216" customFormat="1" ht="24.75" customHeight="1" outlineLevel="1">
      <c r="A159" s="212" t="s">
        <v>123</v>
      </c>
      <c r="B159" s="246"/>
      <c r="C159" s="246"/>
      <c r="D159" s="244"/>
      <c r="E159" s="245"/>
      <c r="F159" s="244"/>
      <c r="G159" s="244"/>
      <c r="H159" s="244"/>
      <c r="I159" s="244"/>
      <c r="J159" s="244"/>
      <c r="K159" s="246"/>
      <c r="L159" s="258"/>
      <c r="M159" s="247"/>
      <c r="N159" s="247"/>
      <c r="O159" s="247"/>
      <c r="P159" s="247"/>
      <c r="Q159" s="247"/>
      <c r="R159" s="116" t="s">
        <v>350</v>
      </c>
      <c r="S159" s="282"/>
      <c r="T159" s="283"/>
      <c r="U159" s="283"/>
      <c r="V159" s="283"/>
      <c r="W159" s="283"/>
      <c r="X159" s="283"/>
      <c r="Y159" s="284"/>
      <c r="Z159" s="117">
        <f>+Z150+Z157</f>
        <v>32573522567</v>
      </c>
      <c r="AA159" s="117">
        <f>+AA150+AA157</f>
        <v>9393959757</v>
      </c>
      <c r="AB159" s="297"/>
      <c r="AC159" s="117">
        <f>+AC150+AC157</f>
        <v>5415766149</v>
      </c>
      <c r="AD159" s="117">
        <f>+AD150+AD157</f>
        <v>4606913585</v>
      </c>
      <c r="AE159" s="117">
        <f>+AE150+AE157</f>
        <v>808852564</v>
      </c>
      <c r="AF159" s="117">
        <f>+AF150+AF157</f>
        <v>0</v>
      </c>
      <c r="AG159" s="117">
        <f>+AG150+AG157</f>
        <v>797045708</v>
      </c>
      <c r="AH159" s="117">
        <f t="shared" ref="AH159:AQ159" si="42">+AH150+AH157</f>
        <v>45976089</v>
      </c>
      <c r="AI159" s="117">
        <f t="shared" si="42"/>
        <v>1158469351</v>
      </c>
      <c r="AJ159" s="117">
        <f t="shared" si="42"/>
        <v>104826803</v>
      </c>
      <c r="AK159" s="117">
        <f t="shared" si="42"/>
        <v>43887869</v>
      </c>
      <c r="AL159" s="117">
        <f t="shared" si="42"/>
        <v>560620220</v>
      </c>
      <c r="AM159" s="117">
        <f t="shared" si="42"/>
        <v>458602899</v>
      </c>
      <c r="AN159" s="117">
        <f t="shared" si="42"/>
        <v>4837654</v>
      </c>
      <c r="AO159" s="117">
        <f t="shared" si="42"/>
        <v>529620400</v>
      </c>
      <c r="AP159" s="117">
        <f t="shared" si="42"/>
        <v>605026391</v>
      </c>
      <c r="AQ159" s="117">
        <f t="shared" si="42"/>
        <v>298000201</v>
      </c>
      <c r="AR159" s="294"/>
      <c r="AS159" s="117">
        <f>+Z159-AA159-AD159-AE159</f>
        <v>17763796661</v>
      </c>
      <c r="AT159" s="326"/>
      <c r="AU159" s="326"/>
      <c r="AV159" s="313"/>
    </row>
    <row r="160" spans="1:48" ht="18.75" customHeight="1" outlineLevel="1">
      <c r="A160" s="212" t="s">
        <v>123</v>
      </c>
      <c r="B160" s="244"/>
      <c r="C160" s="244"/>
      <c r="D160" s="244"/>
      <c r="E160" s="245"/>
      <c r="F160" s="244"/>
      <c r="G160" s="244"/>
      <c r="H160" s="244"/>
      <c r="I160" s="244"/>
      <c r="J160" s="244"/>
      <c r="K160" s="244"/>
      <c r="L160" s="256"/>
      <c r="M160" s="245"/>
      <c r="N160" s="245"/>
      <c r="O160" s="245"/>
      <c r="P160" s="245"/>
      <c r="Q160" s="245"/>
      <c r="R160" s="256"/>
      <c r="S160" s="277"/>
      <c r="T160" s="277"/>
      <c r="U160" s="277"/>
      <c r="V160" s="277"/>
      <c r="W160" s="277"/>
      <c r="X160" s="277"/>
      <c r="Y160" s="277"/>
      <c r="Z160" s="278"/>
      <c r="AA160" s="278"/>
      <c r="AB160" s="294"/>
      <c r="AC160" s="278"/>
      <c r="AD160" s="294"/>
      <c r="AE160" s="294"/>
      <c r="AF160" s="294"/>
      <c r="AG160" s="294"/>
      <c r="AH160" s="294"/>
      <c r="AI160" s="294"/>
      <c r="AJ160" s="294"/>
      <c r="AK160" s="294"/>
      <c r="AL160" s="294"/>
      <c r="AM160" s="294"/>
      <c r="AN160" s="294"/>
      <c r="AO160" s="294"/>
      <c r="AP160" s="294"/>
      <c r="AQ160" s="294"/>
      <c r="AR160" s="294"/>
      <c r="AS160" s="294"/>
      <c r="AT160" s="309"/>
      <c r="AU160" s="309"/>
      <c r="AV160" s="310"/>
    </row>
    <row r="161" spans="1:48" s="216" customFormat="1" ht="24.75" customHeight="1" outlineLevel="1">
      <c r="A161" s="212" t="s">
        <v>123</v>
      </c>
      <c r="B161" s="246"/>
      <c r="C161" s="246"/>
      <c r="D161" s="244"/>
      <c r="E161" s="245"/>
      <c r="F161" s="244"/>
      <c r="G161" s="244"/>
      <c r="H161" s="244"/>
      <c r="I161" s="244"/>
      <c r="J161" s="244"/>
      <c r="K161" s="246"/>
      <c r="L161" s="258"/>
      <c r="M161" s="247"/>
      <c r="N161" s="247"/>
      <c r="O161" s="247"/>
      <c r="P161" s="247"/>
      <c r="Q161" s="247"/>
      <c r="R161" s="116" t="s">
        <v>351</v>
      </c>
      <c r="S161" s="282"/>
      <c r="T161" s="283"/>
      <c r="U161" s="283"/>
      <c r="V161" s="283"/>
      <c r="W161" s="283"/>
      <c r="X161" s="283"/>
      <c r="Y161" s="284"/>
      <c r="Z161" s="117">
        <f>+Z33+Z50+Z75+Z92+Z108+Z119+Z136+Z159</f>
        <v>100045713031</v>
      </c>
      <c r="AA161" s="117">
        <f>+AA33+AA50+AA75+AA92+AA108+AA119+AA136+AA159</f>
        <v>31453063844</v>
      </c>
      <c r="AB161" s="297"/>
      <c r="AC161" s="117">
        <f>+AC33+AC50+AC75+AC92+AC108+AC119+AC136+AC159</f>
        <v>15429182483</v>
      </c>
      <c r="AD161" s="117">
        <f>+AD33+AD50+AD75+AD92+AD108+AD119+AD136+AD159</f>
        <v>14103750831</v>
      </c>
      <c r="AE161" s="117">
        <f>+AE33+AE50+AE75+AE92+AE108+AE119+AE136+AE159</f>
        <v>1325431652</v>
      </c>
      <c r="AF161" s="117">
        <f>+AF33+AF50+AF75+AF92+AF108+AF119+AF136+AF159</f>
        <v>0</v>
      </c>
      <c r="AG161" s="117">
        <f>+AG33+AG50+AG75+AG92+AG108+AG119+AG136+AG159</f>
        <v>1550865943</v>
      </c>
      <c r="AH161" s="117">
        <f t="shared" ref="AH161:AQ161" si="43">+AH33+AH50+AH75+AH92+AH108+AH119+AH136+AH159</f>
        <v>700784547</v>
      </c>
      <c r="AI161" s="117">
        <f t="shared" si="43"/>
        <v>1587674758</v>
      </c>
      <c r="AJ161" s="117">
        <f t="shared" si="43"/>
        <v>915168691</v>
      </c>
      <c r="AK161" s="117">
        <f t="shared" si="43"/>
        <v>1335194398</v>
      </c>
      <c r="AL161" s="117">
        <f t="shared" si="43"/>
        <v>1488058987</v>
      </c>
      <c r="AM161" s="117">
        <f t="shared" si="43"/>
        <v>1934983469</v>
      </c>
      <c r="AN161" s="117">
        <f t="shared" si="43"/>
        <v>932663669</v>
      </c>
      <c r="AO161" s="117">
        <f t="shared" si="43"/>
        <v>1622647892</v>
      </c>
      <c r="AP161" s="117">
        <f t="shared" si="43"/>
        <v>1387359897</v>
      </c>
      <c r="AQ161" s="117">
        <f t="shared" si="43"/>
        <v>648348580</v>
      </c>
      <c r="AR161" s="294"/>
      <c r="AS161" s="117">
        <f>+Z161-AA161-AD161-AE161</f>
        <v>53163466704</v>
      </c>
      <c r="AT161" s="326"/>
      <c r="AU161" s="326"/>
      <c r="AV161" s="313"/>
    </row>
    <row r="162" spans="1:48" ht="18.75" customHeight="1" outlineLevel="1">
      <c r="A162" s="212" t="s">
        <v>123</v>
      </c>
      <c r="B162" s="244"/>
      <c r="C162" s="244"/>
      <c r="D162" s="244"/>
      <c r="E162" s="245"/>
      <c r="F162" s="244"/>
      <c r="G162" s="244"/>
      <c r="H162" s="244"/>
      <c r="I162" s="244"/>
      <c r="J162" s="244"/>
      <c r="K162" s="244"/>
      <c r="L162" s="256"/>
      <c r="M162" s="245"/>
      <c r="N162" s="245"/>
      <c r="O162" s="245"/>
      <c r="P162" s="245"/>
      <c r="Q162" s="245"/>
      <c r="R162" s="256"/>
      <c r="S162" s="277"/>
      <c r="T162" s="277"/>
      <c r="U162" s="277"/>
      <c r="V162" s="277"/>
      <c r="W162" s="277"/>
      <c r="X162" s="277"/>
      <c r="Y162" s="277"/>
      <c r="Z162" s="278"/>
      <c r="AA162" s="278"/>
      <c r="AB162" s="294"/>
      <c r="AC162" s="294"/>
      <c r="AD162" s="294"/>
      <c r="AE162" s="294"/>
      <c r="AF162" s="294"/>
      <c r="AG162" s="294"/>
      <c r="AH162" s="294"/>
      <c r="AI162" s="294"/>
      <c r="AJ162" s="294"/>
      <c r="AK162" s="294"/>
      <c r="AL162" s="294"/>
      <c r="AM162" s="294"/>
      <c r="AN162" s="294"/>
      <c r="AO162" s="294"/>
      <c r="AP162" s="294"/>
      <c r="AQ162" s="294"/>
      <c r="AR162" s="294"/>
      <c r="AS162" s="294"/>
      <c r="AT162" s="309"/>
      <c r="AU162" s="309"/>
      <c r="AV162" s="310"/>
    </row>
    <row r="163" spans="1:48" ht="26.25" customHeight="1" outlineLevel="1">
      <c r="A163" s="212" t="s">
        <v>123</v>
      </c>
      <c r="B163" s="244"/>
      <c r="C163" s="244"/>
      <c r="D163" s="244"/>
      <c r="E163" s="245"/>
      <c r="F163" s="244"/>
      <c r="G163" s="244"/>
      <c r="H163" s="244"/>
      <c r="I163" s="244"/>
      <c r="J163" s="244"/>
      <c r="K163" s="244"/>
      <c r="L163" s="256"/>
      <c r="M163" s="245"/>
      <c r="N163" s="245"/>
      <c r="O163" s="245"/>
      <c r="P163" s="245"/>
      <c r="Q163" s="245"/>
      <c r="R163" s="259" t="s">
        <v>352</v>
      </c>
      <c r="S163" s="277"/>
      <c r="T163" s="277"/>
      <c r="U163" s="277"/>
      <c r="V163" s="277"/>
      <c r="W163" s="277"/>
      <c r="X163" s="277"/>
      <c r="Y163" s="277"/>
      <c r="Z163" s="278"/>
      <c r="AA163" s="278"/>
      <c r="AB163" s="294"/>
      <c r="AC163" s="294"/>
      <c r="AD163" s="294"/>
      <c r="AE163" s="294"/>
      <c r="AF163" s="294"/>
      <c r="AG163" s="294"/>
      <c r="AH163" s="294"/>
      <c r="AI163" s="294"/>
      <c r="AJ163" s="294"/>
      <c r="AK163" s="294"/>
      <c r="AL163" s="294"/>
      <c r="AM163" s="294"/>
      <c r="AN163" s="294"/>
      <c r="AO163" s="294"/>
      <c r="AP163" s="294"/>
      <c r="AQ163" s="294"/>
      <c r="AR163" s="294"/>
      <c r="AS163" s="294"/>
      <c r="AT163" s="309"/>
      <c r="AU163" s="309"/>
      <c r="AV163" s="310"/>
    </row>
    <row r="164" spans="1:48" s="213" customFormat="1" ht="15" customHeight="1" outlineLevel="1">
      <c r="A164" s="212" t="s">
        <v>123</v>
      </c>
      <c r="B164" s="244"/>
      <c r="C164" s="244"/>
      <c r="D164" s="244"/>
      <c r="E164" s="245"/>
      <c r="F164" s="244"/>
      <c r="G164" s="244"/>
      <c r="H164" s="244"/>
      <c r="I164" s="244"/>
      <c r="J164" s="244"/>
      <c r="K164" s="244"/>
      <c r="L164" s="256"/>
      <c r="M164" s="245"/>
      <c r="N164" s="245"/>
      <c r="O164" s="245"/>
      <c r="P164" s="245"/>
      <c r="Q164" s="245"/>
      <c r="R164" s="250"/>
      <c r="S164" s="277"/>
      <c r="T164" s="277"/>
      <c r="U164" s="277"/>
      <c r="V164" s="277"/>
      <c r="W164" s="277"/>
      <c r="X164" s="277"/>
      <c r="Y164" s="277"/>
      <c r="Z164" s="278"/>
      <c r="AA164" s="278"/>
      <c r="AB164" s="294"/>
      <c r="AC164" s="294"/>
      <c r="AD164" s="294"/>
      <c r="AE164" s="294"/>
      <c r="AF164" s="294"/>
      <c r="AG164" s="294"/>
      <c r="AH164" s="294"/>
      <c r="AI164" s="294"/>
      <c r="AJ164" s="294"/>
      <c r="AK164" s="294"/>
      <c r="AL164" s="294"/>
      <c r="AM164" s="294"/>
      <c r="AN164" s="294"/>
      <c r="AO164" s="294"/>
      <c r="AP164" s="294"/>
      <c r="AQ164" s="294"/>
      <c r="AR164" s="294"/>
      <c r="AS164" s="294"/>
      <c r="AT164" s="309"/>
      <c r="AU164" s="309"/>
      <c r="AV164" s="310"/>
    </row>
    <row r="165" spans="1:48" s="214" customFormat="1" ht="25.5" customHeight="1" outlineLevel="1">
      <c r="A165" s="212" t="s">
        <v>123</v>
      </c>
      <c r="B165" s="242"/>
      <c r="C165" s="242"/>
      <c r="D165" s="242"/>
      <c r="E165" s="243"/>
      <c r="F165" s="244"/>
      <c r="G165" s="244"/>
      <c r="H165" s="244"/>
      <c r="I165" s="244"/>
      <c r="J165" s="244"/>
      <c r="K165" s="242"/>
      <c r="L165" s="254"/>
      <c r="M165" s="243"/>
      <c r="N165" s="243"/>
      <c r="O165" s="245"/>
      <c r="P165" s="245"/>
      <c r="Q165" s="245"/>
      <c r="R165" s="98" t="s">
        <v>125</v>
      </c>
      <c r="S165" s="277"/>
      <c r="T165" s="277"/>
      <c r="U165" s="277"/>
      <c r="V165" s="277"/>
      <c r="W165" s="277"/>
      <c r="X165" s="277"/>
      <c r="Y165" s="277"/>
      <c r="Z165" s="279"/>
      <c r="AA165" s="279"/>
      <c r="AB165" s="295"/>
      <c r="AC165" s="295"/>
      <c r="AD165" s="295"/>
      <c r="AE165" s="295"/>
      <c r="AF165" s="295"/>
      <c r="AG165" s="295"/>
      <c r="AH165" s="295"/>
      <c r="AI165" s="294"/>
      <c r="AJ165" s="294"/>
      <c r="AK165" s="294"/>
      <c r="AL165" s="294"/>
      <c r="AM165" s="294"/>
      <c r="AN165" s="294"/>
      <c r="AO165" s="294"/>
      <c r="AP165" s="294"/>
      <c r="AQ165" s="294"/>
      <c r="AR165" s="295"/>
      <c r="AS165" s="295"/>
      <c r="AT165" s="308"/>
      <c r="AU165" s="308"/>
      <c r="AV165" s="217"/>
    </row>
    <row r="166" spans="1:48" s="215" customFormat="1" ht="25.5" customHeight="1" outlineLevel="2">
      <c r="A166" s="212" t="s">
        <v>123</v>
      </c>
      <c r="B166" s="150">
        <v>31</v>
      </c>
      <c r="C166" s="686"/>
      <c r="D166" s="150" t="s">
        <v>126</v>
      </c>
      <c r="E166" s="240" t="s">
        <v>136</v>
      </c>
      <c r="F166" s="150" t="s">
        <v>128</v>
      </c>
      <c r="G166" s="150" t="s">
        <v>137</v>
      </c>
      <c r="H166" s="150" t="s">
        <v>31</v>
      </c>
      <c r="I166" s="150" t="s">
        <v>52</v>
      </c>
      <c r="J166" s="251">
        <v>9</v>
      </c>
      <c r="K166" s="150" t="s">
        <v>83</v>
      </c>
      <c r="L166" s="173" t="s">
        <v>130</v>
      </c>
      <c r="M166" s="240">
        <v>30440174</v>
      </c>
      <c r="N166" s="687"/>
      <c r="O166" s="240"/>
      <c r="P166" s="240" t="s">
        <v>353</v>
      </c>
      <c r="Q166" s="240"/>
      <c r="R166" s="173" t="s">
        <v>354</v>
      </c>
      <c r="S166" s="268" t="s">
        <v>355</v>
      </c>
      <c r="T166" s="269"/>
      <c r="U166" s="268"/>
      <c r="V166" s="268"/>
      <c r="W166" s="268"/>
      <c r="X166" s="268"/>
      <c r="Y166" s="269"/>
      <c r="Z166" s="270">
        <v>480579888</v>
      </c>
      <c r="AA166" s="270">
        <v>459548200</v>
      </c>
      <c r="AB166" s="290"/>
      <c r="AC166" s="291">
        <v>0</v>
      </c>
      <c r="AD166" s="291">
        <f t="shared" ref="AD166:AD173" si="44">SUBTOTAL(9,AF166:AQ166)</f>
        <v>0</v>
      </c>
      <c r="AE166" s="291">
        <f t="shared" ref="AE166:AE173" si="45">+AC166-AD166</f>
        <v>0</v>
      </c>
      <c r="AF166" s="291">
        <v>0</v>
      </c>
      <c r="AG166" s="291">
        <v>0</v>
      </c>
      <c r="AH166" s="291">
        <v>0</v>
      </c>
      <c r="AI166" s="291">
        <v>0</v>
      </c>
      <c r="AJ166" s="291">
        <v>0</v>
      </c>
      <c r="AK166" s="291">
        <v>0</v>
      </c>
      <c r="AL166" s="291">
        <v>0</v>
      </c>
      <c r="AM166" s="291">
        <v>0</v>
      </c>
      <c r="AN166" s="291">
        <v>0</v>
      </c>
      <c r="AO166" s="291">
        <v>0</v>
      </c>
      <c r="AP166" s="291">
        <v>0</v>
      </c>
      <c r="AQ166" s="291">
        <v>0</v>
      </c>
      <c r="AR166" s="290"/>
      <c r="AS166" s="291">
        <f t="shared" ref="AS166:AS174" si="46">+Z166-AA166-AD166-AE166</f>
        <v>21031688</v>
      </c>
      <c r="AT166" s="306" t="s">
        <v>144</v>
      </c>
      <c r="AU166" s="306" t="s">
        <v>1402</v>
      </c>
      <c r="AV166" s="173" t="s">
        <v>135</v>
      </c>
    </row>
    <row r="167" spans="1:48" s="215" customFormat="1" ht="25.5" customHeight="1" outlineLevel="2">
      <c r="A167" s="212" t="s">
        <v>123</v>
      </c>
      <c r="B167" s="150">
        <v>31</v>
      </c>
      <c r="C167" s="686"/>
      <c r="D167" s="150" t="s">
        <v>126</v>
      </c>
      <c r="E167" s="240" t="s">
        <v>160</v>
      </c>
      <c r="F167" s="150" t="s">
        <v>165</v>
      </c>
      <c r="G167" s="150" t="s">
        <v>137</v>
      </c>
      <c r="H167" s="150" t="s">
        <v>31</v>
      </c>
      <c r="I167" s="150" t="s">
        <v>52</v>
      </c>
      <c r="J167" s="251">
        <v>9</v>
      </c>
      <c r="K167" s="150" t="s">
        <v>78</v>
      </c>
      <c r="L167" s="173" t="s">
        <v>195</v>
      </c>
      <c r="M167" s="240">
        <v>40005337</v>
      </c>
      <c r="N167" s="687"/>
      <c r="O167" s="240"/>
      <c r="P167" s="240" t="s">
        <v>356</v>
      </c>
      <c r="Q167" s="240"/>
      <c r="R167" s="173" t="s">
        <v>357</v>
      </c>
      <c r="S167" s="268" t="s">
        <v>358</v>
      </c>
      <c r="T167" s="269"/>
      <c r="U167" s="268"/>
      <c r="V167" s="268"/>
      <c r="W167" s="268"/>
      <c r="X167" s="268"/>
      <c r="Y167" s="269"/>
      <c r="Z167" s="270">
        <v>49462000</v>
      </c>
      <c r="AA167" s="270">
        <v>0</v>
      </c>
      <c r="AB167" s="290"/>
      <c r="AC167" s="291">
        <v>0</v>
      </c>
      <c r="AD167" s="291">
        <f t="shared" si="44"/>
        <v>0</v>
      </c>
      <c r="AE167" s="291">
        <f t="shared" si="45"/>
        <v>0</v>
      </c>
      <c r="AF167" s="291">
        <v>0</v>
      </c>
      <c r="AG167" s="291">
        <v>0</v>
      </c>
      <c r="AH167" s="291">
        <v>0</v>
      </c>
      <c r="AI167" s="291">
        <v>0</v>
      </c>
      <c r="AJ167" s="291">
        <v>0</v>
      </c>
      <c r="AK167" s="291">
        <v>0</v>
      </c>
      <c r="AL167" s="291">
        <v>0</v>
      </c>
      <c r="AM167" s="291">
        <v>0</v>
      </c>
      <c r="AN167" s="291">
        <v>0</v>
      </c>
      <c r="AO167" s="291">
        <v>0</v>
      </c>
      <c r="AP167" s="291">
        <v>0</v>
      </c>
      <c r="AQ167" s="291">
        <v>0</v>
      </c>
      <c r="AR167" s="290"/>
      <c r="AS167" s="291">
        <f t="shared" si="46"/>
        <v>49462000</v>
      </c>
      <c r="AT167" s="306" t="s">
        <v>134</v>
      </c>
      <c r="AU167" s="306" t="s">
        <v>134</v>
      </c>
      <c r="AV167" s="173" t="s">
        <v>135</v>
      </c>
    </row>
    <row r="168" spans="1:48" s="215" customFormat="1" ht="25.5" customHeight="1" outlineLevel="2">
      <c r="A168" s="212" t="s">
        <v>123</v>
      </c>
      <c r="B168" s="150">
        <v>31</v>
      </c>
      <c r="C168" s="686"/>
      <c r="D168" s="150" t="s">
        <v>126</v>
      </c>
      <c r="E168" s="240" t="s">
        <v>136</v>
      </c>
      <c r="F168" s="150" t="s">
        <v>128</v>
      </c>
      <c r="G168" s="150" t="s">
        <v>137</v>
      </c>
      <c r="H168" s="150" t="s">
        <v>31</v>
      </c>
      <c r="I168" s="150" t="s">
        <v>52</v>
      </c>
      <c r="J168" s="251">
        <v>9</v>
      </c>
      <c r="K168" s="150" t="s">
        <v>78</v>
      </c>
      <c r="L168" s="173" t="s">
        <v>130</v>
      </c>
      <c r="M168" s="240">
        <v>30103446</v>
      </c>
      <c r="N168" s="687"/>
      <c r="O168" s="240"/>
      <c r="P168" s="240" t="s">
        <v>359</v>
      </c>
      <c r="Q168" s="240"/>
      <c r="R168" s="173" t="s">
        <v>360</v>
      </c>
      <c r="S168" s="268" t="s">
        <v>361</v>
      </c>
      <c r="T168" s="269"/>
      <c r="U168" s="268"/>
      <c r="V168" s="268"/>
      <c r="W168" s="268"/>
      <c r="X168" s="268"/>
      <c r="Y168" s="269"/>
      <c r="Z168" s="270">
        <v>4519772966</v>
      </c>
      <c r="AA168" s="270">
        <v>4519772966</v>
      </c>
      <c r="AB168" s="290"/>
      <c r="AC168" s="291">
        <v>0</v>
      </c>
      <c r="AD168" s="291">
        <f t="shared" si="44"/>
        <v>0</v>
      </c>
      <c r="AE168" s="291">
        <f t="shared" si="45"/>
        <v>0</v>
      </c>
      <c r="AF168" s="291">
        <v>0</v>
      </c>
      <c r="AG168" s="291">
        <v>0</v>
      </c>
      <c r="AH168" s="291">
        <v>0</v>
      </c>
      <c r="AI168" s="291">
        <v>0</v>
      </c>
      <c r="AJ168" s="291">
        <v>0</v>
      </c>
      <c r="AK168" s="291">
        <v>0</v>
      </c>
      <c r="AL168" s="291">
        <v>0</v>
      </c>
      <c r="AM168" s="291">
        <v>0</v>
      </c>
      <c r="AN168" s="291">
        <v>0</v>
      </c>
      <c r="AO168" s="291">
        <v>0</v>
      </c>
      <c r="AP168" s="291">
        <v>0</v>
      </c>
      <c r="AQ168" s="291">
        <v>0</v>
      </c>
      <c r="AR168" s="290"/>
      <c r="AS168" s="291">
        <f t="shared" si="46"/>
        <v>0</v>
      </c>
      <c r="AT168" s="306" t="s">
        <v>134</v>
      </c>
      <c r="AU168" s="306" t="s">
        <v>1413</v>
      </c>
      <c r="AV168" s="173" t="s">
        <v>288</v>
      </c>
    </row>
    <row r="169" spans="1:48" s="215" customFormat="1" ht="25.5" customHeight="1" outlineLevel="2">
      <c r="A169" s="212" t="s">
        <v>123</v>
      </c>
      <c r="B169" s="150">
        <v>31</v>
      </c>
      <c r="C169" s="686"/>
      <c r="D169" s="150" t="s">
        <v>126</v>
      </c>
      <c r="E169" s="240" t="s">
        <v>127</v>
      </c>
      <c r="F169" s="150" t="s">
        <v>128</v>
      </c>
      <c r="G169" s="150" t="s">
        <v>137</v>
      </c>
      <c r="H169" s="150" t="s">
        <v>31</v>
      </c>
      <c r="I169" s="150" t="s">
        <v>52</v>
      </c>
      <c r="J169" s="251">
        <v>9</v>
      </c>
      <c r="K169" s="150" t="s">
        <v>79</v>
      </c>
      <c r="L169" s="173" t="s">
        <v>130</v>
      </c>
      <c r="M169" s="240">
        <v>30072731</v>
      </c>
      <c r="N169" s="687" t="s">
        <v>1531</v>
      </c>
      <c r="O169" s="240"/>
      <c r="P169" s="240" t="s">
        <v>362</v>
      </c>
      <c r="Q169" s="240"/>
      <c r="R169" s="173" t="s">
        <v>363</v>
      </c>
      <c r="S169" s="268" t="s">
        <v>364</v>
      </c>
      <c r="T169" s="269"/>
      <c r="U169" s="268"/>
      <c r="V169" s="268"/>
      <c r="W169" s="268"/>
      <c r="X169" s="268"/>
      <c r="Y169" s="269"/>
      <c r="Z169" s="319">
        <v>8304377035</v>
      </c>
      <c r="AA169" s="270">
        <v>4050000</v>
      </c>
      <c r="AB169" s="290"/>
      <c r="AC169" s="291">
        <v>0</v>
      </c>
      <c r="AD169" s="291">
        <f t="shared" si="44"/>
        <v>0</v>
      </c>
      <c r="AE169" s="291">
        <f t="shared" si="45"/>
        <v>0</v>
      </c>
      <c r="AF169" s="291">
        <v>0</v>
      </c>
      <c r="AG169" s="291">
        <v>0</v>
      </c>
      <c r="AH169" s="291">
        <v>0</v>
      </c>
      <c r="AI169" s="291">
        <v>0</v>
      </c>
      <c r="AJ169" s="291">
        <v>0</v>
      </c>
      <c r="AK169" s="291">
        <v>0</v>
      </c>
      <c r="AL169" s="291">
        <v>0</v>
      </c>
      <c r="AM169" s="291">
        <v>0</v>
      </c>
      <c r="AN169" s="291">
        <v>0</v>
      </c>
      <c r="AO169" s="291">
        <v>0</v>
      </c>
      <c r="AP169" s="291">
        <v>0</v>
      </c>
      <c r="AQ169" s="291">
        <v>0</v>
      </c>
      <c r="AR169" s="290"/>
      <c r="AS169" s="291">
        <f t="shared" si="46"/>
        <v>8300327035</v>
      </c>
      <c r="AT169" s="306" t="s">
        <v>134</v>
      </c>
      <c r="AU169" s="306" t="s">
        <v>134</v>
      </c>
      <c r="AV169" s="173" t="s">
        <v>135</v>
      </c>
    </row>
    <row r="170" spans="1:48" s="215" customFormat="1" ht="25.5" customHeight="1" outlineLevel="2">
      <c r="A170" s="212" t="s">
        <v>123</v>
      </c>
      <c r="B170" s="150">
        <v>31</v>
      </c>
      <c r="C170" s="686"/>
      <c r="D170" s="150" t="s">
        <v>126</v>
      </c>
      <c r="E170" s="240" t="s">
        <v>127</v>
      </c>
      <c r="F170" s="150" t="s">
        <v>128</v>
      </c>
      <c r="G170" s="150" t="s">
        <v>129</v>
      </c>
      <c r="H170" s="150" t="s">
        <v>31</v>
      </c>
      <c r="I170" s="150" t="s">
        <v>52</v>
      </c>
      <c r="J170" s="251">
        <v>9</v>
      </c>
      <c r="K170" s="150" t="s">
        <v>78</v>
      </c>
      <c r="L170" s="173" t="s">
        <v>130</v>
      </c>
      <c r="M170" s="240">
        <v>30080460</v>
      </c>
      <c r="N170" s="687"/>
      <c r="O170" s="240"/>
      <c r="P170" s="240" t="s">
        <v>365</v>
      </c>
      <c r="Q170" s="240"/>
      <c r="R170" s="173" t="s">
        <v>366</v>
      </c>
      <c r="S170" s="268" t="s">
        <v>367</v>
      </c>
      <c r="T170" s="269"/>
      <c r="U170" s="268"/>
      <c r="V170" s="268"/>
      <c r="W170" s="268"/>
      <c r="X170" s="268"/>
      <c r="Y170" s="269"/>
      <c r="Z170" s="270">
        <v>394331499</v>
      </c>
      <c r="AA170" s="270">
        <v>251353837</v>
      </c>
      <c r="AB170" s="290"/>
      <c r="AC170" s="291">
        <v>105744512</v>
      </c>
      <c r="AD170" s="291">
        <f t="shared" si="44"/>
        <v>105744512</v>
      </c>
      <c r="AE170" s="291">
        <f t="shared" si="45"/>
        <v>0</v>
      </c>
      <c r="AF170" s="291">
        <v>0</v>
      </c>
      <c r="AG170" s="291">
        <v>0</v>
      </c>
      <c r="AH170" s="291">
        <v>0</v>
      </c>
      <c r="AI170" s="291">
        <v>0</v>
      </c>
      <c r="AJ170" s="291">
        <v>0</v>
      </c>
      <c r="AK170" s="291">
        <v>2500000</v>
      </c>
      <c r="AL170" s="291">
        <v>0</v>
      </c>
      <c r="AM170" s="291">
        <v>0</v>
      </c>
      <c r="AN170" s="291">
        <v>0</v>
      </c>
      <c r="AO170" s="291">
        <v>0</v>
      </c>
      <c r="AP170" s="291">
        <v>66534722</v>
      </c>
      <c r="AQ170" s="291">
        <v>36709790</v>
      </c>
      <c r="AR170" s="290"/>
      <c r="AS170" s="291">
        <f t="shared" si="46"/>
        <v>37233150</v>
      </c>
      <c r="AT170" s="306" t="s">
        <v>134</v>
      </c>
      <c r="AU170" s="306" t="s">
        <v>134</v>
      </c>
      <c r="AV170" s="173" t="s">
        <v>135</v>
      </c>
    </row>
    <row r="171" spans="1:48" s="215" customFormat="1" ht="25.5" customHeight="1" outlineLevel="2">
      <c r="A171" s="212" t="s">
        <v>123</v>
      </c>
      <c r="B171" s="150">
        <v>31</v>
      </c>
      <c r="C171" s="686"/>
      <c r="D171" s="150" t="s">
        <v>126</v>
      </c>
      <c r="E171" s="240" t="s">
        <v>145</v>
      </c>
      <c r="F171" s="150" t="s">
        <v>128</v>
      </c>
      <c r="G171" s="150" t="s">
        <v>137</v>
      </c>
      <c r="H171" s="150" t="s">
        <v>31</v>
      </c>
      <c r="I171" s="150" t="s">
        <v>52</v>
      </c>
      <c r="J171" s="251">
        <v>9</v>
      </c>
      <c r="K171" s="150" t="s">
        <v>78</v>
      </c>
      <c r="L171" s="173" t="s">
        <v>130</v>
      </c>
      <c r="M171" s="240">
        <v>30104476</v>
      </c>
      <c r="N171" s="687"/>
      <c r="O171" s="240"/>
      <c r="P171" s="240" t="s">
        <v>368</v>
      </c>
      <c r="Q171" s="240"/>
      <c r="R171" s="173" t="s">
        <v>369</v>
      </c>
      <c r="S171" s="268"/>
      <c r="T171" s="269"/>
      <c r="U171" s="268"/>
      <c r="V171" s="268"/>
      <c r="W171" s="268"/>
      <c r="X171" s="268"/>
      <c r="Y171" s="269"/>
      <c r="Z171" s="270">
        <v>1111238000</v>
      </c>
      <c r="AA171" s="270">
        <v>2101000</v>
      </c>
      <c r="AB171" s="290"/>
      <c r="AC171" s="291">
        <v>308433000</v>
      </c>
      <c r="AD171" s="291">
        <f t="shared" si="44"/>
        <v>196469954</v>
      </c>
      <c r="AE171" s="291">
        <f t="shared" si="45"/>
        <v>111963046</v>
      </c>
      <c r="AF171" s="291">
        <v>0</v>
      </c>
      <c r="AG171" s="291">
        <v>41834918</v>
      </c>
      <c r="AH171" s="291">
        <v>20453178</v>
      </c>
      <c r="AI171" s="291">
        <v>10924338</v>
      </c>
      <c r="AJ171" s="291">
        <v>14324183</v>
      </c>
      <c r="AK171" s="291">
        <v>1800000</v>
      </c>
      <c r="AL171" s="291">
        <v>36753623</v>
      </c>
      <c r="AM171" s="291">
        <v>32932146</v>
      </c>
      <c r="AN171" s="291">
        <v>16139435</v>
      </c>
      <c r="AO171" s="291">
        <v>1800000</v>
      </c>
      <c r="AP171" s="291">
        <v>19508133</v>
      </c>
      <c r="AQ171" s="291">
        <v>0</v>
      </c>
      <c r="AR171" s="290"/>
      <c r="AS171" s="291">
        <f t="shared" si="46"/>
        <v>800704000</v>
      </c>
      <c r="AT171" s="306" t="s">
        <v>134</v>
      </c>
      <c r="AU171" s="306" t="s">
        <v>134</v>
      </c>
      <c r="AV171" s="173" t="s">
        <v>135</v>
      </c>
    </row>
    <row r="172" spans="1:48" s="215" customFormat="1" ht="25.5" customHeight="1" outlineLevel="2">
      <c r="A172" s="212" t="s">
        <v>123</v>
      </c>
      <c r="B172" s="150">
        <v>33</v>
      </c>
      <c r="C172" s="686"/>
      <c r="D172" s="150" t="s">
        <v>126</v>
      </c>
      <c r="E172" s="240" t="s">
        <v>145</v>
      </c>
      <c r="F172" s="150" t="s">
        <v>128</v>
      </c>
      <c r="G172" s="150" t="s">
        <v>137</v>
      </c>
      <c r="H172" s="150" t="s">
        <v>31</v>
      </c>
      <c r="I172" s="150" t="s">
        <v>52</v>
      </c>
      <c r="J172" s="251">
        <v>9</v>
      </c>
      <c r="K172" s="150" t="s">
        <v>81</v>
      </c>
      <c r="L172" s="173" t="s">
        <v>130</v>
      </c>
      <c r="M172" s="240" t="s">
        <v>81</v>
      </c>
      <c r="N172" s="687"/>
      <c r="O172" s="240"/>
      <c r="P172" s="240" t="s">
        <v>177</v>
      </c>
      <c r="Q172" s="240"/>
      <c r="R172" s="173" t="s">
        <v>370</v>
      </c>
      <c r="S172" s="268"/>
      <c r="T172" s="269"/>
      <c r="U172" s="268"/>
      <c r="V172" s="268"/>
      <c r="W172" s="268"/>
      <c r="X172" s="268"/>
      <c r="Y172" s="269"/>
      <c r="Z172" s="270">
        <f>+AC172</f>
        <v>8606378</v>
      </c>
      <c r="AA172" s="270">
        <f>+FRIL!J348</f>
        <v>0</v>
      </c>
      <c r="AB172" s="290"/>
      <c r="AC172" s="291">
        <f>+AD172</f>
        <v>8606378</v>
      </c>
      <c r="AD172" s="291">
        <f t="shared" si="44"/>
        <v>8606378</v>
      </c>
      <c r="AE172" s="291">
        <f t="shared" si="45"/>
        <v>0</v>
      </c>
      <c r="AF172" s="291">
        <v>0</v>
      </c>
      <c r="AG172" s="291">
        <v>0</v>
      </c>
      <c r="AH172" s="291">
        <v>0</v>
      </c>
      <c r="AI172" s="291">
        <v>4348712</v>
      </c>
      <c r="AJ172" s="291">
        <v>0</v>
      </c>
      <c r="AK172" s="291">
        <v>684580</v>
      </c>
      <c r="AL172" s="291">
        <v>0</v>
      </c>
      <c r="AM172" s="291">
        <v>0</v>
      </c>
      <c r="AN172" s="291">
        <v>0</v>
      </c>
      <c r="AO172" s="291">
        <v>0</v>
      </c>
      <c r="AP172" s="291">
        <f>+FRIL!L106</f>
        <v>3573086</v>
      </c>
      <c r="AQ172" s="291">
        <v>0</v>
      </c>
      <c r="AR172" s="290"/>
      <c r="AS172" s="291">
        <f t="shared" si="46"/>
        <v>0</v>
      </c>
      <c r="AT172" s="306" t="s">
        <v>178</v>
      </c>
      <c r="AU172" s="306" t="s">
        <v>81</v>
      </c>
      <c r="AV172" s="173" t="s">
        <v>135</v>
      </c>
    </row>
    <row r="173" spans="1:48" s="214" customFormat="1" ht="25.5" customHeight="1" outlineLevel="1">
      <c r="A173" s="212" t="s">
        <v>123</v>
      </c>
      <c r="B173" s="150">
        <v>31</v>
      </c>
      <c r="C173" s="686"/>
      <c r="D173" s="150" t="s">
        <v>189</v>
      </c>
      <c r="E173" s="240" t="s">
        <v>160</v>
      </c>
      <c r="F173" s="150" t="s">
        <v>128</v>
      </c>
      <c r="G173" s="150" t="s">
        <v>137</v>
      </c>
      <c r="H173" s="150" t="s">
        <v>31</v>
      </c>
      <c r="I173" s="150" t="s">
        <v>52</v>
      </c>
      <c r="J173" s="251">
        <v>9</v>
      </c>
      <c r="K173" s="150" t="s">
        <v>78</v>
      </c>
      <c r="L173" s="173" t="s">
        <v>130</v>
      </c>
      <c r="M173" s="240">
        <v>20190549</v>
      </c>
      <c r="N173" s="687"/>
      <c r="O173" s="240"/>
      <c r="P173" s="240" t="s">
        <v>371</v>
      </c>
      <c r="Q173" s="240"/>
      <c r="R173" s="173" t="s">
        <v>372</v>
      </c>
      <c r="S173" s="268"/>
      <c r="T173" s="269"/>
      <c r="U173" s="268"/>
      <c r="V173" s="268"/>
      <c r="W173" s="268"/>
      <c r="X173" s="268"/>
      <c r="Y173" s="269"/>
      <c r="Z173" s="270">
        <v>3987121039</v>
      </c>
      <c r="AA173" s="270">
        <v>3987121039</v>
      </c>
      <c r="AB173" s="290"/>
      <c r="AC173" s="291">
        <v>0</v>
      </c>
      <c r="AD173" s="291">
        <f t="shared" si="44"/>
        <v>0</v>
      </c>
      <c r="AE173" s="291">
        <f t="shared" si="45"/>
        <v>0</v>
      </c>
      <c r="AF173" s="291">
        <v>0</v>
      </c>
      <c r="AG173" s="291">
        <v>0</v>
      </c>
      <c r="AH173" s="291">
        <v>0</v>
      </c>
      <c r="AI173" s="291">
        <v>0</v>
      </c>
      <c r="AJ173" s="291">
        <v>0</v>
      </c>
      <c r="AK173" s="291">
        <v>0</v>
      </c>
      <c r="AL173" s="291">
        <v>0</v>
      </c>
      <c r="AM173" s="291">
        <v>0</v>
      </c>
      <c r="AN173" s="291">
        <v>0</v>
      </c>
      <c r="AO173" s="291">
        <v>0</v>
      </c>
      <c r="AP173" s="291">
        <v>0</v>
      </c>
      <c r="AQ173" s="291">
        <v>0</v>
      </c>
      <c r="AR173" s="290"/>
      <c r="AS173" s="291">
        <f t="shared" si="46"/>
        <v>0</v>
      </c>
      <c r="AT173" s="306" t="s">
        <v>134</v>
      </c>
      <c r="AU173" s="306" t="s">
        <v>134</v>
      </c>
      <c r="AV173" s="173" t="s">
        <v>288</v>
      </c>
    </row>
    <row r="174" spans="1:48" s="214" customFormat="1" ht="25.5" customHeight="1" outlineLevel="1">
      <c r="A174" s="212" t="s">
        <v>123</v>
      </c>
      <c r="B174" s="242"/>
      <c r="C174" s="242"/>
      <c r="D174" s="242"/>
      <c r="E174" s="243"/>
      <c r="F174" s="244"/>
      <c r="G174" s="244"/>
      <c r="H174" s="244"/>
      <c r="I174" s="244"/>
      <c r="J174" s="244"/>
      <c r="K174" s="242"/>
      <c r="L174" s="254"/>
      <c r="M174" s="243"/>
      <c r="N174" s="243"/>
      <c r="O174" s="245"/>
      <c r="P174" s="245"/>
      <c r="Q174" s="245"/>
      <c r="R174" s="255" t="s">
        <v>180</v>
      </c>
      <c r="S174" s="272"/>
      <c r="T174" s="273"/>
      <c r="U174" s="273"/>
      <c r="V174" s="273"/>
      <c r="W174" s="273"/>
      <c r="X174" s="273"/>
      <c r="Y174" s="275"/>
      <c r="Z174" s="280">
        <f>+Z166+Z167+Z168+Z169+Z170+Z172+Z173+Z171</f>
        <v>18855488805</v>
      </c>
      <c r="AA174" s="280">
        <f>+AA166+AA167+AA168+AA169+AA170+AA172+AA173+AA171</f>
        <v>9223947042</v>
      </c>
      <c r="AB174" s="296"/>
      <c r="AC174" s="280">
        <f>+AC166+AC167+AC168+AC169+AC170+AC172+AC173+AC171</f>
        <v>422783890</v>
      </c>
      <c r="AD174" s="280">
        <f>+AD166+AD167+AD168+AD169+AD170+AD172+AD173+AD171</f>
        <v>310820844</v>
      </c>
      <c r="AE174" s="280">
        <f>+AE166+AE167+AE168+AE169+AE170+AE172+AE173+AE171</f>
        <v>111963046</v>
      </c>
      <c r="AF174" s="280">
        <f>SUM(AF166:AF173)</f>
        <v>0</v>
      </c>
      <c r="AG174" s="280">
        <f>SUM(AG166:AG173)</f>
        <v>41834918</v>
      </c>
      <c r="AH174" s="280">
        <f t="shared" ref="AH174:AQ174" si="47">SUM(AH166:AH173)</f>
        <v>20453178</v>
      </c>
      <c r="AI174" s="280">
        <f t="shared" si="47"/>
        <v>15273050</v>
      </c>
      <c r="AJ174" s="280">
        <f t="shared" si="47"/>
        <v>14324183</v>
      </c>
      <c r="AK174" s="280">
        <f t="shared" si="47"/>
        <v>4984580</v>
      </c>
      <c r="AL174" s="280">
        <f t="shared" si="47"/>
        <v>36753623</v>
      </c>
      <c r="AM174" s="280">
        <f t="shared" si="47"/>
        <v>32932146</v>
      </c>
      <c r="AN174" s="280">
        <f t="shared" si="47"/>
        <v>16139435</v>
      </c>
      <c r="AO174" s="280">
        <f t="shared" si="47"/>
        <v>1800000</v>
      </c>
      <c r="AP174" s="280">
        <f t="shared" si="47"/>
        <v>89615941</v>
      </c>
      <c r="AQ174" s="280">
        <f t="shared" si="47"/>
        <v>36709790</v>
      </c>
      <c r="AR174" s="281"/>
      <c r="AS174" s="280">
        <f t="shared" si="46"/>
        <v>9208757873</v>
      </c>
      <c r="AT174" s="308"/>
      <c r="AU174" s="308"/>
      <c r="AV174" s="217"/>
    </row>
    <row r="175" spans="1:48" ht="18.75" customHeight="1" outlineLevel="1">
      <c r="A175" s="212" t="s">
        <v>123</v>
      </c>
      <c r="B175" s="244"/>
      <c r="C175" s="244"/>
      <c r="D175" s="244"/>
      <c r="E175" s="245"/>
      <c r="F175" s="244"/>
      <c r="G175" s="244"/>
      <c r="H175" s="244"/>
      <c r="I175" s="244"/>
      <c r="J175" s="244"/>
      <c r="K175" s="244"/>
      <c r="L175" s="256"/>
      <c r="M175" s="245"/>
      <c r="N175" s="245"/>
      <c r="O175" s="245"/>
      <c r="P175" s="245"/>
      <c r="Q175" s="245"/>
      <c r="R175" s="256"/>
      <c r="S175" s="277"/>
      <c r="T175" s="277"/>
      <c r="U175" s="277"/>
      <c r="V175" s="277"/>
      <c r="W175" s="277"/>
      <c r="X175" s="277"/>
      <c r="Y175" s="277"/>
      <c r="Z175" s="278"/>
      <c r="AA175" s="278"/>
      <c r="AB175" s="294"/>
      <c r="AC175" s="294"/>
      <c r="AD175" s="294"/>
      <c r="AE175" s="294"/>
      <c r="AF175" s="294"/>
      <c r="AG175" s="294"/>
      <c r="AH175" s="294"/>
      <c r="AI175" s="294"/>
      <c r="AJ175" s="294"/>
      <c r="AK175" s="294"/>
      <c r="AL175" s="294"/>
      <c r="AM175" s="294"/>
      <c r="AN175" s="294"/>
      <c r="AO175" s="294"/>
      <c r="AP175" s="294"/>
      <c r="AQ175" s="294"/>
      <c r="AR175" s="294"/>
      <c r="AS175" s="294"/>
      <c r="AT175" s="309"/>
      <c r="AU175" s="309"/>
      <c r="AV175" s="310"/>
    </row>
    <row r="176" spans="1:48" s="214" customFormat="1" ht="25.5" customHeight="1" outlineLevel="1">
      <c r="A176" s="212" t="s">
        <v>123</v>
      </c>
      <c r="B176" s="242"/>
      <c r="C176" s="242"/>
      <c r="D176" s="242"/>
      <c r="E176" s="243"/>
      <c r="F176" s="244"/>
      <c r="G176" s="244"/>
      <c r="H176" s="244"/>
      <c r="I176" s="244"/>
      <c r="J176" s="244"/>
      <c r="K176" s="242"/>
      <c r="L176" s="254"/>
      <c r="M176" s="243"/>
      <c r="N176" s="243"/>
      <c r="O176" s="245"/>
      <c r="P176" s="245"/>
      <c r="Q176" s="245"/>
      <c r="R176" s="98" t="s">
        <v>181</v>
      </c>
      <c r="S176" s="277"/>
      <c r="T176" s="277"/>
      <c r="U176" s="277"/>
      <c r="V176" s="277"/>
      <c r="W176" s="277"/>
      <c r="X176" s="277"/>
      <c r="Y176" s="277"/>
      <c r="Z176" s="279"/>
      <c r="AA176" s="279"/>
      <c r="AB176" s="295"/>
      <c r="AC176" s="295"/>
      <c r="AD176" s="295"/>
      <c r="AE176" s="295"/>
      <c r="AF176" s="295"/>
      <c r="AG176" s="295"/>
      <c r="AH176" s="295"/>
      <c r="AI176" s="294"/>
      <c r="AJ176" s="294"/>
      <c r="AK176" s="294"/>
      <c r="AL176" s="294"/>
      <c r="AM176" s="294"/>
      <c r="AN176" s="294"/>
      <c r="AO176" s="294"/>
      <c r="AP176" s="294"/>
      <c r="AQ176" s="294"/>
      <c r="AR176" s="295"/>
      <c r="AS176" s="295"/>
      <c r="AT176" s="308"/>
      <c r="AU176" s="308"/>
      <c r="AV176" s="217"/>
    </row>
    <row r="177" spans="1:48" s="215" customFormat="1" ht="25.5" customHeight="1" outlineLevel="2">
      <c r="A177" s="212" t="s">
        <v>123</v>
      </c>
      <c r="B177" s="150">
        <v>31</v>
      </c>
      <c r="C177" s="686"/>
      <c r="D177" s="150" t="s">
        <v>126</v>
      </c>
      <c r="E177" s="240" t="s">
        <v>160</v>
      </c>
      <c r="F177" s="150" t="s">
        <v>165</v>
      </c>
      <c r="G177" s="150" t="s">
        <v>137</v>
      </c>
      <c r="H177" s="150" t="s">
        <v>31</v>
      </c>
      <c r="I177" s="150" t="s">
        <v>52</v>
      </c>
      <c r="J177" s="251">
        <v>9</v>
      </c>
      <c r="K177" s="150" t="s">
        <v>78</v>
      </c>
      <c r="L177" s="173" t="s">
        <v>195</v>
      </c>
      <c r="M177" s="240">
        <v>30080922</v>
      </c>
      <c r="N177" s="687"/>
      <c r="O177" s="240"/>
      <c r="P177" s="240" t="s">
        <v>373</v>
      </c>
      <c r="Q177" s="252" t="s">
        <v>1456</v>
      </c>
      <c r="R177" s="938" t="s">
        <v>374</v>
      </c>
      <c r="S177" s="268"/>
      <c r="T177" s="269"/>
      <c r="U177" s="268"/>
      <c r="V177" s="268" t="s">
        <v>1457</v>
      </c>
      <c r="W177" s="268">
        <v>23524000</v>
      </c>
      <c r="X177" s="268"/>
      <c r="Y177" s="269"/>
      <c r="Z177" s="270">
        <v>23524000</v>
      </c>
      <c r="AA177" s="270">
        <v>0</v>
      </c>
      <c r="AB177" s="290"/>
      <c r="AC177" s="291">
        <v>5964000</v>
      </c>
      <c r="AD177" s="291">
        <f t="shared" ref="AD177:AD185" si="48">SUBTOTAL(9,AF177:AQ177)</f>
        <v>5964000</v>
      </c>
      <c r="AE177" s="291">
        <f t="shared" ref="AE177:AE183" si="49">+AC177-AD177</f>
        <v>0</v>
      </c>
      <c r="AF177" s="291">
        <v>0</v>
      </c>
      <c r="AG177" s="291">
        <v>0</v>
      </c>
      <c r="AH177" s="291">
        <v>5964000</v>
      </c>
      <c r="AI177" s="291">
        <v>0</v>
      </c>
      <c r="AJ177" s="291">
        <v>0</v>
      </c>
      <c r="AK177" s="291">
        <v>0</v>
      </c>
      <c r="AL177" s="291">
        <v>0</v>
      </c>
      <c r="AM177" s="291">
        <v>0</v>
      </c>
      <c r="AN177" s="291">
        <v>0</v>
      </c>
      <c r="AO177" s="291">
        <v>0</v>
      </c>
      <c r="AP177" s="291">
        <v>0</v>
      </c>
      <c r="AQ177" s="291">
        <v>0</v>
      </c>
      <c r="AR177" s="290"/>
      <c r="AS177" s="291">
        <f t="shared" ref="AS177:AS186" si="50">+Z177-AA177-AD177-AE177</f>
        <v>17560000</v>
      </c>
      <c r="AT177" s="306" t="s">
        <v>134</v>
      </c>
      <c r="AU177" s="306" t="s">
        <v>134</v>
      </c>
      <c r="AV177" s="938" t="s">
        <v>1836</v>
      </c>
    </row>
    <row r="178" spans="1:48" s="215" customFormat="1" ht="25.5" customHeight="1" outlineLevel="2">
      <c r="A178" s="212" t="s">
        <v>123</v>
      </c>
      <c r="B178" s="150">
        <v>31</v>
      </c>
      <c r="C178" s="686"/>
      <c r="D178" s="150" t="s">
        <v>126</v>
      </c>
      <c r="E178" s="240" t="s">
        <v>160</v>
      </c>
      <c r="F178" s="150" t="s">
        <v>165</v>
      </c>
      <c r="G178" s="150" t="s">
        <v>137</v>
      </c>
      <c r="H178" s="150" t="s">
        <v>31</v>
      </c>
      <c r="I178" s="150" t="s">
        <v>52</v>
      </c>
      <c r="J178" s="251">
        <v>9</v>
      </c>
      <c r="K178" s="150" t="s">
        <v>78</v>
      </c>
      <c r="L178" s="173" t="s">
        <v>195</v>
      </c>
      <c r="M178" s="240">
        <v>30080921</v>
      </c>
      <c r="N178" s="687"/>
      <c r="O178" s="240"/>
      <c r="P178" s="240" t="s">
        <v>375</v>
      </c>
      <c r="Q178" s="316" t="s">
        <v>376</v>
      </c>
      <c r="R178" s="173" t="s">
        <v>377</v>
      </c>
      <c r="S178" s="268" t="s">
        <v>378</v>
      </c>
      <c r="T178" s="269"/>
      <c r="U178" s="268"/>
      <c r="V178" s="268"/>
      <c r="W178" s="268"/>
      <c r="X178" s="268"/>
      <c r="Y178" s="269"/>
      <c r="Z178" s="270">
        <v>22645000</v>
      </c>
      <c r="AA178" s="270">
        <v>0</v>
      </c>
      <c r="AB178" s="290"/>
      <c r="AC178" s="291">
        <v>0</v>
      </c>
      <c r="AD178" s="291">
        <f t="shared" si="48"/>
        <v>0</v>
      </c>
      <c r="AE178" s="291">
        <f t="shared" si="49"/>
        <v>0</v>
      </c>
      <c r="AF178" s="291">
        <v>0</v>
      </c>
      <c r="AG178" s="291">
        <v>0</v>
      </c>
      <c r="AH178" s="291">
        <v>0</v>
      </c>
      <c r="AI178" s="291">
        <v>0</v>
      </c>
      <c r="AJ178" s="291">
        <v>0</v>
      </c>
      <c r="AK178" s="291">
        <v>0</v>
      </c>
      <c r="AL178" s="291">
        <v>0</v>
      </c>
      <c r="AM178" s="291">
        <v>0</v>
      </c>
      <c r="AN178" s="291">
        <v>0</v>
      </c>
      <c r="AO178" s="291">
        <v>0</v>
      </c>
      <c r="AP178" s="291">
        <v>0</v>
      </c>
      <c r="AQ178" s="291">
        <v>0</v>
      </c>
      <c r="AR178" s="290"/>
      <c r="AS178" s="291">
        <f t="shared" si="50"/>
        <v>22645000</v>
      </c>
      <c r="AT178" s="306" t="s">
        <v>134</v>
      </c>
      <c r="AU178" s="306" t="s">
        <v>134</v>
      </c>
      <c r="AV178" s="173" t="s">
        <v>154</v>
      </c>
    </row>
    <row r="179" spans="1:48" s="215" customFormat="1" ht="25.5" customHeight="1" outlineLevel="2">
      <c r="A179" s="212" t="s">
        <v>123</v>
      </c>
      <c r="B179" s="150">
        <v>31</v>
      </c>
      <c r="C179" s="686"/>
      <c r="D179" s="150" t="s">
        <v>126</v>
      </c>
      <c r="E179" s="240" t="s">
        <v>160</v>
      </c>
      <c r="F179" s="150" t="s">
        <v>165</v>
      </c>
      <c r="G179" s="150" t="s">
        <v>137</v>
      </c>
      <c r="H179" s="150" t="s">
        <v>31</v>
      </c>
      <c r="I179" s="150" t="s">
        <v>52</v>
      </c>
      <c r="J179" s="251">
        <v>9</v>
      </c>
      <c r="K179" s="150" t="s">
        <v>78</v>
      </c>
      <c r="L179" s="173" t="s">
        <v>195</v>
      </c>
      <c r="M179" s="240">
        <v>30270222</v>
      </c>
      <c r="N179" s="687"/>
      <c r="O179" s="240"/>
      <c r="P179" s="240" t="s">
        <v>380</v>
      </c>
      <c r="Q179" s="335" t="s">
        <v>376</v>
      </c>
      <c r="R179" s="938" t="s">
        <v>381</v>
      </c>
      <c r="S179" s="268"/>
      <c r="T179" s="269"/>
      <c r="U179" s="268"/>
      <c r="V179" s="268"/>
      <c r="W179" s="268"/>
      <c r="X179" s="268"/>
      <c r="Y179" s="269"/>
      <c r="Z179" s="270">
        <v>22000000</v>
      </c>
      <c r="AA179" s="270">
        <v>0</v>
      </c>
      <c r="AB179" s="290"/>
      <c r="AC179" s="291">
        <v>5964000</v>
      </c>
      <c r="AD179" s="291">
        <f t="shared" si="48"/>
        <v>5964000</v>
      </c>
      <c r="AE179" s="291">
        <f t="shared" si="49"/>
        <v>0</v>
      </c>
      <c r="AF179" s="291">
        <v>0</v>
      </c>
      <c r="AG179" s="291">
        <v>0</v>
      </c>
      <c r="AH179" s="291">
        <v>5964000</v>
      </c>
      <c r="AI179" s="291">
        <v>0</v>
      </c>
      <c r="AJ179" s="291">
        <v>0</v>
      </c>
      <c r="AK179" s="291">
        <v>0</v>
      </c>
      <c r="AL179" s="291">
        <v>0</v>
      </c>
      <c r="AM179" s="291">
        <v>0</v>
      </c>
      <c r="AN179" s="291">
        <v>0</v>
      </c>
      <c r="AO179" s="291">
        <v>0</v>
      </c>
      <c r="AP179" s="291">
        <v>0</v>
      </c>
      <c r="AQ179" s="291">
        <v>0</v>
      </c>
      <c r="AR179" s="290"/>
      <c r="AS179" s="291">
        <f t="shared" si="50"/>
        <v>16036000</v>
      </c>
      <c r="AT179" s="306" t="s">
        <v>134</v>
      </c>
      <c r="AU179" s="306" t="s">
        <v>134</v>
      </c>
      <c r="AV179" s="938" t="s">
        <v>1836</v>
      </c>
    </row>
    <row r="180" spans="1:48" s="214" customFormat="1" ht="25.5" customHeight="1" outlineLevel="1">
      <c r="A180" s="212" t="s">
        <v>123</v>
      </c>
      <c r="B180" s="150">
        <v>31</v>
      </c>
      <c r="C180" s="686"/>
      <c r="D180" s="150" t="s">
        <v>189</v>
      </c>
      <c r="E180" s="240" t="s">
        <v>164</v>
      </c>
      <c r="F180" s="150" t="s">
        <v>128</v>
      </c>
      <c r="G180" s="150" t="s">
        <v>382</v>
      </c>
      <c r="H180" s="150" t="s">
        <v>31</v>
      </c>
      <c r="I180" s="150" t="s">
        <v>52</v>
      </c>
      <c r="J180" s="251">
        <v>9</v>
      </c>
      <c r="K180" s="150" t="s">
        <v>78</v>
      </c>
      <c r="L180" s="173" t="s">
        <v>130</v>
      </c>
      <c r="M180" s="240">
        <v>30429872</v>
      </c>
      <c r="N180" s="687" t="s">
        <v>1531</v>
      </c>
      <c r="O180" s="240"/>
      <c r="P180" s="240" t="s">
        <v>383</v>
      </c>
      <c r="Q180" s="240"/>
      <c r="R180" s="173" t="s">
        <v>384</v>
      </c>
      <c r="S180" s="268"/>
      <c r="T180" s="269"/>
      <c r="U180" s="268"/>
      <c r="V180" s="268" t="s">
        <v>385</v>
      </c>
      <c r="W180" s="268">
        <v>445639000</v>
      </c>
      <c r="X180" s="268"/>
      <c r="Y180" s="269"/>
      <c r="Z180" s="270">
        <v>445639000</v>
      </c>
      <c r="AA180" s="270">
        <v>0</v>
      </c>
      <c r="AB180" s="290"/>
      <c r="AC180" s="291">
        <v>10000000</v>
      </c>
      <c r="AD180" s="291">
        <f t="shared" si="48"/>
        <v>0</v>
      </c>
      <c r="AE180" s="291">
        <f t="shared" si="49"/>
        <v>10000000</v>
      </c>
      <c r="AF180" s="291">
        <v>0</v>
      </c>
      <c r="AG180" s="291">
        <v>0</v>
      </c>
      <c r="AH180" s="291">
        <v>0</v>
      </c>
      <c r="AI180" s="291">
        <v>0</v>
      </c>
      <c r="AJ180" s="291">
        <v>0</v>
      </c>
      <c r="AK180" s="291">
        <v>0</v>
      </c>
      <c r="AL180" s="291">
        <v>0</v>
      </c>
      <c r="AM180" s="291">
        <v>0</v>
      </c>
      <c r="AN180" s="291">
        <v>0</v>
      </c>
      <c r="AO180" s="291">
        <v>0</v>
      </c>
      <c r="AP180" s="291">
        <v>0</v>
      </c>
      <c r="AQ180" s="291">
        <v>0</v>
      </c>
      <c r="AR180" s="290"/>
      <c r="AS180" s="291">
        <f t="shared" si="50"/>
        <v>435639000</v>
      </c>
      <c r="AT180" s="306" t="s">
        <v>134</v>
      </c>
      <c r="AU180" s="306" t="s">
        <v>134</v>
      </c>
      <c r="AV180" s="173" t="s">
        <v>188</v>
      </c>
    </row>
    <row r="181" spans="1:48" s="214" customFormat="1" ht="25.5" customHeight="1" outlineLevel="1">
      <c r="A181" s="212" t="s">
        <v>123</v>
      </c>
      <c r="B181" s="150">
        <v>31</v>
      </c>
      <c r="C181" s="686"/>
      <c r="D181" s="150" t="s">
        <v>189</v>
      </c>
      <c r="E181" s="240" t="s">
        <v>136</v>
      </c>
      <c r="F181" s="150" t="s">
        <v>165</v>
      </c>
      <c r="G181" s="150" t="s">
        <v>137</v>
      </c>
      <c r="H181" s="150" t="s">
        <v>31</v>
      </c>
      <c r="I181" s="150" t="s">
        <v>52</v>
      </c>
      <c r="J181" s="251">
        <v>9</v>
      </c>
      <c r="K181" s="150" t="s">
        <v>78</v>
      </c>
      <c r="L181" s="173" t="s">
        <v>130</v>
      </c>
      <c r="M181" s="240">
        <v>30106468</v>
      </c>
      <c r="N181" s="687"/>
      <c r="O181" s="240"/>
      <c r="P181" s="240" t="s">
        <v>386</v>
      </c>
      <c r="Q181" s="240"/>
      <c r="R181" s="257" t="s">
        <v>1817</v>
      </c>
      <c r="S181" s="268" t="s">
        <v>388</v>
      </c>
      <c r="T181" s="269"/>
      <c r="U181" s="268"/>
      <c r="V181" s="268"/>
      <c r="W181" s="268">
        <v>2466782000</v>
      </c>
      <c r="X181" s="268"/>
      <c r="Y181" s="269"/>
      <c r="Z181" s="270">
        <v>5496302000</v>
      </c>
      <c r="AA181" s="270">
        <v>0</v>
      </c>
      <c r="AB181" s="290"/>
      <c r="AC181" s="291">
        <v>8462000</v>
      </c>
      <c r="AD181" s="291">
        <f>SUBTOTAL(9,AF181:AQ181)</f>
        <v>0</v>
      </c>
      <c r="AE181" s="291">
        <f>+AC181-AD181</f>
        <v>8462000</v>
      </c>
      <c r="AF181" s="291">
        <v>0</v>
      </c>
      <c r="AG181" s="291">
        <v>0</v>
      </c>
      <c r="AH181" s="291">
        <v>0</v>
      </c>
      <c r="AI181" s="291">
        <v>0</v>
      </c>
      <c r="AJ181" s="291">
        <v>0</v>
      </c>
      <c r="AK181" s="291">
        <v>0</v>
      </c>
      <c r="AL181" s="291">
        <v>0</v>
      </c>
      <c r="AM181" s="291">
        <v>0</v>
      </c>
      <c r="AN181" s="291">
        <v>0</v>
      </c>
      <c r="AO181" s="291">
        <v>0</v>
      </c>
      <c r="AP181" s="291">
        <v>0</v>
      </c>
      <c r="AQ181" s="291">
        <v>0</v>
      </c>
      <c r="AR181" s="290"/>
      <c r="AS181" s="291">
        <f>+Z181-AA181-AD181-AE181</f>
        <v>5487840000</v>
      </c>
      <c r="AT181" s="306" t="s">
        <v>134</v>
      </c>
      <c r="AU181" s="306" t="s">
        <v>134</v>
      </c>
      <c r="AV181" s="173" t="s">
        <v>183</v>
      </c>
    </row>
    <row r="182" spans="1:48" s="214" customFormat="1" ht="25.5" customHeight="1" outlineLevel="1">
      <c r="A182" s="212" t="s">
        <v>123</v>
      </c>
      <c r="B182" s="150">
        <v>31</v>
      </c>
      <c r="C182" s="686"/>
      <c r="D182" s="150" t="s">
        <v>189</v>
      </c>
      <c r="E182" s="240" t="s">
        <v>136</v>
      </c>
      <c r="F182" s="150" t="s">
        <v>128</v>
      </c>
      <c r="G182" s="150" t="s">
        <v>137</v>
      </c>
      <c r="H182" s="150" t="s">
        <v>31</v>
      </c>
      <c r="I182" s="150" t="s">
        <v>52</v>
      </c>
      <c r="J182" s="251">
        <v>9</v>
      </c>
      <c r="K182" s="150" t="s">
        <v>78</v>
      </c>
      <c r="L182" s="173" t="s">
        <v>130</v>
      </c>
      <c r="M182" s="240">
        <v>30077490</v>
      </c>
      <c r="N182" s="687" t="s">
        <v>1531</v>
      </c>
      <c r="O182" s="240"/>
      <c r="P182" s="240" t="s">
        <v>386</v>
      </c>
      <c r="Q182" s="240"/>
      <c r="R182" s="173" t="s">
        <v>387</v>
      </c>
      <c r="S182" s="268" t="s">
        <v>388</v>
      </c>
      <c r="T182" s="269"/>
      <c r="U182" s="268"/>
      <c r="V182" s="268" t="s">
        <v>389</v>
      </c>
      <c r="W182" s="268">
        <v>2466782000</v>
      </c>
      <c r="X182" s="268"/>
      <c r="Y182" s="269"/>
      <c r="Z182" s="319">
        <v>2466782000</v>
      </c>
      <c r="AA182" s="270">
        <v>0</v>
      </c>
      <c r="AB182" s="290"/>
      <c r="AC182" s="291">
        <v>207486</v>
      </c>
      <c r="AD182" s="291">
        <f t="shared" si="48"/>
        <v>207486</v>
      </c>
      <c r="AE182" s="291">
        <f t="shared" si="49"/>
        <v>0</v>
      </c>
      <c r="AF182" s="291">
        <v>0</v>
      </c>
      <c r="AG182" s="291">
        <v>0</v>
      </c>
      <c r="AH182" s="291">
        <v>0</v>
      </c>
      <c r="AI182" s="291">
        <v>207486</v>
      </c>
      <c r="AJ182" s="291">
        <v>0</v>
      </c>
      <c r="AK182" s="291">
        <v>0</v>
      </c>
      <c r="AL182" s="291">
        <v>0</v>
      </c>
      <c r="AM182" s="291">
        <v>0</v>
      </c>
      <c r="AN182" s="291">
        <v>0</v>
      </c>
      <c r="AO182" s="291">
        <v>0</v>
      </c>
      <c r="AP182" s="291">
        <v>0</v>
      </c>
      <c r="AQ182" s="291">
        <v>0</v>
      </c>
      <c r="AR182" s="290"/>
      <c r="AS182" s="291">
        <f t="shared" si="50"/>
        <v>2466574514</v>
      </c>
      <c r="AT182" s="306" t="s">
        <v>134</v>
      </c>
      <c r="AU182" s="306" t="s">
        <v>134</v>
      </c>
      <c r="AV182" s="173" t="s">
        <v>188</v>
      </c>
    </row>
    <row r="183" spans="1:48" s="214" customFormat="1" ht="25.5" customHeight="1" outlineLevel="1">
      <c r="A183" s="212" t="s">
        <v>123</v>
      </c>
      <c r="B183" s="150">
        <v>31</v>
      </c>
      <c r="C183" s="686"/>
      <c r="D183" s="150" t="s">
        <v>189</v>
      </c>
      <c r="E183" s="240" t="s">
        <v>141</v>
      </c>
      <c r="F183" s="150" t="s">
        <v>128</v>
      </c>
      <c r="G183" s="150" t="s">
        <v>137</v>
      </c>
      <c r="H183" s="150" t="s">
        <v>31</v>
      </c>
      <c r="I183" s="150" t="s">
        <v>52</v>
      </c>
      <c r="J183" s="251">
        <v>9</v>
      </c>
      <c r="K183" s="150" t="s">
        <v>78</v>
      </c>
      <c r="L183" s="173" t="s">
        <v>130</v>
      </c>
      <c r="M183" s="240">
        <v>30115395</v>
      </c>
      <c r="N183" s="687"/>
      <c r="O183" s="240"/>
      <c r="P183" s="240" t="s">
        <v>390</v>
      </c>
      <c r="Q183" s="240"/>
      <c r="R183" s="173" t="s">
        <v>391</v>
      </c>
      <c r="S183" s="268"/>
      <c r="T183" s="269"/>
      <c r="U183" s="268"/>
      <c r="V183" s="268" t="s">
        <v>392</v>
      </c>
      <c r="W183" s="268">
        <v>832941000</v>
      </c>
      <c r="X183" s="268"/>
      <c r="Y183" s="269"/>
      <c r="Z183" s="270">
        <v>929015000</v>
      </c>
      <c r="AA183" s="270">
        <v>0</v>
      </c>
      <c r="AB183" s="290"/>
      <c r="AC183" s="291">
        <v>0</v>
      </c>
      <c r="AD183" s="291">
        <f t="shared" si="48"/>
        <v>0</v>
      </c>
      <c r="AE183" s="291">
        <f t="shared" si="49"/>
        <v>0</v>
      </c>
      <c r="AF183" s="291">
        <v>0</v>
      </c>
      <c r="AG183" s="291">
        <v>0</v>
      </c>
      <c r="AH183" s="291">
        <v>0</v>
      </c>
      <c r="AI183" s="291">
        <v>0</v>
      </c>
      <c r="AJ183" s="291">
        <v>0</v>
      </c>
      <c r="AK183" s="291">
        <v>0</v>
      </c>
      <c r="AL183" s="291">
        <v>0</v>
      </c>
      <c r="AM183" s="291">
        <v>0</v>
      </c>
      <c r="AN183" s="291">
        <v>0</v>
      </c>
      <c r="AO183" s="291">
        <v>0</v>
      </c>
      <c r="AP183" s="291">
        <v>0</v>
      </c>
      <c r="AQ183" s="291">
        <v>0</v>
      </c>
      <c r="AR183" s="290"/>
      <c r="AS183" s="291">
        <f t="shared" si="50"/>
        <v>929015000</v>
      </c>
      <c r="AT183" s="306" t="s">
        <v>134</v>
      </c>
      <c r="AU183" s="306" t="s">
        <v>134</v>
      </c>
      <c r="AV183" s="173" t="s">
        <v>188</v>
      </c>
    </row>
    <row r="184" spans="1:48" s="214" customFormat="1" ht="25.5" customHeight="1" outlineLevel="1">
      <c r="A184" s="212" t="s">
        <v>123</v>
      </c>
      <c r="B184" s="150">
        <v>31</v>
      </c>
      <c r="C184" s="686"/>
      <c r="D184" s="150" t="s">
        <v>189</v>
      </c>
      <c r="E184" s="240" t="s">
        <v>127</v>
      </c>
      <c r="F184" s="150" t="s">
        <v>128</v>
      </c>
      <c r="G184" s="150" t="s">
        <v>129</v>
      </c>
      <c r="H184" s="150" t="s">
        <v>31</v>
      </c>
      <c r="I184" s="150" t="s">
        <v>52</v>
      </c>
      <c r="J184" s="251">
        <v>9</v>
      </c>
      <c r="K184" s="150" t="s">
        <v>79</v>
      </c>
      <c r="L184" s="173" t="s">
        <v>130</v>
      </c>
      <c r="M184" s="240">
        <v>40012877</v>
      </c>
      <c r="N184" s="687"/>
      <c r="O184" s="240"/>
      <c r="P184" s="240" t="s">
        <v>393</v>
      </c>
      <c r="Q184" s="240"/>
      <c r="R184" s="173" t="s">
        <v>394</v>
      </c>
      <c r="S184" s="268"/>
      <c r="T184" s="269"/>
      <c r="U184" s="268"/>
      <c r="V184" s="268"/>
      <c r="W184" s="268"/>
      <c r="X184" s="268"/>
      <c r="Y184" s="269"/>
      <c r="Z184" s="270">
        <v>525598000</v>
      </c>
      <c r="AA184" s="270">
        <v>0</v>
      </c>
      <c r="AB184" s="290"/>
      <c r="AC184" s="291">
        <v>0</v>
      </c>
      <c r="AD184" s="291">
        <f t="shared" si="48"/>
        <v>0</v>
      </c>
      <c r="AE184" s="291">
        <f>+AC184-AD184</f>
        <v>0</v>
      </c>
      <c r="AF184" s="291">
        <v>0</v>
      </c>
      <c r="AG184" s="291">
        <v>0</v>
      </c>
      <c r="AH184" s="291">
        <v>0</v>
      </c>
      <c r="AI184" s="291">
        <v>0</v>
      </c>
      <c r="AJ184" s="291">
        <v>0</v>
      </c>
      <c r="AK184" s="291">
        <v>0</v>
      </c>
      <c r="AL184" s="291">
        <v>0</v>
      </c>
      <c r="AM184" s="291">
        <v>0</v>
      </c>
      <c r="AN184" s="291">
        <v>0</v>
      </c>
      <c r="AO184" s="291">
        <v>0</v>
      </c>
      <c r="AP184" s="291">
        <v>0</v>
      </c>
      <c r="AQ184" s="291">
        <v>0</v>
      </c>
      <c r="AR184" s="290"/>
      <c r="AS184" s="291">
        <f t="shared" si="50"/>
        <v>525598000</v>
      </c>
      <c r="AT184" s="306" t="s">
        <v>134</v>
      </c>
      <c r="AU184" s="306" t="s">
        <v>134</v>
      </c>
      <c r="AV184" s="173" t="s">
        <v>188</v>
      </c>
    </row>
    <row r="185" spans="1:48" s="215" customFormat="1" ht="25.5" customHeight="1" outlineLevel="2">
      <c r="A185" s="212" t="s">
        <v>123</v>
      </c>
      <c r="B185" s="150">
        <v>31</v>
      </c>
      <c r="C185" s="686"/>
      <c r="D185" s="150" t="s">
        <v>126</v>
      </c>
      <c r="E185" s="240" t="s">
        <v>160</v>
      </c>
      <c r="F185" s="150" t="s">
        <v>128</v>
      </c>
      <c r="G185" s="150" t="s">
        <v>137</v>
      </c>
      <c r="H185" s="150" t="s">
        <v>31</v>
      </c>
      <c r="I185" s="150" t="s">
        <v>52</v>
      </c>
      <c r="J185" s="251">
        <v>9</v>
      </c>
      <c r="K185" s="150" t="s">
        <v>78</v>
      </c>
      <c r="L185" s="173" t="s">
        <v>130</v>
      </c>
      <c r="M185" s="240">
        <v>30128140</v>
      </c>
      <c r="N185" s="687"/>
      <c r="O185" s="240"/>
      <c r="P185" s="240" t="s">
        <v>395</v>
      </c>
      <c r="Q185" s="240"/>
      <c r="R185" s="173" t="s">
        <v>396</v>
      </c>
      <c r="S185" s="268"/>
      <c r="T185" s="269"/>
      <c r="U185" s="268"/>
      <c r="V185" s="268"/>
      <c r="W185" s="268"/>
      <c r="X185" s="268"/>
      <c r="Y185" s="269"/>
      <c r="Z185" s="270">
        <v>4090104000</v>
      </c>
      <c r="AA185" s="270">
        <v>4000000</v>
      </c>
      <c r="AB185" s="290"/>
      <c r="AC185" s="291">
        <f>348204000-263324826</f>
        <v>84879174</v>
      </c>
      <c r="AD185" s="291">
        <f t="shared" si="48"/>
        <v>0</v>
      </c>
      <c r="AE185" s="291">
        <f>+AC185-AD185</f>
        <v>84879174</v>
      </c>
      <c r="AF185" s="291">
        <v>0</v>
      </c>
      <c r="AG185" s="291">
        <v>0</v>
      </c>
      <c r="AH185" s="291">
        <v>0</v>
      </c>
      <c r="AI185" s="291">
        <v>0</v>
      </c>
      <c r="AJ185" s="291">
        <v>0</v>
      </c>
      <c r="AK185" s="291">
        <v>0</v>
      </c>
      <c r="AL185" s="291">
        <v>0</v>
      </c>
      <c r="AM185" s="291">
        <v>0</v>
      </c>
      <c r="AN185" s="291">
        <v>0</v>
      </c>
      <c r="AO185" s="291">
        <v>0</v>
      </c>
      <c r="AP185" s="291">
        <v>0</v>
      </c>
      <c r="AQ185" s="291">
        <v>0</v>
      </c>
      <c r="AR185" s="290"/>
      <c r="AS185" s="291">
        <f t="shared" si="50"/>
        <v>4001224826</v>
      </c>
      <c r="AT185" s="306" t="s">
        <v>134</v>
      </c>
      <c r="AU185" s="306" t="s">
        <v>134</v>
      </c>
      <c r="AV185" s="173" t="s">
        <v>183</v>
      </c>
    </row>
    <row r="186" spans="1:48" s="214" customFormat="1" ht="25.5" customHeight="1" outlineLevel="1">
      <c r="A186" s="212" t="s">
        <v>123</v>
      </c>
      <c r="B186" s="242"/>
      <c r="C186" s="242"/>
      <c r="D186" s="242"/>
      <c r="E186" s="243"/>
      <c r="F186" s="244"/>
      <c r="G186" s="244"/>
      <c r="H186" s="244"/>
      <c r="I186" s="244"/>
      <c r="J186" s="244"/>
      <c r="K186" s="242"/>
      <c r="L186" s="254"/>
      <c r="M186" s="243"/>
      <c r="N186" s="243"/>
      <c r="O186" s="245"/>
      <c r="P186" s="245"/>
      <c r="Q186" s="245"/>
      <c r="R186" s="255" t="s">
        <v>194</v>
      </c>
      <c r="S186" s="272"/>
      <c r="T186" s="273"/>
      <c r="U186" s="273"/>
      <c r="V186" s="273"/>
      <c r="W186" s="273"/>
      <c r="X186" s="273"/>
      <c r="Y186" s="275"/>
      <c r="Z186" s="280">
        <f>SUM(Z177:Z185)</f>
        <v>14021609000</v>
      </c>
      <c r="AA186" s="280">
        <f>SUM(AA177:AA185)</f>
        <v>4000000</v>
      </c>
      <c r="AB186" s="296"/>
      <c r="AC186" s="280">
        <f>SUM(AC177:AC185)</f>
        <v>115476660</v>
      </c>
      <c r="AD186" s="280">
        <f>SUM(AD177:AD185)</f>
        <v>12135486</v>
      </c>
      <c r="AE186" s="280">
        <f>SUM(AE177:AE185)</f>
        <v>103341174</v>
      </c>
      <c r="AF186" s="280">
        <f>SUM(AF177:AF185)</f>
        <v>0</v>
      </c>
      <c r="AG186" s="280">
        <f>SUM(AG177:AG185)</f>
        <v>0</v>
      </c>
      <c r="AH186" s="280">
        <f t="shared" ref="AH186:AQ186" si="51">SUM(AH177:AH185)</f>
        <v>11928000</v>
      </c>
      <c r="AI186" s="280">
        <f t="shared" si="51"/>
        <v>207486</v>
      </c>
      <c r="AJ186" s="280">
        <f t="shared" si="51"/>
        <v>0</v>
      </c>
      <c r="AK186" s="280">
        <f t="shared" si="51"/>
        <v>0</v>
      </c>
      <c r="AL186" s="280">
        <f t="shared" si="51"/>
        <v>0</v>
      </c>
      <c r="AM186" s="280">
        <f t="shared" si="51"/>
        <v>0</v>
      </c>
      <c r="AN186" s="280">
        <f t="shared" si="51"/>
        <v>0</v>
      </c>
      <c r="AO186" s="280">
        <f t="shared" si="51"/>
        <v>0</v>
      </c>
      <c r="AP186" s="280">
        <f t="shared" si="51"/>
        <v>0</v>
      </c>
      <c r="AQ186" s="280">
        <f t="shared" si="51"/>
        <v>0</v>
      </c>
      <c r="AR186" s="281"/>
      <c r="AS186" s="280">
        <f t="shared" si="50"/>
        <v>13902132340</v>
      </c>
      <c r="AT186" s="308"/>
      <c r="AU186" s="308"/>
      <c r="AV186" s="217"/>
    </row>
    <row r="187" spans="1:48" ht="18.75" customHeight="1" outlineLevel="1">
      <c r="A187" s="212" t="s">
        <v>123</v>
      </c>
      <c r="B187" s="244"/>
      <c r="C187" s="244"/>
      <c r="D187" s="244"/>
      <c r="E187" s="245"/>
      <c r="F187" s="244"/>
      <c r="G187" s="244"/>
      <c r="H187" s="244"/>
      <c r="I187" s="244"/>
      <c r="J187" s="244"/>
      <c r="K187" s="244"/>
      <c r="L187" s="256"/>
      <c r="M187" s="245"/>
      <c r="N187" s="245"/>
      <c r="O187" s="245"/>
      <c r="P187" s="245"/>
      <c r="Q187" s="245"/>
      <c r="R187" s="256"/>
      <c r="S187" s="277"/>
      <c r="T187" s="277"/>
      <c r="U187" s="277"/>
      <c r="V187" s="277"/>
      <c r="W187" s="277"/>
      <c r="X187" s="277"/>
      <c r="Y187" s="277"/>
      <c r="Z187" s="278"/>
      <c r="AA187" s="278"/>
      <c r="AB187" s="294"/>
      <c r="AC187" s="278"/>
      <c r="AD187" s="294"/>
      <c r="AE187" s="294"/>
      <c r="AF187" s="294"/>
      <c r="AG187" s="294"/>
      <c r="AH187" s="294"/>
      <c r="AI187" s="294"/>
      <c r="AJ187" s="294"/>
      <c r="AK187" s="294"/>
      <c r="AL187" s="294"/>
      <c r="AM187" s="294"/>
      <c r="AN187" s="294"/>
      <c r="AO187" s="294"/>
      <c r="AP187" s="294"/>
      <c r="AQ187" s="294"/>
      <c r="AR187" s="294"/>
      <c r="AS187" s="294"/>
      <c r="AT187" s="309"/>
      <c r="AU187" s="309"/>
      <c r="AV187" s="310"/>
    </row>
    <row r="188" spans="1:48" s="216" customFormat="1" ht="24.75" customHeight="1" outlineLevel="1">
      <c r="A188" s="212" t="s">
        <v>123</v>
      </c>
      <c r="B188" s="246"/>
      <c r="C188" s="246"/>
      <c r="D188" s="244"/>
      <c r="E188" s="245"/>
      <c r="F188" s="244"/>
      <c r="G188" s="244"/>
      <c r="H188" s="244"/>
      <c r="I188" s="244"/>
      <c r="J188" s="244"/>
      <c r="K188" s="246"/>
      <c r="L188" s="258"/>
      <c r="M188" s="247"/>
      <c r="N188" s="247"/>
      <c r="O188" s="247"/>
      <c r="P188" s="247"/>
      <c r="Q188" s="247"/>
      <c r="R188" s="116" t="s">
        <v>397</v>
      </c>
      <c r="S188" s="282"/>
      <c r="T188" s="283"/>
      <c r="U188" s="283"/>
      <c r="V188" s="283"/>
      <c r="W188" s="283"/>
      <c r="X188" s="283"/>
      <c r="Y188" s="284"/>
      <c r="Z188" s="117">
        <f>+Z174+Z186</f>
        <v>32877097805</v>
      </c>
      <c r="AA188" s="117">
        <f>+AA174+AA186</f>
        <v>9227947042</v>
      </c>
      <c r="AB188" s="297"/>
      <c r="AC188" s="117">
        <f>+AC174+AC186</f>
        <v>538260550</v>
      </c>
      <c r="AD188" s="117">
        <f>+AD174+AD186</f>
        <v>322956330</v>
      </c>
      <c r="AE188" s="117">
        <f>+AE174+AE186</f>
        <v>215304220</v>
      </c>
      <c r="AF188" s="117">
        <f>+AF174+AF186</f>
        <v>0</v>
      </c>
      <c r="AG188" s="117">
        <f>+AG174+AG186</f>
        <v>41834918</v>
      </c>
      <c r="AH188" s="117">
        <f t="shared" ref="AH188:AQ188" si="52">+AH174+AH186</f>
        <v>32381178</v>
      </c>
      <c r="AI188" s="117">
        <f t="shared" si="52"/>
        <v>15480536</v>
      </c>
      <c r="AJ188" s="117">
        <f t="shared" si="52"/>
        <v>14324183</v>
      </c>
      <c r="AK188" s="117">
        <f t="shared" si="52"/>
        <v>4984580</v>
      </c>
      <c r="AL188" s="117">
        <f t="shared" si="52"/>
        <v>36753623</v>
      </c>
      <c r="AM188" s="117">
        <f t="shared" si="52"/>
        <v>32932146</v>
      </c>
      <c r="AN188" s="117">
        <f t="shared" si="52"/>
        <v>16139435</v>
      </c>
      <c r="AO188" s="117">
        <f t="shared" si="52"/>
        <v>1800000</v>
      </c>
      <c r="AP188" s="117">
        <f t="shared" si="52"/>
        <v>89615941</v>
      </c>
      <c r="AQ188" s="117">
        <f t="shared" si="52"/>
        <v>36709790</v>
      </c>
      <c r="AR188" s="311"/>
      <c r="AS188" s="117">
        <f>+Z188-AA188-AD188-AE188</f>
        <v>23110890213</v>
      </c>
      <c r="AT188" s="326"/>
      <c r="AU188" s="326"/>
      <c r="AV188" s="313"/>
    </row>
    <row r="189" spans="1:48" ht="18.75" customHeight="1" outlineLevel="1">
      <c r="A189" s="212" t="s">
        <v>123</v>
      </c>
      <c r="B189" s="244"/>
      <c r="C189" s="244"/>
      <c r="D189" s="244"/>
      <c r="E189" s="245"/>
      <c r="F189" s="244"/>
      <c r="G189" s="244"/>
      <c r="H189" s="244"/>
      <c r="I189" s="244"/>
      <c r="J189" s="244"/>
      <c r="K189" s="244"/>
      <c r="L189" s="256"/>
      <c r="M189" s="245"/>
      <c r="N189" s="245"/>
      <c r="O189" s="245"/>
      <c r="P189" s="245"/>
      <c r="Q189" s="245"/>
      <c r="R189" s="256"/>
      <c r="S189" s="277"/>
      <c r="T189" s="277"/>
      <c r="U189" s="277"/>
      <c r="V189" s="277"/>
      <c r="W189" s="277"/>
      <c r="X189" s="277"/>
      <c r="Y189" s="277"/>
      <c r="Z189" s="278"/>
      <c r="AA189" s="278"/>
      <c r="AB189" s="294"/>
      <c r="AC189" s="294"/>
      <c r="AD189" s="294"/>
      <c r="AE189" s="294"/>
      <c r="AF189" s="294"/>
      <c r="AG189" s="294"/>
      <c r="AH189" s="294"/>
      <c r="AI189" s="294"/>
      <c r="AJ189" s="294"/>
      <c r="AK189" s="294"/>
      <c r="AL189" s="294"/>
      <c r="AM189" s="294"/>
      <c r="AN189" s="294"/>
      <c r="AO189" s="294"/>
      <c r="AP189" s="294"/>
      <c r="AQ189" s="294"/>
      <c r="AR189" s="294"/>
      <c r="AS189" s="294"/>
      <c r="AT189" s="309"/>
      <c r="AU189" s="309"/>
      <c r="AV189" s="310"/>
    </row>
    <row r="190" spans="1:48" ht="26.25" customHeight="1" outlineLevel="1">
      <c r="A190" s="212" t="s">
        <v>123</v>
      </c>
      <c r="B190" s="244"/>
      <c r="C190" s="244"/>
      <c r="D190" s="244"/>
      <c r="E190" s="245"/>
      <c r="F190" s="244"/>
      <c r="G190" s="244"/>
      <c r="H190" s="244"/>
      <c r="I190" s="244"/>
      <c r="J190" s="244"/>
      <c r="K190" s="244"/>
      <c r="L190" s="256"/>
      <c r="M190" s="245"/>
      <c r="N190" s="245"/>
      <c r="O190" s="245"/>
      <c r="P190" s="245"/>
      <c r="Q190" s="245"/>
      <c r="R190" s="259" t="s">
        <v>398</v>
      </c>
      <c r="S190" s="277"/>
      <c r="T190" s="277"/>
      <c r="U190" s="277"/>
      <c r="V190" s="277"/>
      <c r="W190" s="277"/>
      <c r="X190" s="277"/>
      <c r="Y190" s="277"/>
      <c r="Z190" s="278"/>
      <c r="AA190" s="278"/>
      <c r="AB190" s="294"/>
      <c r="AC190" s="294"/>
      <c r="AD190" s="294"/>
      <c r="AE190" s="294"/>
      <c r="AF190" s="294"/>
      <c r="AG190" s="294"/>
      <c r="AH190" s="294"/>
      <c r="AI190" s="294"/>
      <c r="AJ190" s="294"/>
      <c r="AK190" s="294"/>
      <c r="AL190" s="294"/>
      <c r="AM190" s="294"/>
      <c r="AN190" s="294"/>
      <c r="AO190" s="294"/>
      <c r="AP190" s="294"/>
      <c r="AQ190" s="294"/>
      <c r="AR190" s="294"/>
      <c r="AS190" s="294"/>
      <c r="AT190" s="309"/>
      <c r="AU190" s="309"/>
      <c r="AV190" s="310"/>
    </row>
    <row r="191" spans="1:48" s="213" customFormat="1" ht="15" customHeight="1" outlineLevel="1">
      <c r="A191" s="212" t="s">
        <v>123</v>
      </c>
      <c r="B191" s="244"/>
      <c r="C191" s="244"/>
      <c r="D191" s="244"/>
      <c r="E191" s="245"/>
      <c r="F191" s="244"/>
      <c r="G191" s="244"/>
      <c r="H191" s="244"/>
      <c r="I191" s="244"/>
      <c r="J191" s="244"/>
      <c r="K191" s="244"/>
      <c r="L191" s="256"/>
      <c r="M191" s="245"/>
      <c r="N191" s="245"/>
      <c r="O191" s="245"/>
      <c r="P191" s="245"/>
      <c r="Q191" s="245"/>
      <c r="R191" s="250"/>
      <c r="S191" s="277"/>
      <c r="T191" s="277"/>
      <c r="U191" s="277"/>
      <c r="V191" s="277"/>
      <c r="W191" s="277"/>
      <c r="X191" s="277"/>
      <c r="Y191" s="277"/>
      <c r="Z191" s="278"/>
      <c r="AA191" s="278"/>
      <c r="AB191" s="294"/>
      <c r="AC191" s="294"/>
      <c r="AD191" s="294"/>
      <c r="AE191" s="294"/>
      <c r="AF191" s="294"/>
      <c r="AG191" s="294"/>
      <c r="AH191" s="294"/>
      <c r="AI191" s="294"/>
      <c r="AJ191" s="294"/>
      <c r="AK191" s="294"/>
      <c r="AL191" s="294"/>
      <c r="AM191" s="294"/>
      <c r="AN191" s="294"/>
      <c r="AO191" s="294"/>
      <c r="AP191" s="294"/>
      <c r="AQ191" s="294"/>
      <c r="AR191" s="294"/>
      <c r="AS191" s="294"/>
      <c r="AT191" s="309"/>
      <c r="AU191" s="309"/>
      <c r="AV191" s="310"/>
    </row>
    <row r="192" spans="1:48" s="214" customFormat="1" ht="25.5" customHeight="1" outlineLevel="1">
      <c r="A192" s="212" t="s">
        <v>123</v>
      </c>
      <c r="B192" s="242"/>
      <c r="C192" s="242"/>
      <c r="D192" s="242"/>
      <c r="E192" s="243"/>
      <c r="F192" s="244"/>
      <c r="G192" s="244"/>
      <c r="H192" s="244"/>
      <c r="I192" s="244"/>
      <c r="J192" s="244"/>
      <c r="K192" s="242"/>
      <c r="L192" s="254"/>
      <c r="M192" s="243"/>
      <c r="N192" s="243"/>
      <c r="O192" s="245"/>
      <c r="P192" s="245"/>
      <c r="Q192" s="245"/>
      <c r="R192" s="98" t="s">
        <v>125</v>
      </c>
      <c r="S192" s="277"/>
      <c r="T192" s="277"/>
      <c r="U192" s="340"/>
      <c r="V192" s="340"/>
      <c r="W192" s="277"/>
      <c r="X192" s="277"/>
      <c r="Y192" s="277"/>
      <c r="Z192" s="279"/>
      <c r="AA192" s="279"/>
      <c r="AB192" s="295"/>
      <c r="AC192" s="295"/>
      <c r="AD192" s="295"/>
      <c r="AE192" s="295"/>
      <c r="AF192" s="295"/>
      <c r="AG192" s="295"/>
      <c r="AH192" s="295"/>
      <c r="AI192" s="294"/>
      <c r="AJ192" s="294"/>
      <c r="AK192" s="294"/>
      <c r="AL192" s="294"/>
      <c r="AM192" s="294"/>
      <c r="AN192" s="294"/>
      <c r="AO192" s="294"/>
      <c r="AP192" s="294"/>
      <c r="AQ192" s="294"/>
      <c r="AR192" s="295"/>
      <c r="AS192" s="295"/>
      <c r="AT192" s="308"/>
      <c r="AU192" s="308"/>
      <c r="AV192" s="217"/>
    </row>
    <row r="193" spans="1:48" s="214" customFormat="1" ht="25.5" customHeight="1" outlineLevel="1">
      <c r="A193" s="212" t="s">
        <v>123</v>
      </c>
      <c r="B193" s="150">
        <v>24</v>
      </c>
      <c r="C193" s="686"/>
      <c r="D193" s="150" t="s">
        <v>189</v>
      </c>
      <c r="E193" s="240" t="s">
        <v>239</v>
      </c>
      <c r="F193" s="150" t="s">
        <v>165</v>
      </c>
      <c r="G193" s="150" t="s">
        <v>137</v>
      </c>
      <c r="H193" s="150" t="s">
        <v>31</v>
      </c>
      <c r="I193" s="150" t="s">
        <v>46</v>
      </c>
      <c r="J193" s="251">
        <v>10</v>
      </c>
      <c r="K193" s="150" t="s">
        <v>82</v>
      </c>
      <c r="L193" s="173" t="s">
        <v>130</v>
      </c>
      <c r="M193" s="240">
        <v>30133915</v>
      </c>
      <c r="N193" s="687"/>
      <c r="O193" s="245"/>
      <c r="P193" s="240" t="s">
        <v>1381</v>
      </c>
      <c r="Q193" s="245"/>
      <c r="R193" s="173" t="s">
        <v>399</v>
      </c>
      <c r="S193" s="277"/>
      <c r="T193" s="277"/>
      <c r="U193" s="340"/>
      <c r="V193" s="340"/>
      <c r="W193" s="277"/>
      <c r="X193" s="277"/>
      <c r="Y193" s="277"/>
      <c r="Z193" s="270">
        <f>+AC193</f>
        <v>183281550</v>
      </c>
      <c r="AA193" s="291">
        <v>0</v>
      </c>
      <c r="AB193" s="295"/>
      <c r="AC193" s="291">
        <v>183281550</v>
      </c>
      <c r="AD193" s="291">
        <f>SUBTOTAL(9,AF193:AQ193)</f>
        <v>183281550</v>
      </c>
      <c r="AE193" s="291">
        <f>+AC193-AD193</f>
        <v>0</v>
      </c>
      <c r="AF193" s="291">
        <v>0</v>
      </c>
      <c r="AG193" s="291">
        <v>0</v>
      </c>
      <c r="AH193" s="291">
        <v>34769391</v>
      </c>
      <c r="AI193" s="291">
        <v>0</v>
      </c>
      <c r="AJ193" s="291">
        <v>34855390</v>
      </c>
      <c r="AK193" s="291">
        <v>0</v>
      </c>
      <c r="AL193" s="291">
        <v>35920984</v>
      </c>
      <c r="AM193" s="291">
        <v>0</v>
      </c>
      <c r="AN193" s="291">
        <v>15827056</v>
      </c>
      <c r="AO193" s="291">
        <v>31320144</v>
      </c>
      <c r="AP193" s="291">
        <v>30588585</v>
      </c>
      <c r="AQ193" s="291">
        <v>0</v>
      </c>
      <c r="AR193" s="290"/>
      <c r="AS193" s="291">
        <f t="shared" ref="AS193:AS198" si="53">+Z193-AA193-AD193-AE193</f>
        <v>0</v>
      </c>
      <c r="AT193" s="306" t="s">
        <v>400</v>
      </c>
      <c r="AU193" s="306" t="s">
        <v>1418</v>
      </c>
      <c r="AV193" s="173" t="s">
        <v>135</v>
      </c>
    </row>
    <row r="194" spans="1:48" s="215" customFormat="1" ht="25.5" customHeight="1" outlineLevel="2">
      <c r="A194" s="212" t="s">
        <v>123</v>
      </c>
      <c r="B194" s="150">
        <v>31</v>
      </c>
      <c r="C194" s="686"/>
      <c r="D194" s="150" t="s">
        <v>126</v>
      </c>
      <c r="E194" s="240" t="s">
        <v>145</v>
      </c>
      <c r="F194" s="150" t="s">
        <v>165</v>
      </c>
      <c r="G194" s="150" t="s">
        <v>137</v>
      </c>
      <c r="H194" s="150" t="s">
        <v>31</v>
      </c>
      <c r="I194" s="150" t="s">
        <v>46</v>
      </c>
      <c r="J194" s="251">
        <v>10</v>
      </c>
      <c r="K194" s="150" t="s">
        <v>78</v>
      </c>
      <c r="L194" s="173" t="s">
        <v>130</v>
      </c>
      <c r="M194" s="240">
        <v>30087299</v>
      </c>
      <c r="N194" s="687"/>
      <c r="O194" s="240"/>
      <c r="P194" s="240" t="s">
        <v>401</v>
      </c>
      <c r="Q194" s="240"/>
      <c r="R194" s="173" t="s">
        <v>402</v>
      </c>
      <c r="S194" s="268" t="s">
        <v>403</v>
      </c>
      <c r="T194" s="269"/>
      <c r="U194" s="320">
        <v>1294012000</v>
      </c>
      <c r="V194" s="320"/>
      <c r="W194" s="268"/>
      <c r="X194" s="268"/>
      <c r="Y194" s="269"/>
      <c r="Z194" s="270">
        <v>1283216463</v>
      </c>
      <c r="AA194" s="270">
        <v>1063778013</v>
      </c>
      <c r="AB194" s="290"/>
      <c r="AC194" s="291">
        <v>216909034</v>
      </c>
      <c r="AD194" s="291">
        <f>SUBTOTAL(9,AF194:AQ194)</f>
        <v>143592879</v>
      </c>
      <c r="AE194" s="291">
        <f>+AC194-AD194</f>
        <v>73316155</v>
      </c>
      <c r="AF194" s="291">
        <v>0</v>
      </c>
      <c r="AG194" s="291">
        <v>10275530</v>
      </c>
      <c r="AH194" s="291">
        <v>0</v>
      </c>
      <c r="AI194" s="291">
        <v>24608012</v>
      </c>
      <c r="AJ194" s="291">
        <v>26388871</v>
      </c>
      <c r="AK194" s="291">
        <v>41382967</v>
      </c>
      <c r="AL194" s="291">
        <v>40937499</v>
      </c>
      <c r="AM194" s="291">
        <v>0</v>
      </c>
      <c r="AN194" s="291">
        <v>0</v>
      </c>
      <c r="AO194" s="291">
        <v>0</v>
      </c>
      <c r="AP194" s="291">
        <v>0</v>
      </c>
      <c r="AQ194" s="291">
        <v>0</v>
      </c>
      <c r="AR194" s="290"/>
      <c r="AS194" s="291">
        <f t="shared" si="53"/>
        <v>2529416</v>
      </c>
      <c r="AT194" s="306" t="s">
        <v>134</v>
      </c>
      <c r="AU194" s="306" t="s">
        <v>134</v>
      </c>
      <c r="AV194" s="173" t="s">
        <v>135</v>
      </c>
    </row>
    <row r="195" spans="1:48" s="215" customFormat="1" ht="25.5" customHeight="1" outlineLevel="2">
      <c r="A195" s="212" t="s">
        <v>123</v>
      </c>
      <c r="B195" s="150">
        <v>31</v>
      </c>
      <c r="C195" s="686"/>
      <c r="D195" s="150" t="s">
        <v>126</v>
      </c>
      <c r="E195" s="240" t="s">
        <v>136</v>
      </c>
      <c r="F195" s="150" t="s">
        <v>128</v>
      </c>
      <c r="G195" s="150" t="s">
        <v>137</v>
      </c>
      <c r="H195" s="150" t="s">
        <v>31</v>
      </c>
      <c r="I195" s="150" t="s">
        <v>46</v>
      </c>
      <c r="J195" s="251">
        <v>10</v>
      </c>
      <c r="K195" s="150" t="s">
        <v>78</v>
      </c>
      <c r="L195" s="173" t="s">
        <v>130</v>
      </c>
      <c r="M195" s="240">
        <v>20086686</v>
      </c>
      <c r="N195" s="687" t="s">
        <v>1531</v>
      </c>
      <c r="O195" s="240"/>
      <c r="P195" s="240" t="s">
        <v>405</v>
      </c>
      <c r="Q195" s="240"/>
      <c r="R195" s="173" t="s">
        <v>406</v>
      </c>
      <c r="S195" s="268" t="s">
        <v>407</v>
      </c>
      <c r="T195" s="269"/>
      <c r="U195" s="268"/>
      <c r="V195" s="268"/>
      <c r="W195" s="268"/>
      <c r="X195" s="268"/>
      <c r="Y195" s="269"/>
      <c r="Z195" s="270">
        <v>9889982000</v>
      </c>
      <c r="AA195" s="270">
        <v>168015250</v>
      </c>
      <c r="AB195" s="290"/>
      <c r="AC195" s="291">
        <v>0</v>
      </c>
      <c r="AD195" s="291">
        <f>SUBTOTAL(9,AF195:AQ195)</f>
        <v>0</v>
      </c>
      <c r="AE195" s="291">
        <f>+AC195-AD195</f>
        <v>0</v>
      </c>
      <c r="AF195" s="291">
        <v>0</v>
      </c>
      <c r="AG195" s="291">
        <v>0</v>
      </c>
      <c r="AH195" s="291">
        <v>0</v>
      </c>
      <c r="AI195" s="291">
        <v>0</v>
      </c>
      <c r="AJ195" s="291">
        <v>0</v>
      </c>
      <c r="AK195" s="291">
        <v>0</v>
      </c>
      <c r="AL195" s="291">
        <v>0</v>
      </c>
      <c r="AM195" s="291">
        <v>0</v>
      </c>
      <c r="AN195" s="291">
        <v>0</v>
      </c>
      <c r="AO195" s="291">
        <v>0</v>
      </c>
      <c r="AP195" s="291">
        <v>0</v>
      </c>
      <c r="AQ195" s="291">
        <v>0</v>
      </c>
      <c r="AR195" s="290"/>
      <c r="AS195" s="291">
        <f t="shared" si="53"/>
        <v>9721966750</v>
      </c>
      <c r="AT195" s="306" t="s">
        <v>134</v>
      </c>
      <c r="AU195" s="306" t="s">
        <v>134</v>
      </c>
      <c r="AV195" s="173" t="s">
        <v>135</v>
      </c>
    </row>
    <row r="196" spans="1:48" s="215" customFormat="1" ht="25.5" customHeight="1" outlineLevel="2">
      <c r="A196" s="212" t="s">
        <v>123</v>
      </c>
      <c r="B196" s="150">
        <v>31</v>
      </c>
      <c r="C196" s="686"/>
      <c r="D196" s="150" t="s">
        <v>126</v>
      </c>
      <c r="E196" s="240" t="s">
        <v>136</v>
      </c>
      <c r="F196" s="150" t="s">
        <v>165</v>
      </c>
      <c r="G196" s="150" t="s">
        <v>137</v>
      </c>
      <c r="H196" s="150" t="s">
        <v>31</v>
      </c>
      <c r="I196" s="150" t="s">
        <v>46</v>
      </c>
      <c r="J196" s="251">
        <v>10</v>
      </c>
      <c r="K196" s="150" t="s">
        <v>78</v>
      </c>
      <c r="L196" s="173" t="s">
        <v>195</v>
      </c>
      <c r="M196" s="240">
        <v>30326322</v>
      </c>
      <c r="N196" s="687"/>
      <c r="O196" s="240"/>
      <c r="P196" s="240" t="s">
        <v>408</v>
      </c>
      <c r="Q196" s="240"/>
      <c r="R196" s="173" t="s">
        <v>409</v>
      </c>
      <c r="S196" s="268"/>
      <c r="T196" s="269"/>
      <c r="U196" s="268"/>
      <c r="V196" s="268"/>
      <c r="W196" s="268"/>
      <c r="X196" s="268"/>
      <c r="Y196" s="269"/>
      <c r="Z196" s="270">
        <v>290974000</v>
      </c>
      <c r="AA196" s="270">
        <v>200000000</v>
      </c>
      <c r="AB196" s="290"/>
      <c r="AC196" s="291">
        <v>40974000</v>
      </c>
      <c r="AD196" s="291">
        <f>SUBTOTAL(9,AF196:AQ196)</f>
        <v>24490200</v>
      </c>
      <c r="AE196" s="291">
        <f>+AC196-AD196</f>
        <v>16483800</v>
      </c>
      <c r="AF196" s="291">
        <v>0</v>
      </c>
      <c r="AG196" s="291">
        <v>0</v>
      </c>
      <c r="AH196" s="291">
        <v>24490200</v>
      </c>
      <c r="AI196" s="291">
        <v>0</v>
      </c>
      <c r="AJ196" s="291">
        <v>0</v>
      </c>
      <c r="AK196" s="291">
        <v>0</v>
      </c>
      <c r="AL196" s="291">
        <v>0</v>
      </c>
      <c r="AM196" s="291">
        <v>0</v>
      </c>
      <c r="AN196" s="291">
        <v>0</v>
      </c>
      <c r="AO196" s="291">
        <v>0</v>
      </c>
      <c r="AP196" s="291">
        <v>0</v>
      </c>
      <c r="AQ196" s="291">
        <v>0</v>
      </c>
      <c r="AR196" s="290"/>
      <c r="AS196" s="291">
        <f t="shared" si="53"/>
        <v>50000000</v>
      </c>
      <c r="AT196" s="306" t="s">
        <v>134</v>
      </c>
      <c r="AU196" s="306" t="s">
        <v>134</v>
      </c>
      <c r="AV196" s="173" t="s">
        <v>135</v>
      </c>
    </row>
    <row r="197" spans="1:48" s="215" customFormat="1" ht="25.5" customHeight="1" outlineLevel="2">
      <c r="A197" s="212" t="s">
        <v>123</v>
      </c>
      <c r="B197" s="150">
        <v>33</v>
      </c>
      <c r="C197" s="686"/>
      <c r="D197" s="150" t="s">
        <v>126</v>
      </c>
      <c r="E197" s="240" t="s">
        <v>145</v>
      </c>
      <c r="F197" s="150" t="s">
        <v>128</v>
      </c>
      <c r="G197" s="150" t="s">
        <v>137</v>
      </c>
      <c r="H197" s="150" t="s">
        <v>31</v>
      </c>
      <c r="I197" s="150" t="s">
        <v>46</v>
      </c>
      <c r="J197" s="251">
        <v>10</v>
      </c>
      <c r="K197" s="150" t="s">
        <v>81</v>
      </c>
      <c r="L197" s="173" t="s">
        <v>130</v>
      </c>
      <c r="M197" s="240" t="s">
        <v>81</v>
      </c>
      <c r="N197" s="687"/>
      <c r="O197" s="240"/>
      <c r="P197" s="240" t="s">
        <v>177</v>
      </c>
      <c r="Q197" s="240"/>
      <c r="R197" s="173" t="s">
        <v>370</v>
      </c>
      <c r="S197" s="268"/>
      <c r="T197" s="269"/>
      <c r="U197" s="268"/>
      <c r="V197" s="268"/>
      <c r="W197" s="268"/>
      <c r="X197" s="268"/>
      <c r="Y197" s="269"/>
      <c r="Z197" s="270">
        <f>+AC197</f>
        <v>91627806</v>
      </c>
      <c r="AA197" s="270">
        <v>0</v>
      </c>
      <c r="AB197" s="290"/>
      <c r="AC197" s="291">
        <f>+AD197</f>
        <v>91627806</v>
      </c>
      <c r="AD197" s="291">
        <f>SUBTOTAL(9,AF197:AQ197)</f>
        <v>91627806</v>
      </c>
      <c r="AE197" s="291">
        <f>+AC197-AD197</f>
        <v>0</v>
      </c>
      <c r="AF197" s="291">
        <v>0</v>
      </c>
      <c r="AG197" s="291">
        <v>0</v>
      </c>
      <c r="AH197" s="291">
        <v>0</v>
      </c>
      <c r="AI197" s="291">
        <v>0</v>
      </c>
      <c r="AJ197" s="291">
        <v>0</v>
      </c>
      <c r="AK197" s="291">
        <v>14021603</v>
      </c>
      <c r="AL197" s="291">
        <v>7264992</v>
      </c>
      <c r="AM197" s="291">
        <v>0</v>
      </c>
      <c r="AN197" s="291">
        <v>61444815</v>
      </c>
      <c r="AO197" s="291">
        <v>8896396</v>
      </c>
      <c r="AP197" s="291">
        <f>+FRIL!L121</f>
        <v>0</v>
      </c>
      <c r="AQ197" s="291">
        <v>0</v>
      </c>
      <c r="AR197" s="290"/>
      <c r="AS197" s="291">
        <f t="shared" si="53"/>
        <v>0</v>
      </c>
      <c r="AT197" s="306" t="s">
        <v>178</v>
      </c>
      <c r="AU197" s="306" t="s">
        <v>81</v>
      </c>
      <c r="AV197" s="173" t="s">
        <v>135</v>
      </c>
    </row>
    <row r="198" spans="1:48" s="214" customFormat="1" ht="25.5" customHeight="1" outlineLevel="1">
      <c r="A198" s="212" t="s">
        <v>123</v>
      </c>
      <c r="B198" s="242"/>
      <c r="C198" s="242"/>
      <c r="D198" s="242"/>
      <c r="E198" s="243"/>
      <c r="F198" s="244"/>
      <c r="G198" s="244"/>
      <c r="H198" s="244"/>
      <c r="I198" s="244"/>
      <c r="J198" s="244"/>
      <c r="K198" s="242"/>
      <c r="L198" s="254"/>
      <c r="M198" s="243"/>
      <c r="N198" s="243"/>
      <c r="O198" s="245"/>
      <c r="P198" s="245"/>
      <c r="Q198" s="245"/>
      <c r="R198" s="255" t="s">
        <v>180</v>
      </c>
      <c r="S198" s="272"/>
      <c r="T198" s="273"/>
      <c r="U198" s="273"/>
      <c r="V198" s="273"/>
      <c r="W198" s="273"/>
      <c r="X198" s="273"/>
      <c r="Y198" s="275"/>
      <c r="Z198" s="280">
        <f>+Z194+Z195+Z196+Z197+Z193</f>
        <v>11739081819</v>
      </c>
      <c r="AA198" s="280">
        <f>+AA194+AA195+AA196+AA197+AA193</f>
        <v>1431793263</v>
      </c>
      <c r="AB198" s="296"/>
      <c r="AC198" s="280">
        <f>+AC194+AC195+AC196+AC197+AC193</f>
        <v>532792390</v>
      </c>
      <c r="AD198" s="280">
        <f>+AD194+AD195+AD196+AD197+AD193</f>
        <v>442992435</v>
      </c>
      <c r="AE198" s="280">
        <f>+AE194+AE195+AE196+AE197+AE193</f>
        <v>89799955</v>
      </c>
      <c r="AF198" s="280">
        <f>SUM(AF193:AF197)</f>
        <v>0</v>
      </c>
      <c r="AG198" s="280">
        <f>SUM(AG193:AG197)</f>
        <v>10275530</v>
      </c>
      <c r="AH198" s="280">
        <f t="shared" ref="AH198:AQ198" si="54">SUM(AH193:AH197)</f>
        <v>59259591</v>
      </c>
      <c r="AI198" s="280">
        <f t="shared" si="54"/>
        <v>24608012</v>
      </c>
      <c r="AJ198" s="280">
        <f t="shared" si="54"/>
        <v>61244261</v>
      </c>
      <c r="AK198" s="280">
        <f t="shared" si="54"/>
        <v>55404570</v>
      </c>
      <c r="AL198" s="280">
        <f t="shared" si="54"/>
        <v>84123475</v>
      </c>
      <c r="AM198" s="280">
        <f t="shared" si="54"/>
        <v>0</v>
      </c>
      <c r="AN198" s="280">
        <f t="shared" si="54"/>
        <v>77271871</v>
      </c>
      <c r="AO198" s="280">
        <f t="shared" si="54"/>
        <v>40216540</v>
      </c>
      <c r="AP198" s="280">
        <f t="shared" si="54"/>
        <v>30588585</v>
      </c>
      <c r="AQ198" s="280">
        <f t="shared" si="54"/>
        <v>0</v>
      </c>
      <c r="AR198" s="281"/>
      <c r="AS198" s="280">
        <f t="shared" si="53"/>
        <v>9774496166</v>
      </c>
      <c r="AT198" s="308"/>
      <c r="AU198" s="308"/>
      <c r="AV198" s="217"/>
    </row>
    <row r="199" spans="1:48" ht="18.75" customHeight="1" outlineLevel="1">
      <c r="A199" s="212" t="s">
        <v>123</v>
      </c>
      <c r="B199" s="244"/>
      <c r="C199" s="244"/>
      <c r="D199" s="244"/>
      <c r="E199" s="245"/>
      <c r="F199" s="244"/>
      <c r="G199" s="244"/>
      <c r="H199" s="244"/>
      <c r="I199" s="244"/>
      <c r="J199" s="244"/>
      <c r="K199" s="244"/>
      <c r="L199" s="256"/>
      <c r="M199" s="245"/>
      <c r="N199" s="245"/>
      <c r="O199" s="245"/>
      <c r="P199" s="245"/>
      <c r="Q199" s="245"/>
      <c r="R199" s="256"/>
      <c r="S199" s="277"/>
      <c r="T199" s="277"/>
      <c r="U199" s="277"/>
      <c r="V199" s="277"/>
      <c r="W199" s="277"/>
      <c r="X199" s="277"/>
      <c r="Y199" s="277"/>
      <c r="Z199" s="278"/>
      <c r="AA199" s="278"/>
      <c r="AB199" s="294"/>
      <c r="AC199" s="294"/>
      <c r="AD199" s="294"/>
      <c r="AE199" s="294"/>
      <c r="AF199" s="294"/>
      <c r="AG199" s="294"/>
      <c r="AH199" s="294"/>
      <c r="AI199" s="294"/>
      <c r="AJ199" s="294"/>
      <c r="AK199" s="294"/>
      <c r="AL199" s="294"/>
      <c r="AM199" s="294"/>
      <c r="AN199" s="294"/>
      <c r="AO199" s="294"/>
      <c r="AP199" s="294"/>
      <c r="AQ199" s="294"/>
      <c r="AR199" s="294"/>
      <c r="AS199" s="294"/>
      <c r="AT199" s="309"/>
      <c r="AU199" s="309"/>
      <c r="AV199" s="310"/>
    </row>
    <row r="200" spans="1:48" s="214" customFormat="1" ht="24" customHeight="1" outlineLevel="1">
      <c r="A200" s="212" t="s">
        <v>123</v>
      </c>
      <c r="B200" s="242"/>
      <c r="C200" s="242"/>
      <c r="D200" s="242"/>
      <c r="E200" s="243"/>
      <c r="F200" s="244"/>
      <c r="G200" s="244"/>
      <c r="H200" s="244"/>
      <c r="I200" s="244"/>
      <c r="J200" s="244"/>
      <c r="K200" s="242"/>
      <c r="L200" s="254"/>
      <c r="M200" s="243"/>
      <c r="N200" s="243"/>
      <c r="O200" s="245"/>
      <c r="P200" s="245"/>
      <c r="Q200" s="245"/>
      <c r="R200" s="98" t="s">
        <v>181</v>
      </c>
      <c r="S200" s="277"/>
      <c r="T200" s="277"/>
      <c r="U200" s="277"/>
      <c r="V200" s="277"/>
      <c r="W200" s="277"/>
      <c r="X200" s="277"/>
      <c r="Y200" s="277"/>
      <c r="Z200" s="279"/>
      <c r="AA200" s="279"/>
      <c r="AB200" s="295"/>
      <c r="AC200" s="295"/>
      <c r="AD200" s="295"/>
      <c r="AE200" s="295"/>
      <c r="AF200" s="295"/>
      <c r="AG200" s="295"/>
      <c r="AH200" s="295"/>
      <c r="AI200" s="294"/>
      <c r="AJ200" s="294"/>
      <c r="AK200" s="294"/>
      <c r="AL200" s="294"/>
      <c r="AM200" s="294"/>
      <c r="AN200" s="294"/>
      <c r="AO200" s="294"/>
      <c r="AP200" s="294"/>
      <c r="AQ200" s="294"/>
      <c r="AR200" s="295"/>
      <c r="AS200" s="295"/>
      <c r="AT200" s="308"/>
      <c r="AU200" s="308"/>
      <c r="AV200" s="217"/>
    </row>
    <row r="201" spans="1:48" s="214" customFormat="1" ht="25.5" customHeight="1" outlineLevel="1">
      <c r="A201" s="212" t="s">
        <v>123</v>
      </c>
      <c r="B201" s="150">
        <v>31</v>
      </c>
      <c r="C201" s="686"/>
      <c r="D201" s="150" t="s">
        <v>189</v>
      </c>
      <c r="E201" s="240" t="s">
        <v>197</v>
      </c>
      <c r="F201" s="150" t="s">
        <v>128</v>
      </c>
      <c r="G201" s="150" t="s">
        <v>137</v>
      </c>
      <c r="H201" s="150" t="s">
        <v>31</v>
      </c>
      <c r="I201" s="150" t="s">
        <v>46</v>
      </c>
      <c r="J201" s="251">
        <v>10</v>
      </c>
      <c r="K201" s="150" t="s">
        <v>84</v>
      </c>
      <c r="L201" s="173" t="s">
        <v>130</v>
      </c>
      <c r="M201" s="240">
        <v>30135967</v>
      </c>
      <c r="N201" s="687"/>
      <c r="O201" s="240"/>
      <c r="P201" s="240" t="s">
        <v>410</v>
      </c>
      <c r="Q201" s="240"/>
      <c r="R201" s="173" t="s">
        <v>411</v>
      </c>
      <c r="S201" s="268"/>
      <c r="T201" s="269"/>
      <c r="U201" s="268"/>
      <c r="V201" s="268"/>
      <c r="W201" s="268"/>
      <c r="X201" s="268"/>
      <c r="Y201" s="269"/>
      <c r="Z201" s="270">
        <v>1553691000</v>
      </c>
      <c r="AA201" s="270">
        <v>0</v>
      </c>
      <c r="AB201" s="290"/>
      <c r="AC201" s="291">
        <v>0</v>
      </c>
      <c r="AD201" s="291">
        <f t="shared" ref="AD201:AD206" si="55">SUBTOTAL(9,AF201:AQ201)</f>
        <v>0</v>
      </c>
      <c r="AE201" s="291">
        <f t="shared" ref="AE201:AE206" si="56">+AC201-AD201</f>
        <v>0</v>
      </c>
      <c r="AF201" s="291">
        <v>0</v>
      </c>
      <c r="AG201" s="291">
        <v>0</v>
      </c>
      <c r="AH201" s="291">
        <v>0</v>
      </c>
      <c r="AI201" s="291">
        <v>0</v>
      </c>
      <c r="AJ201" s="291">
        <v>0</v>
      </c>
      <c r="AK201" s="291">
        <v>0</v>
      </c>
      <c r="AL201" s="291">
        <v>0</v>
      </c>
      <c r="AM201" s="291">
        <v>0</v>
      </c>
      <c r="AN201" s="291">
        <v>0</v>
      </c>
      <c r="AO201" s="291">
        <v>0</v>
      </c>
      <c r="AP201" s="291">
        <v>0</v>
      </c>
      <c r="AQ201" s="291">
        <v>0</v>
      </c>
      <c r="AR201" s="290"/>
      <c r="AS201" s="291">
        <f t="shared" ref="AS201:AS207" si="57">+Z201-AA201-AD201-AE201</f>
        <v>1553691000</v>
      </c>
      <c r="AT201" s="306" t="s">
        <v>134</v>
      </c>
      <c r="AU201" s="306" t="s">
        <v>134</v>
      </c>
      <c r="AV201" s="173" t="s">
        <v>188</v>
      </c>
    </row>
    <row r="202" spans="1:48" s="214" customFormat="1" ht="25.5" customHeight="1" outlineLevel="1">
      <c r="A202" s="212" t="s">
        <v>123</v>
      </c>
      <c r="B202" s="150">
        <v>31</v>
      </c>
      <c r="C202" s="686"/>
      <c r="D202" s="150" t="s">
        <v>189</v>
      </c>
      <c r="E202" s="240" t="s">
        <v>127</v>
      </c>
      <c r="F202" s="150" t="s">
        <v>128</v>
      </c>
      <c r="G202" s="150" t="s">
        <v>129</v>
      </c>
      <c r="H202" s="150" t="s">
        <v>31</v>
      </c>
      <c r="I202" s="150" t="s">
        <v>46</v>
      </c>
      <c r="J202" s="251">
        <v>10</v>
      </c>
      <c r="K202" s="150" t="s">
        <v>79</v>
      </c>
      <c r="L202" s="173" t="s">
        <v>130</v>
      </c>
      <c r="M202" s="240">
        <v>40015774</v>
      </c>
      <c r="N202" s="687"/>
      <c r="O202" s="240"/>
      <c r="P202" s="240" t="s">
        <v>412</v>
      </c>
      <c r="Q202" s="240"/>
      <c r="R202" s="173" t="s">
        <v>1784</v>
      </c>
      <c r="S202" s="268" t="s">
        <v>1785</v>
      </c>
      <c r="T202" s="269"/>
      <c r="U202" s="268"/>
      <c r="V202" s="268"/>
      <c r="W202" s="268"/>
      <c r="X202" s="268"/>
      <c r="Y202" s="269"/>
      <c r="Z202" s="319">
        <v>365318000</v>
      </c>
      <c r="AA202" s="270">
        <v>0</v>
      </c>
      <c r="AB202" s="290"/>
      <c r="AC202" s="291">
        <v>0</v>
      </c>
      <c r="AD202" s="291">
        <f t="shared" si="55"/>
        <v>0</v>
      </c>
      <c r="AE202" s="291">
        <f t="shared" si="56"/>
        <v>0</v>
      </c>
      <c r="AF202" s="291">
        <v>0</v>
      </c>
      <c r="AG202" s="291">
        <v>0</v>
      </c>
      <c r="AH202" s="291">
        <v>0</v>
      </c>
      <c r="AI202" s="291">
        <v>0</v>
      </c>
      <c r="AJ202" s="291">
        <v>0</v>
      </c>
      <c r="AK202" s="291">
        <v>0</v>
      </c>
      <c r="AL202" s="291">
        <v>0</v>
      </c>
      <c r="AM202" s="291">
        <v>0</v>
      </c>
      <c r="AN202" s="291">
        <v>0</v>
      </c>
      <c r="AO202" s="291">
        <v>0</v>
      </c>
      <c r="AP202" s="291">
        <v>0</v>
      </c>
      <c r="AQ202" s="291">
        <v>0</v>
      </c>
      <c r="AR202" s="290"/>
      <c r="AS202" s="291">
        <f t="shared" si="57"/>
        <v>365318000</v>
      </c>
      <c r="AT202" s="306" t="s">
        <v>134</v>
      </c>
      <c r="AU202" s="306" t="s">
        <v>134</v>
      </c>
      <c r="AV202" s="257" t="s">
        <v>193</v>
      </c>
    </row>
    <row r="203" spans="1:48" s="214" customFormat="1" ht="25.5" customHeight="1" outlineLevel="1">
      <c r="A203" s="212" t="s">
        <v>123</v>
      </c>
      <c r="B203" s="150">
        <v>31</v>
      </c>
      <c r="C203" s="686"/>
      <c r="D203" s="150" t="s">
        <v>189</v>
      </c>
      <c r="E203" s="240" t="s">
        <v>127</v>
      </c>
      <c r="F203" s="150" t="s">
        <v>128</v>
      </c>
      <c r="G203" s="150" t="s">
        <v>129</v>
      </c>
      <c r="H203" s="150" t="s">
        <v>31</v>
      </c>
      <c r="I203" s="150" t="s">
        <v>46</v>
      </c>
      <c r="J203" s="251">
        <v>10</v>
      </c>
      <c r="K203" s="150" t="s">
        <v>79</v>
      </c>
      <c r="L203" s="173" t="s">
        <v>130</v>
      </c>
      <c r="M203" s="240">
        <v>40015770</v>
      </c>
      <c r="N203" s="687"/>
      <c r="O203" s="240"/>
      <c r="P203" s="240" t="s">
        <v>414</v>
      </c>
      <c r="Q203" s="240"/>
      <c r="R203" s="173" t="s">
        <v>1786</v>
      </c>
      <c r="S203" s="268" t="s">
        <v>1787</v>
      </c>
      <c r="T203" s="269"/>
      <c r="U203" s="268"/>
      <c r="V203" s="268"/>
      <c r="W203" s="268"/>
      <c r="X203" s="268"/>
      <c r="Y203" s="269"/>
      <c r="Z203" s="319">
        <v>437544000</v>
      </c>
      <c r="AA203" s="270">
        <v>0</v>
      </c>
      <c r="AB203" s="290"/>
      <c r="AC203" s="291">
        <v>0</v>
      </c>
      <c r="AD203" s="291">
        <f t="shared" si="55"/>
        <v>0</v>
      </c>
      <c r="AE203" s="291">
        <f t="shared" si="56"/>
        <v>0</v>
      </c>
      <c r="AF203" s="291">
        <v>0</v>
      </c>
      <c r="AG203" s="291">
        <v>0</v>
      </c>
      <c r="AH203" s="291">
        <v>0</v>
      </c>
      <c r="AI203" s="291">
        <v>0</v>
      </c>
      <c r="AJ203" s="291">
        <v>0</v>
      </c>
      <c r="AK203" s="291">
        <v>0</v>
      </c>
      <c r="AL203" s="291">
        <v>0</v>
      </c>
      <c r="AM203" s="291">
        <v>0</v>
      </c>
      <c r="AN203" s="291">
        <v>0</v>
      </c>
      <c r="AO203" s="291">
        <v>0</v>
      </c>
      <c r="AP203" s="291">
        <v>0</v>
      </c>
      <c r="AQ203" s="291">
        <v>0</v>
      </c>
      <c r="AR203" s="290"/>
      <c r="AS203" s="291">
        <f t="shared" si="57"/>
        <v>437544000</v>
      </c>
      <c r="AT203" s="306" t="s">
        <v>134</v>
      </c>
      <c r="AU203" s="306" t="s">
        <v>134</v>
      </c>
      <c r="AV203" s="257" t="s">
        <v>193</v>
      </c>
    </row>
    <row r="204" spans="1:48" s="214" customFormat="1" ht="25.5" customHeight="1" outlineLevel="1">
      <c r="A204" s="212" t="s">
        <v>123</v>
      </c>
      <c r="B204" s="150">
        <v>22</v>
      </c>
      <c r="C204" s="686"/>
      <c r="D204" s="150" t="s">
        <v>189</v>
      </c>
      <c r="E204" s="240" t="s">
        <v>127</v>
      </c>
      <c r="F204" s="150" t="s">
        <v>128</v>
      </c>
      <c r="G204" s="150" t="s">
        <v>137</v>
      </c>
      <c r="H204" s="150" t="s">
        <v>31</v>
      </c>
      <c r="I204" s="150" t="s">
        <v>46</v>
      </c>
      <c r="J204" s="251">
        <v>10</v>
      </c>
      <c r="K204" s="150" t="s">
        <v>78</v>
      </c>
      <c r="L204" s="173" t="s">
        <v>130</v>
      </c>
      <c r="M204" s="240">
        <v>30465134</v>
      </c>
      <c r="N204" s="687"/>
      <c r="O204" s="240"/>
      <c r="P204" s="240" t="s">
        <v>416</v>
      </c>
      <c r="Q204" s="252" t="s">
        <v>1474</v>
      </c>
      <c r="R204" s="173" t="s">
        <v>417</v>
      </c>
      <c r="S204" s="268" t="s">
        <v>418</v>
      </c>
      <c r="T204" s="269"/>
      <c r="U204" s="268"/>
      <c r="V204" s="268" t="s">
        <v>419</v>
      </c>
      <c r="W204" s="268">
        <v>110000000</v>
      </c>
      <c r="X204" s="268"/>
      <c r="Y204" s="269"/>
      <c r="Z204" s="270">
        <v>110000000</v>
      </c>
      <c r="AA204" s="270">
        <v>0</v>
      </c>
      <c r="AB204" s="290"/>
      <c r="AC204" s="291">
        <v>0</v>
      </c>
      <c r="AD204" s="291">
        <f t="shared" si="55"/>
        <v>0</v>
      </c>
      <c r="AE204" s="291">
        <f t="shared" si="56"/>
        <v>0</v>
      </c>
      <c r="AF204" s="291">
        <v>0</v>
      </c>
      <c r="AG204" s="291">
        <v>0</v>
      </c>
      <c r="AH204" s="291">
        <v>0</v>
      </c>
      <c r="AI204" s="291">
        <v>0</v>
      </c>
      <c r="AJ204" s="291">
        <v>0</v>
      </c>
      <c r="AK204" s="291">
        <v>0</v>
      </c>
      <c r="AL204" s="291">
        <v>0</v>
      </c>
      <c r="AM204" s="291">
        <v>0</v>
      </c>
      <c r="AN204" s="291">
        <v>0</v>
      </c>
      <c r="AO204" s="291">
        <v>0</v>
      </c>
      <c r="AP204" s="291">
        <v>0</v>
      </c>
      <c r="AQ204" s="291">
        <v>0</v>
      </c>
      <c r="AR204" s="290"/>
      <c r="AS204" s="291">
        <f t="shared" si="57"/>
        <v>110000000</v>
      </c>
      <c r="AT204" s="306" t="s">
        <v>144</v>
      </c>
      <c r="AU204" s="306" t="s">
        <v>1402</v>
      </c>
      <c r="AV204" s="173" t="s">
        <v>1475</v>
      </c>
    </row>
    <row r="205" spans="1:48" s="214" customFormat="1" ht="25.5" customHeight="1" outlineLevel="1">
      <c r="A205" s="212" t="s">
        <v>123</v>
      </c>
      <c r="B205" s="314">
        <v>31</v>
      </c>
      <c r="C205" s="779"/>
      <c r="D205" s="314" t="s">
        <v>189</v>
      </c>
      <c r="E205" s="315" t="s">
        <v>164</v>
      </c>
      <c r="F205" s="314" t="s">
        <v>165</v>
      </c>
      <c r="G205" s="314" t="s">
        <v>199</v>
      </c>
      <c r="H205" s="314" t="s">
        <v>31</v>
      </c>
      <c r="I205" s="314" t="s">
        <v>46</v>
      </c>
      <c r="J205" s="317">
        <v>10</v>
      </c>
      <c r="K205" s="314" t="s">
        <v>78</v>
      </c>
      <c r="L205" s="318" t="s">
        <v>130</v>
      </c>
      <c r="M205" s="315">
        <v>30479286</v>
      </c>
      <c r="N205" s="694"/>
      <c r="O205" s="315"/>
      <c r="P205" s="315" t="s">
        <v>420</v>
      </c>
      <c r="Q205" s="315"/>
      <c r="R205" s="702" t="s">
        <v>1654</v>
      </c>
      <c r="S205" s="321" t="s">
        <v>1796</v>
      </c>
      <c r="T205" s="322"/>
      <c r="U205" s="321"/>
      <c r="V205" s="321"/>
      <c r="W205" s="321"/>
      <c r="X205" s="321"/>
      <c r="Y205" s="322"/>
      <c r="Z205" s="323">
        <v>341707000</v>
      </c>
      <c r="AA205" s="323">
        <v>0</v>
      </c>
      <c r="AB205" s="324"/>
      <c r="AC205" s="325">
        <v>0</v>
      </c>
      <c r="AD205" s="325">
        <f t="shared" si="55"/>
        <v>0</v>
      </c>
      <c r="AE205" s="325">
        <f t="shared" si="56"/>
        <v>0</v>
      </c>
      <c r="AF205" s="325">
        <v>0</v>
      </c>
      <c r="AG205" s="291">
        <v>0</v>
      </c>
      <c r="AH205" s="291">
        <v>0</v>
      </c>
      <c r="AI205" s="291">
        <v>0</v>
      </c>
      <c r="AJ205" s="291">
        <v>0</v>
      </c>
      <c r="AK205" s="325">
        <v>0</v>
      </c>
      <c r="AL205" s="325">
        <v>0</v>
      </c>
      <c r="AM205" s="325">
        <v>0</v>
      </c>
      <c r="AN205" s="325">
        <v>0</v>
      </c>
      <c r="AO205" s="325">
        <v>0</v>
      </c>
      <c r="AP205" s="325">
        <v>0</v>
      </c>
      <c r="AQ205" s="325">
        <v>0</v>
      </c>
      <c r="AR205" s="324"/>
      <c r="AS205" s="325">
        <f t="shared" si="57"/>
        <v>341707000</v>
      </c>
      <c r="AT205" s="327" t="s">
        <v>134</v>
      </c>
      <c r="AU205" s="327" t="s">
        <v>134</v>
      </c>
      <c r="AV205" s="702" t="s">
        <v>193</v>
      </c>
    </row>
    <row r="206" spans="1:48" s="214" customFormat="1" ht="25.5" customHeight="1" outlineLevel="1">
      <c r="A206" s="212" t="s">
        <v>123</v>
      </c>
      <c r="B206" s="150">
        <v>31</v>
      </c>
      <c r="C206" s="686"/>
      <c r="D206" s="150" t="s">
        <v>189</v>
      </c>
      <c r="E206" s="240" t="s">
        <v>164</v>
      </c>
      <c r="F206" s="150" t="s">
        <v>165</v>
      </c>
      <c r="G206" s="150" t="s">
        <v>199</v>
      </c>
      <c r="H206" s="150" t="s">
        <v>31</v>
      </c>
      <c r="I206" s="150" t="s">
        <v>46</v>
      </c>
      <c r="J206" s="251">
        <v>10</v>
      </c>
      <c r="K206" s="150" t="s">
        <v>78</v>
      </c>
      <c r="L206" s="173" t="s">
        <v>130</v>
      </c>
      <c r="M206" s="240">
        <v>30480526</v>
      </c>
      <c r="N206" s="687"/>
      <c r="O206" s="240"/>
      <c r="P206" s="240" t="s">
        <v>420</v>
      </c>
      <c r="Q206" s="240"/>
      <c r="R206" s="173" t="s">
        <v>1621</v>
      </c>
      <c r="S206" s="268" t="s">
        <v>1622</v>
      </c>
      <c r="T206" s="269"/>
      <c r="U206" s="268"/>
      <c r="V206" s="268"/>
      <c r="W206" s="268"/>
      <c r="X206" s="268"/>
      <c r="Y206" s="269"/>
      <c r="Z206" s="319">
        <v>947807000</v>
      </c>
      <c r="AA206" s="270">
        <v>0</v>
      </c>
      <c r="AB206" s="290"/>
      <c r="AC206" s="291">
        <v>0</v>
      </c>
      <c r="AD206" s="291">
        <f t="shared" si="55"/>
        <v>0</v>
      </c>
      <c r="AE206" s="291">
        <f t="shared" si="56"/>
        <v>0</v>
      </c>
      <c r="AF206" s="291">
        <v>0</v>
      </c>
      <c r="AG206" s="291">
        <v>0</v>
      </c>
      <c r="AH206" s="291">
        <v>0</v>
      </c>
      <c r="AI206" s="291">
        <v>0</v>
      </c>
      <c r="AJ206" s="291">
        <v>0</v>
      </c>
      <c r="AK206" s="291">
        <v>0</v>
      </c>
      <c r="AL206" s="291">
        <v>0</v>
      </c>
      <c r="AM206" s="291">
        <v>0</v>
      </c>
      <c r="AN206" s="291">
        <v>0</v>
      </c>
      <c r="AO206" s="291">
        <v>0</v>
      </c>
      <c r="AP206" s="291">
        <v>0</v>
      </c>
      <c r="AQ206" s="291">
        <v>0</v>
      </c>
      <c r="AR206" s="290"/>
      <c r="AS206" s="291">
        <f t="shared" si="57"/>
        <v>947807000</v>
      </c>
      <c r="AT206" s="306" t="s">
        <v>134</v>
      </c>
      <c r="AU206" s="306" t="s">
        <v>134</v>
      </c>
      <c r="AV206" s="257" t="s">
        <v>193</v>
      </c>
    </row>
    <row r="207" spans="1:48" s="214" customFormat="1" ht="25.5" customHeight="1" outlineLevel="1">
      <c r="A207" s="212" t="s">
        <v>123</v>
      </c>
      <c r="B207" s="242"/>
      <c r="C207" s="242"/>
      <c r="D207" s="242"/>
      <c r="E207" s="243"/>
      <c r="F207" s="244"/>
      <c r="G207" s="244"/>
      <c r="H207" s="244"/>
      <c r="I207" s="244"/>
      <c r="J207" s="244"/>
      <c r="K207" s="242"/>
      <c r="L207" s="254"/>
      <c r="M207" s="243"/>
      <c r="N207" s="243"/>
      <c r="O207" s="245"/>
      <c r="P207" s="245"/>
      <c r="Q207" s="245"/>
      <c r="R207" s="255" t="s">
        <v>194</v>
      </c>
      <c r="S207" s="272"/>
      <c r="T207" s="273"/>
      <c r="U207" s="273"/>
      <c r="V207" s="273"/>
      <c r="W207" s="273"/>
      <c r="X207" s="273"/>
      <c r="Y207" s="275"/>
      <c r="Z207" s="280">
        <f>SUBTOTAL(9,Z201:Z206)</f>
        <v>3756067000</v>
      </c>
      <c r="AA207" s="280">
        <f>SUBTOTAL(9,AA201:AA206)</f>
        <v>0</v>
      </c>
      <c r="AB207" s="296"/>
      <c r="AC207" s="280">
        <f>SUBTOTAL(9,AC201:AC206)</f>
        <v>0</v>
      </c>
      <c r="AD207" s="280">
        <f>SUBTOTAL(9,AD201:AD206)</f>
        <v>0</v>
      </c>
      <c r="AE207" s="280">
        <f>SUBTOTAL(9,AE201:AE206)</f>
        <v>0</v>
      </c>
      <c r="AF207" s="280">
        <f>SUBTOTAL(9,AF201:AF206)</f>
        <v>0</v>
      </c>
      <c r="AG207" s="280">
        <f>SUBTOTAL(9,AG201:AG206)</f>
        <v>0</v>
      </c>
      <c r="AH207" s="280">
        <f t="shared" ref="AH207:AQ207" si="58">SUBTOTAL(9,AH201:AH206)</f>
        <v>0</v>
      </c>
      <c r="AI207" s="280">
        <f t="shared" si="58"/>
        <v>0</v>
      </c>
      <c r="AJ207" s="280">
        <f t="shared" si="58"/>
        <v>0</v>
      </c>
      <c r="AK207" s="280">
        <f t="shared" si="58"/>
        <v>0</v>
      </c>
      <c r="AL207" s="280">
        <f t="shared" si="58"/>
        <v>0</v>
      </c>
      <c r="AM207" s="280">
        <f t="shared" si="58"/>
        <v>0</v>
      </c>
      <c r="AN207" s="280">
        <f t="shared" si="58"/>
        <v>0</v>
      </c>
      <c r="AO207" s="280">
        <f t="shared" si="58"/>
        <v>0</v>
      </c>
      <c r="AP207" s="280">
        <f t="shared" si="58"/>
        <v>0</v>
      </c>
      <c r="AQ207" s="280">
        <f t="shared" si="58"/>
        <v>0</v>
      </c>
      <c r="AR207" s="281"/>
      <c r="AS207" s="280">
        <f t="shared" si="57"/>
        <v>3756067000</v>
      </c>
      <c r="AT207" s="308"/>
      <c r="AU207" s="308"/>
      <c r="AV207" s="217"/>
    </row>
    <row r="208" spans="1:48" ht="18.75" customHeight="1" outlineLevel="1">
      <c r="A208" s="212" t="s">
        <v>123</v>
      </c>
      <c r="B208" s="244"/>
      <c r="C208" s="244"/>
      <c r="D208" s="244"/>
      <c r="E208" s="245"/>
      <c r="F208" s="244"/>
      <c r="G208" s="244"/>
      <c r="H208" s="244"/>
      <c r="I208" s="244"/>
      <c r="J208" s="244"/>
      <c r="K208" s="244"/>
      <c r="L208" s="256"/>
      <c r="M208" s="245"/>
      <c r="N208" s="245"/>
      <c r="O208" s="245"/>
      <c r="P208" s="245"/>
      <c r="Q208" s="245"/>
      <c r="R208" s="256"/>
      <c r="S208" s="277"/>
      <c r="T208" s="277"/>
      <c r="U208" s="277"/>
      <c r="V208" s="277"/>
      <c r="W208" s="277"/>
      <c r="X208" s="277"/>
      <c r="Y208" s="277"/>
      <c r="Z208" s="278"/>
      <c r="AA208" s="278"/>
      <c r="AB208" s="294"/>
      <c r="AC208" s="278"/>
      <c r="AD208" s="294"/>
      <c r="AE208" s="294"/>
      <c r="AF208" s="294"/>
      <c r="AG208" s="294"/>
      <c r="AH208" s="294"/>
      <c r="AI208" s="294"/>
      <c r="AJ208" s="294"/>
      <c r="AK208" s="294"/>
      <c r="AL208" s="294"/>
      <c r="AM208" s="294"/>
      <c r="AN208" s="294"/>
      <c r="AO208" s="294"/>
      <c r="AP208" s="294"/>
      <c r="AQ208" s="294"/>
      <c r="AR208" s="294"/>
      <c r="AS208" s="294"/>
      <c r="AT208" s="309"/>
      <c r="AU208" s="309"/>
      <c r="AV208" s="310"/>
    </row>
    <row r="209" spans="1:48" s="216" customFormat="1" ht="24.75" customHeight="1" outlineLevel="1">
      <c r="A209" s="212" t="s">
        <v>123</v>
      </c>
      <c r="B209" s="246"/>
      <c r="C209" s="246"/>
      <c r="D209" s="244"/>
      <c r="E209" s="245"/>
      <c r="F209" s="244"/>
      <c r="G209" s="244"/>
      <c r="H209" s="244"/>
      <c r="I209" s="244"/>
      <c r="J209" s="244"/>
      <c r="K209" s="246"/>
      <c r="L209" s="258"/>
      <c r="M209" s="247"/>
      <c r="N209" s="247"/>
      <c r="O209" s="247"/>
      <c r="P209" s="247"/>
      <c r="Q209" s="247"/>
      <c r="R209" s="116" t="s">
        <v>422</v>
      </c>
      <c r="S209" s="282"/>
      <c r="T209" s="283"/>
      <c r="U209" s="283"/>
      <c r="V209" s="283"/>
      <c r="W209" s="283"/>
      <c r="X209" s="283"/>
      <c r="Y209" s="284"/>
      <c r="Z209" s="117">
        <f>+Z198+Z207</f>
        <v>15495148819</v>
      </c>
      <c r="AA209" s="117">
        <f>+AA198+AA207</f>
        <v>1431793263</v>
      </c>
      <c r="AB209" s="297"/>
      <c r="AC209" s="117">
        <f>+AC198+AC207</f>
        <v>532792390</v>
      </c>
      <c r="AD209" s="117">
        <f>+AD198+AD207</f>
        <v>442992435</v>
      </c>
      <c r="AE209" s="117">
        <f>+AE198+AE207</f>
        <v>89799955</v>
      </c>
      <c r="AF209" s="117">
        <f>+AF198+AF207</f>
        <v>0</v>
      </c>
      <c r="AG209" s="117">
        <f>+AG198+AG207</f>
        <v>10275530</v>
      </c>
      <c r="AH209" s="117">
        <f t="shared" ref="AH209:AQ209" si="59">+AH198+AH207</f>
        <v>59259591</v>
      </c>
      <c r="AI209" s="117">
        <f t="shared" si="59"/>
        <v>24608012</v>
      </c>
      <c r="AJ209" s="117">
        <f t="shared" si="59"/>
        <v>61244261</v>
      </c>
      <c r="AK209" s="117">
        <f t="shared" si="59"/>
        <v>55404570</v>
      </c>
      <c r="AL209" s="117">
        <f t="shared" si="59"/>
        <v>84123475</v>
      </c>
      <c r="AM209" s="117">
        <f t="shared" si="59"/>
        <v>0</v>
      </c>
      <c r="AN209" s="117">
        <f t="shared" si="59"/>
        <v>77271871</v>
      </c>
      <c r="AO209" s="117">
        <f t="shared" si="59"/>
        <v>40216540</v>
      </c>
      <c r="AP209" s="117">
        <f t="shared" si="59"/>
        <v>30588585</v>
      </c>
      <c r="AQ209" s="117">
        <f t="shared" si="59"/>
        <v>0</v>
      </c>
      <c r="AR209" s="311"/>
      <c r="AS209" s="117">
        <f>+Z209-AA209-AD209-AE209</f>
        <v>13530563166</v>
      </c>
      <c r="AT209" s="326"/>
      <c r="AU209" s="326"/>
      <c r="AV209" s="313"/>
    </row>
    <row r="210" spans="1:48" ht="18.75" customHeight="1" outlineLevel="1">
      <c r="A210" s="212" t="s">
        <v>123</v>
      </c>
      <c r="B210" s="244"/>
      <c r="C210" s="244"/>
      <c r="D210" s="244"/>
      <c r="E210" s="245"/>
      <c r="F210" s="244"/>
      <c r="G210" s="244"/>
      <c r="H210" s="244"/>
      <c r="I210" s="244"/>
      <c r="J210" s="244"/>
      <c r="K210" s="244"/>
      <c r="L210" s="256"/>
      <c r="M210" s="245"/>
      <c r="N210" s="245"/>
      <c r="O210" s="245"/>
      <c r="P210" s="245"/>
      <c r="Q210" s="245"/>
      <c r="R210" s="256"/>
      <c r="S210" s="277"/>
      <c r="T210" s="277"/>
      <c r="U210" s="277"/>
      <c r="V210" s="277"/>
      <c r="W210" s="277"/>
      <c r="X210" s="277"/>
      <c r="Y210" s="277"/>
      <c r="Z210" s="278"/>
      <c r="AA210" s="278"/>
      <c r="AB210" s="294"/>
      <c r="AC210" s="294"/>
      <c r="AD210" s="294"/>
      <c r="AE210" s="294"/>
      <c r="AF210" s="294"/>
      <c r="AG210" s="294"/>
      <c r="AH210" s="294"/>
      <c r="AI210" s="294"/>
      <c r="AJ210" s="294"/>
      <c r="AK210" s="294"/>
      <c r="AL210" s="294"/>
      <c r="AM210" s="294"/>
      <c r="AN210" s="294"/>
      <c r="AO210" s="294"/>
      <c r="AP210" s="294"/>
      <c r="AQ210" s="294"/>
      <c r="AR210" s="294"/>
      <c r="AS210" s="294"/>
      <c r="AT210" s="309"/>
      <c r="AU210" s="309"/>
      <c r="AV210" s="310"/>
    </row>
    <row r="211" spans="1:48" ht="26.25" customHeight="1" outlineLevel="1">
      <c r="A211" s="212" t="s">
        <v>123</v>
      </c>
      <c r="B211" s="244"/>
      <c r="C211" s="244"/>
      <c r="D211" s="244"/>
      <c r="E211" s="245"/>
      <c r="F211" s="244"/>
      <c r="G211" s="244"/>
      <c r="H211" s="244"/>
      <c r="I211" s="244"/>
      <c r="J211" s="244"/>
      <c r="K211" s="244"/>
      <c r="L211" s="256"/>
      <c r="M211" s="245"/>
      <c r="N211" s="245"/>
      <c r="O211" s="245"/>
      <c r="P211" s="245"/>
      <c r="Q211" s="245"/>
      <c r="R211" s="259" t="s">
        <v>423</v>
      </c>
      <c r="S211" s="277"/>
      <c r="T211" s="277"/>
      <c r="U211" s="277"/>
      <c r="V211" s="277"/>
      <c r="W211" s="277"/>
      <c r="X211" s="277"/>
      <c r="Y211" s="277"/>
      <c r="Z211" s="278"/>
      <c r="AA211" s="278"/>
      <c r="AB211" s="294"/>
      <c r="AC211" s="294"/>
      <c r="AD211" s="294"/>
      <c r="AE211" s="294"/>
      <c r="AF211" s="294"/>
      <c r="AG211" s="294"/>
      <c r="AH211" s="294"/>
      <c r="AI211" s="294"/>
      <c r="AJ211" s="294"/>
      <c r="AK211" s="294"/>
      <c r="AL211" s="294"/>
      <c r="AM211" s="294"/>
      <c r="AN211" s="294"/>
      <c r="AO211" s="294"/>
      <c r="AP211" s="294"/>
      <c r="AQ211" s="294"/>
      <c r="AR211" s="294"/>
      <c r="AS211" s="294"/>
      <c r="AT211" s="309"/>
      <c r="AU211" s="309"/>
      <c r="AV211" s="310"/>
    </row>
    <row r="212" spans="1:48" s="213" customFormat="1" ht="15" customHeight="1" outlineLevel="1">
      <c r="A212" s="212" t="s">
        <v>123</v>
      </c>
      <c r="B212" s="244"/>
      <c r="C212" s="244"/>
      <c r="D212" s="244"/>
      <c r="E212" s="245"/>
      <c r="F212" s="244"/>
      <c r="G212" s="244"/>
      <c r="H212" s="244"/>
      <c r="I212" s="244"/>
      <c r="J212" s="244"/>
      <c r="K212" s="244"/>
      <c r="L212" s="256"/>
      <c r="M212" s="245"/>
      <c r="N212" s="245"/>
      <c r="O212" s="245"/>
      <c r="P212" s="245"/>
      <c r="Q212" s="245"/>
      <c r="R212" s="250"/>
      <c r="S212" s="277"/>
      <c r="T212" s="277"/>
      <c r="U212" s="277"/>
      <c r="V212" s="277"/>
      <c r="W212" s="277"/>
      <c r="X212" s="277"/>
      <c r="Y212" s="277"/>
      <c r="Z212" s="278"/>
      <c r="AA212" s="278"/>
      <c r="AB212" s="294"/>
      <c r="AC212" s="294"/>
      <c r="AD212" s="294"/>
      <c r="AE212" s="294"/>
      <c r="AF212" s="294"/>
      <c r="AG212" s="294"/>
      <c r="AH212" s="294"/>
      <c r="AI212" s="294"/>
      <c r="AJ212" s="294"/>
      <c r="AK212" s="294"/>
      <c r="AL212" s="294"/>
      <c r="AM212" s="294"/>
      <c r="AN212" s="294"/>
      <c r="AO212" s="294"/>
      <c r="AP212" s="294"/>
      <c r="AQ212" s="294"/>
      <c r="AR212" s="294"/>
      <c r="AS212" s="294"/>
      <c r="AT212" s="309"/>
      <c r="AU212" s="309"/>
      <c r="AV212" s="310"/>
    </row>
    <row r="213" spans="1:48" s="214" customFormat="1" ht="25.5" customHeight="1" outlineLevel="1">
      <c r="A213" s="212" t="s">
        <v>123</v>
      </c>
      <c r="B213" s="242"/>
      <c r="C213" s="242"/>
      <c r="D213" s="242"/>
      <c r="E213" s="243"/>
      <c r="F213" s="244"/>
      <c r="G213" s="244"/>
      <c r="H213" s="244"/>
      <c r="I213" s="244"/>
      <c r="J213" s="244"/>
      <c r="K213" s="242"/>
      <c r="L213" s="254"/>
      <c r="M213" s="243"/>
      <c r="N213" s="243"/>
      <c r="O213" s="245"/>
      <c r="P213" s="245"/>
      <c r="Q213" s="245"/>
      <c r="R213" s="98" t="s">
        <v>125</v>
      </c>
      <c r="S213" s="277"/>
      <c r="T213" s="277"/>
      <c r="U213" s="277"/>
      <c r="V213" s="277"/>
      <c r="W213" s="277"/>
      <c r="X213" s="277"/>
      <c r="Y213" s="277"/>
      <c r="Z213" s="279"/>
      <c r="AA213" s="279"/>
      <c r="AB213" s="295"/>
      <c r="AC213" s="295"/>
      <c r="AD213" s="295"/>
      <c r="AE213" s="295"/>
      <c r="AF213" s="295"/>
      <c r="AG213" s="295"/>
      <c r="AH213" s="295"/>
      <c r="AI213" s="294"/>
      <c r="AJ213" s="294"/>
      <c r="AK213" s="294"/>
      <c r="AL213" s="294"/>
      <c r="AM213" s="294"/>
      <c r="AN213" s="294"/>
      <c r="AO213" s="294"/>
      <c r="AP213" s="294"/>
      <c r="AQ213" s="294"/>
      <c r="AR213" s="295"/>
      <c r="AS213" s="295"/>
      <c r="AT213" s="308"/>
      <c r="AU213" s="308"/>
      <c r="AV213" s="217"/>
    </row>
    <row r="214" spans="1:48" s="215" customFormat="1" ht="25.5" customHeight="1" outlineLevel="2">
      <c r="A214" s="212" t="s">
        <v>123</v>
      </c>
      <c r="B214" s="150">
        <v>31</v>
      </c>
      <c r="C214" s="686"/>
      <c r="D214" s="150" t="s">
        <v>126</v>
      </c>
      <c r="E214" s="240" t="s">
        <v>160</v>
      </c>
      <c r="F214" s="150" t="s">
        <v>165</v>
      </c>
      <c r="G214" s="150" t="s">
        <v>137</v>
      </c>
      <c r="H214" s="150" t="s">
        <v>31</v>
      </c>
      <c r="I214" s="150" t="s">
        <v>47</v>
      </c>
      <c r="J214" s="251">
        <v>11</v>
      </c>
      <c r="K214" s="150" t="s">
        <v>78</v>
      </c>
      <c r="L214" s="173" t="s">
        <v>195</v>
      </c>
      <c r="M214" s="240">
        <v>30085125</v>
      </c>
      <c r="N214" s="687" t="s">
        <v>1532</v>
      </c>
      <c r="O214" s="240"/>
      <c r="P214" s="240" t="s">
        <v>424</v>
      </c>
      <c r="Q214" s="240"/>
      <c r="R214" s="173" t="s">
        <v>425</v>
      </c>
      <c r="S214" s="268"/>
      <c r="T214" s="269"/>
      <c r="U214" s="268"/>
      <c r="V214" s="268"/>
      <c r="W214" s="268"/>
      <c r="X214" s="268"/>
      <c r="Y214" s="269"/>
      <c r="Z214" s="270">
        <v>23800000</v>
      </c>
      <c r="AA214" s="270">
        <v>1300000</v>
      </c>
      <c r="AB214" s="290"/>
      <c r="AC214" s="291">
        <v>13700000</v>
      </c>
      <c r="AD214" s="291">
        <f>SUBTOTAL(9,AF214:AQ214)</f>
        <v>8800000</v>
      </c>
      <c r="AE214" s="291">
        <f t="shared" ref="AE214:AE220" si="60">+AC214-AD214</f>
        <v>4900000</v>
      </c>
      <c r="AF214" s="291">
        <v>0</v>
      </c>
      <c r="AG214" s="291">
        <v>0</v>
      </c>
      <c r="AH214" s="291">
        <v>0</v>
      </c>
      <c r="AI214" s="291">
        <v>0</v>
      </c>
      <c r="AJ214" s="291">
        <v>0</v>
      </c>
      <c r="AK214" s="291">
        <v>0</v>
      </c>
      <c r="AL214" s="291">
        <v>4400000</v>
      </c>
      <c r="AM214" s="291">
        <v>0</v>
      </c>
      <c r="AN214" s="291">
        <v>0</v>
      </c>
      <c r="AO214" s="291">
        <v>0</v>
      </c>
      <c r="AP214" s="291">
        <v>4400000</v>
      </c>
      <c r="AQ214" s="291">
        <v>0</v>
      </c>
      <c r="AR214" s="290"/>
      <c r="AS214" s="291">
        <f t="shared" ref="AS214:AS221" si="61">+Z214-AA214-AD214-AE214</f>
        <v>8800000</v>
      </c>
      <c r="AT214" s="306" t="s">
        <v>134</v>
      </c>
      <c r="AU214" s="306" t="s">
        <v>134</v>
      </c>
      <c r="AV214" s="173" t="s">
        <v>135</v>
      </c>
    </row>
    <row r="215" spans="1:48" s="215" customFormat="1" ht="25.5" customHeight="1" outlineLevel="2">
      <c r="A215" s="212" t="s">
        <v>123</v>
      </c>
      <c r="B215" s="150">
        <v>31</v>
      </c>
      <c r="C215" s="686"/>
      <c r="D215" s="150" t="s">
        <v>126</v>
      </c>
      <c r="E215" s="240" t="s">
        <v>155</v>
      </c>
      <c r="F215" s="150" t="s">
        <v>165</v>
      </c>
      <c r="G215" s="150" t="s">
        <v>137</v>
      </c>
      <c r="H215" s="150" t="s">
        <v>31</v>
      </c>
      <c r="I215" s="150" t="s">
        <v>47</v>
      </c>
      <c r="J215" s="251">
        <v>11</v>
      </c>
      <c r="K215" s="150" t="s">
        <v>78</v>
      </c>
      <c r="L215" s="173" t="s">
        <v>195</v>
      </c>
      <c r="M215" s="240">
        <v>30328431</v>
      </c>
      <c r="N215" s="687" t="s">
        <v>1532</v>
      </c>
      <c r="O215" s="240"/>
      <c r="P215" s="240" t="s">
        <v>426</v>
      </c>
      <c r="Q215" s="240"/>
      <c r="R215" s="173" t="s">
        <v>427</v>
      </c>
      <c r="S215" s="268"/>
      <c r="T215" s="269"/>
      <c r="U215" s="268"/>
      <c r="V215" s="268"/>
      <c r="W215" s="268"/>
      <c r="X215" s="268"/>
      <c r="Y215" s="269"/>
      <c r="Z215" s="270">
        <v>40280000</v>
      </c>
      <c r="AA215" s="270">
        <v>1000000</v>
      </c>
      <c r="AB215" s="290"/>
      <c r="AC215" s="291">
        <v>39280000</v>
      </c>
      <c r="AD215" s="291">
        <f t="shared" ref="AD215:AD220" si="62">SUBTOTAL(9,AF215:AQ215)</f>
        <v>19740000</v>
      </c>
      <c r="AE215" s="291">
        <f t="shared" si="60"/>
        <v>19540000</v>
      </c>
      <c r="AF215" s="291">
        <v>0</v>
      </c>
      <c r="AG215" s="291">
        <v>0</v>
      </c>
      <c r="AH215" s="291">
        <v>0</v>
      </c>
      <c r="AI215" s="291">
        <v>0</v>
      </c>
      <c r="AJ215" s="291">
        <v>0</v>
      </c>
      <c r="AK215" s="291">
        <v>0</v>
      </c>
      <c r="AL215" s="291">
        <v>0</v>
      </c>
      <c r="AM215" s="291">
        <v>0</v>
      </c>
      <c r="AN215" s="291">
        <v>13160000</v>
      </c>
      <c r="AO215" s="291">
        <v>0</v>
      </c>
      <c r="AP215" s="291">
        <v>0</v>
      </c>
      <c r="AQ215" s="291">
        <v>6580000</v>
      </c>
      <c r="AR215" s="290"/>
      <c r="AS215" s="291">
        <f t="shared" si="61"/>
        <v>0</v>
      </c>
      <c r="AT215" s="306" t="s">
        <v>134</v>
      </c>
      <c r="AU215" s="306" t="s">
        <v>134</v>
      </c>
      <c r="AV215" s="173" t="s">
        <v>135</v>
      </c>
    </row>
    <row r="216" spans="1:48" s="215" customFormat="1" ht="25.5" customHeight="1" outlineLevel="2">
      <c r="A216" s="212" t="s">
        <v>123</v>
      </c>
      <c r="B216" s="150">
        <v>29</v>
      </c>
      <c r="C216" s="686"/>
      <c r="D216" s="150" t="s">
        <v>126</v>
      </c>
      <c r="E216" s="240" t="s">
        <v>160</v>
      </c>
      <c r="F216" s="150" t="s">
        <v>165</v>
      </c>
      <c r="G216" s="150" t="s">
        <v>137</v>
      </c>
      <c r="H216" s="150" t="s">
        <v>31</v>
      </c>
      <c r="I216" s="150" t="s">
        <v>47</v>
      </c>
      <c r="J216" s="251">
        <v>11</v>
      </c>
      <c r="K216" s="150" t="s">
        <v>79</v>
      </c>
      <c r="L216" s="173" t="s">
        <v>130</v>
      </c>
      <c r="M216" s="240">
        <v>40005418</v>
      </c>
      <c r="N216" s="687"/>
      <c r="O216" s="240"/>
      <c r="P216" s="240" t="s">
        <v>436</v>
      </c>
      <c r="Q216" s="647" t="s">
        <v>437</v>
      </c>
      <c r="R216" s="173" t="s">
        <v>438</v>
      </c>
      <c r="S216" s="268"/>
      <c r="T216" s="269"/>
      <c r="U216" s="268"/>
      <c r="V216" s="268" t="s">
        <v>1435</v>
      </c>
      <c r="W216" s="268">
        <v>137960000</v>
      </c>
      <c r="X216" s="268"/>
      <c r="Y216" s="269"/>
      <c r="Z216" s="270">
        <v>127806000</v>
      </c>
      <c r="AA216" s="270">
        <v>0</v>
      </c>
      <c r="AB216" s="290"/>
      <c r="AC216" s="291">
        <v>127806000</v>
      </c>
      <c r="AD216" s="291">
        <f t="shared" si="62"/>
        <v>127806000</v>
      </c>
      <c r="AE216" s="291">
        <f t="shared" si="60"/>
        <v>0</v>
      </c>
      <c r="AF216" s="291">
        <v>0</v>
      </c>
      <c r="AG216" s="291">
        <v>0</v>
      </c>
      <c r="AH216" s="291">
        <v>0</v>
      </c>
      <c r="AI216" s="291">
        <v>0</v>
      </c>
      <c r="AJ216" s="291">
        <v>127806000</v>
      </c>
      <c r="AK216" s="291">
        <v>0</v>
      </c>
      <c r="AL216" s="291">
        <v>0</v>
      </c>
      <c r="AM216" s="291">
        <v>0</v>
      </c>
      <c r="AN216" s="291">
        <v>0</v>
      </c>
      <c r="AO216" s="291">
        <v>0</v>
      </c>
      <c r="AP216" s="291">
        <v>0</v>
      </c>
      <c r="AQ216" s="291">
        <v>0</v>
      </c>
      <c r="AR216" s="290"/>
      <c r="AS216" s="291">
        <f t="shared" si="61"/>
        <v>0</v>
      </c>
      <c r="AT216" s="306" t="s">
        <v>144</v>
      </c>
      <c r="AU216" s="306" t="s">
        <v>1402</v>
      </c>
      <c r="AV216" s="173" t="s">
        <v>288</v>
      </c>
    </row>
    <row r="217" spans="1:48" s="215" customFormat="1" ht="25.5" customHeight="1" outlineLevel="2">
      <c r="A217" s="212" t="s">
        <v>123</v>
      </c>
      <c r="B217" s="150">
        <v>31</v>
      </c>
      <c r="C217" s="686"/>
      <c r="D217" s="150" t="s">
        <v>126</v>
      </c>
      <c r="E217" s="240" t="s">
        <v>136</v>
      </c>
      <c r="F217" s="150" t="s">
        <v>128</v>
      </c>
      <c r="G217" s="150" t="s">
        <v>137</v>
      </c>
      <c r="H217" s="150" t="s">
        <v>31</v>
      </c>
      <c r="I217" s="150" t="s">
        <v>47</v>
      </c>
      <c r="J217" s="251">
        <v>11</v>
      </c>
      <c r="K217" s="150" t="s">
        <v>78</v>
      </c>
      <c r="L217" s="173" t="s">
        <v>195</v>
      </c>
      <c r="M217" s="240">
        <v>40006863</v>
      </c>
      <c r="N217" s="687"/>
      <c r="O217" s="240"/>
      <c r="P217" s="240" t="s">
        <v>428</v>
      </c>
      <c r="Q217" s="252" t="s">
        <v>429</v>
      </c>
      <c r="R217" s="173" t="s">
        <v>430</v>
      </c>
      <c r="S217" s="268" t="s">
        <v>431</v>
      </c>
      <c r="T217" s="269"/>
      <c r="U217" s="268"/>
      <c r="V217" s="268" t="s">
        <v>1433</v>
      </c>
      <c r="W217" s="268">
        <v>129430000</v>
      </c>
      <c r="X217" s="268"/>
      <c r="Y217" s="269"/>
      <c r="Z217" s="270">
        <v>129430000</v>
      </c>
      <c r="AA217" s="270">
        <v>0</v>
      </c>
      <c r="AB217" s="290"/>
      <c r="AC217" s="291">
        <v>37242600</v>
      </c>
      <c r="AD217" s="291">
        <f t="shared" si="62"/>
        <v>22757400</v>
      </c>
      <c r="AE217" s="291">
        <f t="shared" si="60"/>
        <v>14485200</v>
      </c>
      <c r="AF217" s="291">
        <v>0</v>
      </c>
      <c r="AG217" s="291">
        <v>0</v>
      </c>
      <c r="AH217" s="291">
        <v>22757400</v>
      </c>
      <c r="AI217" s="291">
        <v>0</v>
      </c>
      <c r="AJ217" s="291">
        <v>0</v>
      </c>
      <c r="AK217" s="291">
        <v>0</v>
      </c>
      <c r="AL217" s="291">
        <v>0</v>
      </c>
      <c r="AM217" s="291">
        <v>0</v>
      </c>
      <c r="AN217" s="291">
        <v>0</v>
      </c>
      <c r="AO217" s="291">
        <v>0</v>
      </c>
      <c r="AP217" s="291">
        <v>0</v>
      </c>
      <c r="AQ217" s="291">
        <v>0</v>
      </c>
      <c r="AR217" s="290"/>
      <c r="AS217" s="291">
        <f>+Z217-AA217-AD217-AE217</f>
        <v>92187400</v>
      </c>
      <c r="AT217" s="306" t="s">
        <v>134</v>
      </c>
      <c r="AU217" s="306" t="s">
        <v>134</v>
      </c>
      <c r="AV217" s="173" t="s">
        <v>135</v>
      </c>
    </row>
    <row r="218" spans="1:48" s="214" customFormat="1" ht="25.5" customHeight="1" outlineLevel="1">
      <c r="A218" s="212" t="s">
        <v>123</v>
      </c>
      <c r="B218" s="150">
        <v>29</v>
      </c>
      <c r="C218" s="686"/>
      <c r="D218" s="150" t="s">
        <v>189</v>
      </c>
      <c r="E218" s="240" t="s">
        <v>141</v>
      </c>
      <c r="F218" s="150" t="s">
        <v>165</v>
      </c>
      <c r="G218" s="150" t="s">
        <v>137</v>
      </c>
      <c r="H218" s="150" t="s">
        <v>31</v>
      </c>
      <c r="I218" s="150" t="s">
        <v>47</v>
      </c>
      <c r="J218" s="251">
        <v>11</v>
      </c>
      <c r="K218" s="150" t="s">
        <v>78</v>
      </c>
      <c r="L218" s="173" t="s">
        <v>130</v>
      </c>
      <c r="M218" s="240">
        <v>30328279</v>
      </c>
      <c r="N218" s="687"/>
      <c r="O218" s="240"/>
      <c r="P218" s="240" t="s">
        <v>432</v>
      </c>
      <c r="Q218" s="647" t="s">
        <v>433</v>
      </c>
      <c r="R218" s="173" t="s">
        <v>434</v>
      </c>
      <c r="S218" s="268" t="s">
        <v>435</v>
      </c>
      <c r="T218" s="269"/>
      <c r="U218" s="268"/>
      <c r="V218" s="268" t="s">
        <v>1434</v>
      </c>
      <c r="W218" s="268">
        <v>127690000</v>
      </c>
      <c r="X218" s="268"/>
      <c r="Y218" s="269"/>
      <c r="Z218" s="270">
        <v>127690000</v>
      </c>
      <c r="AA218" s="270">
        <v>0</v>
      </c>
      <c r="AB218" s="290"/>
      <c r="AC218" s="291">
        <v>109848930</v>
      </c>
      <c r="AD218" s="291">
        <f t="shared" si="62"/>
        <v>109848930</v>
      </c>
      <c r="AE218" s="291">
        <f t="shared" si="60"/>
        <v>0</v>
      </c>
      <c r="AF218" s="291">
        <v>0</v>
      </c>
      <c r="AG218" s="291">
        <v>0</v>
      </c>
      <c r="AH218" s="291">
        <v>109848930</v>
      </c>
      <c r="AI218" s="291">
        <v>0</v>
      </c>
      <c r="AJ218" s="291">
        <v>0</v>
      </c>
      <c r="AK218" s="291">
        <v>0</v>
      </c>
      <c r="AL218" s="291">
        <v>0</v>
      </c>
      <c r="AM218" s="291">
        <v>0</v>
      </c>
      <c r="AN218" s="291">
        <v>0</v>
      </c>
      <c r="AO218" s="291">
        <v>0</v>
      </c>
      <c r="AP218" s="291">
        <v>0</v>
      </c>
      <c r="AQ218" s="291">
        <v>0</v>
      </c>
      <c r="AR218" s="290"/>
      <c r="AS218" s="291">
        <f>+Z218-AA218-AD218-AE218</f>
        <v>17841070</v>
      </c>
      <c r="AT218" s="306" t="s">
        <v>144</v>
      </c>
      <c r="AU218" s="306" t="s">
        <v>1402</v>
      </c>
      <c r="AV218" s="173" t="s">
        <v>135</v>
      </c>
    </row>
    <row r="219" spans="1:48" s="214" customFormat="1" ht="25.5" customHeight="1" outlineLevel="1">
      <c r="A219" s="212" t="s">
        <v>123</v>
      </c>
      <c r="B219" s="150">
        <v>29</v>
      </c>
      <c r="C219" s="686"/>
      <c r="D219" s="150" t="s">
        <v>189</v>
      </c>
      <c r="E219" s="240" t="s">
        <v>136</v>
      </c>
      <c r="F219" s="150" t="s">
        <v>128</v>
      </c>
      <c r="G219" s="150" t="s">
        <v>137</v>
      </c>
      <c r="H219" s="150" t="s">
        <v>31</v>
      </c>
      <c r="I219" s="150" t="s">
        <v>47</v>
      </c>
      <c r="J219" s="251">
        <v>11</v>
      </c>
      <c r="K219" s="150" t="s">
        <v>78</v>
      </c>
      <c r="L219" s="173" t="s">
        <v>130</v>
      </c>
      <c r="M219" s="240">
        <v>40013393</v>
      </c>
      <c r="N219" s="687"/>
      <c r="O219" s="240"/>
      <c r="P219" s="240" t="s">
        <v>442</v>
      </c>
      <c r="Q219" s="252"/>
      <c r="R219" s="173" t="s">
        <v>443</v>
      </c>
      <c r="S219" s="268" t="s">
        <v>444</v>
      </c>
      <c r="T219" s="269"/>
      <c r="U219" s="268"/>
      <c r="V219" s="268"/>
      <c r="W219" s="268"/>
      <c r="X219" s="268"/>
      <c r="Y219" s="269"/>
      <c r="Z219" s="270">
        <v>290674000</v>
      </c>
      <c r="AA219" s="270">
        <v>0</v>
      </c>
      <c r="AB219" s="290"/>
      <c r="AC219" s="291">
        <v>290663994</v>
      </c>
      <c r="AD219" s="291">
        <f t="shared" si="62"/>
        <v>290663944</v>
      </c>
      <c r="AE219" s="291">
        <f t="shared" si="60"/>
        <v>50</v>
      </c>
      <c r="AF219" s="291">
        <v>0</v>
      </c>
      <c r="AG219" s="291">
        <v>0</v>
      </c>
      <c r="AH219" s="291">
        <v>290663944</v>
      </c>
      <c r="AI219" s="291">
        <v>0</v>
      </c>
      <c r="AJ219" s="291">
        <v>0</v>
      </c>
      <c r="AK219" s="291">
        <v>0</v>
      </c>
      <c r="AL219" s="291">
        <v>0</v>
      </c>
      <c r="AM219" s="291">
        <v>0</v>
      </c>
      <c r="AN219" s="291">
        <v>0</v>
      </c>
      <c r="AO219" s="291">
        <v>0</v>
      </c>
      <c r="AP219" s="291">
        <v>0</v>
      </c>
      <c r="AQ219" s="291">
        <v>0</v>
      </c>
      <c r="AR219" s="290"/>
      <c r="AS219" s="291">
        <f>+Z219-AA219-AD219-AE219</f>
        <v>10006</v>
      </c>
      <c r="AT219" s="306" t="s">
        <v>144</v>
      </c>
      <c r="AU219" s="306" t="s">
        <v>1402</v>
      </c>
      <c r="AV219" s="173" t="s">
        <v>135</v>
      </c>
    </row>
    <row r="220" spans="1:48" s="215" customFormat="1" ht="25.5" customHeight="1" outlineLevel="2">
      <c r="A220" s="212" t="s">
        <v>123</v>
      </c>
      <c r="B220" s="150">
        <v>33</v>
      </c>
      <c r="C220" s="686"/>
      <c r="D220" s="150" t="s">
        <v>126</v>
      </c>
      <c r="E220" s="240" t="s">
        <v>145</v>
      </c>
      <c r="F220" s="150" t="s">
        <v>128</v>
      </c>
      <c r="G220" s="150" t="s">
        <v>137</v>
      </c>
      <c r="H220" s="150" t="s">
        <v>31</v>
      </c>
      <c r="I220" s="150" t="s">
        <v>47</v>
      </c>
      <c r="J220" s="251">
        <v>11</v>
      </c>
      <c r="K220" s="150" t="s">
        <v>81</v>
      </c>
      <c r="L220" s="173" t="s">
        <v>130</v>
      </c>
      <c r="M220" s="240" t="s">
        <v>81</v>
      </c>
      <c r="N220" s="687"/>
      <c r="O220" s="240"/>
      <c r="P220" s="240" t="s">
        <v>177</v>
      </c>
      <c r="Q220" s="240"/>
      <c r="R220" s="173" t="s">
        <v>370</v>
      </c>
      <c r="S220" s="268"/>
      <c r="T220" s="269"/>
      <c r="U220" s="268"/>
      <c r="V220" s="268"/>
      <c r="W220" s="268"/>
      <c r="X220" s="268"/>
      <c r="Y220" s="269"/>
      <c r="Z220" s="270">
        <f>+AC220</f>
        <v>144979161</v>
      </c>
      <c r="AA220" s="270">
        <f>+FRIL!J437</f>
        <v>0</v>
      </c>
      <c r="AB220" s="290"/>
      <c r="AC220" s="291">
        <f>+AD220</f>
        <v>144979161</v>
      </c>
      <c r="AD220" s="291">
        <f t="shared" si="62"/>
        <v>144979161</v>
      </c>
      <c r="AE220" s="291">
        <f t="shared" si="60"/>
        <v>0</v>
      </c>
      <c r="AF220" s="291">
        <v>0</v>
      </c>
      <c r="AG220" s="291">
        <v>66622590</v>
      </c>
      <c r="AH220" s="291">
        <v>0</v>
      </c>
      <c r="AI220" s="291">
        <v>0</v>
      </c>
      <c r="AJ220" s="291">
        <v>0</v>
      </c>
      <c r="AK220" s="291">
        <v>0</v>
      </c>
      <c r="AL220" s="291">
        <v>0</v>
      </c>
      <c r="AM220" s="291">
        <v>9381246</v>
      </c>
      <c r="AN220" s="291">
        <v>7681695</v>
      </c>
      <c r="AO220" s="291">
        <v>0</v>
      </c>
      <c r="AP220" s="291">
        <f>+FRIL!L135</f>
        <v>61293630</v>
      </c>
      <c r="AQ220" s="291">
        <v>0</v>
      </c>
      <c r="AR220" s="290"/>
      <c r="AS220" s="291">
        <f t="shared" si="61"/>
        <v>0</v>
      </c>
      <c r="AT220" s="306" t="s">
        <v>178</v>
      </c>
      <c r="AU220" s="306" t="s">
        <v>81</v>
      </c>
      <c r="AV220" s="173" t="s">
        <v>135</v>
      </c>
    </row>
    <row r="221" spans="1:48" s="214" customFormat="1" ht="25.5" customHeight="1" outlineLevel="1">
      <c r="A221" s="212" t="s">
        <v>123</v>
      </c>
      <c r="B221" s="242"/>
      <c r="C221" s="242"/>
      <c r="D221" s="242"/>
      <c r="E221" s="243"/>
      <c r="F221" s="244"/>
      <c r="G221" s="244"/>
      <c r="H221" s="244"/>
      <c r="I221" s="244"/>
      <c r="J221" s="244"/>
      <c r="K221" s="242"/>
      <c r="L221" s="254"/>
      <c r="M221" s="243"/>
      <c r="N221" s="243"/>
      <c r="O221" s="245"/>
      <c r="P221" s="245"/>
      <c r="Q221" s="245"/>
      <c r="R221" s="255" t="s">
        <v>180</v>
      </c>
      <c r="S221" s="272"/>
      <c r="T221" s="273"/>
      <c r="U221" s="273"/>
      <c r="V221" s="273"/>
      <c r="W221" s="273"/>
      <c r="X221" s="273"/>
      <c r="Y221" s="275"/>
      <c r="Z221" s="280">
        <f>+Z214+Z215+Z220+Z216+Z217+Z218+Z219</f>
        <v>884659161</v>
      </c>
      <c r="AA221" s="280">
        <f>+AA214+AA215+AA220+AA216+AA217+AA218+AA219</f>
        <v>2300000</v>
      </c>
      <c r="AB221" s="296"/>
      <c r="AC221" s="280">
        <f>+AC214+AC215+AC220+AC216+AC217+AC218+AC219</f>
        <v>763520685</v>
      </c>
      <c r="AD221" s="280">
        <f>+AD214+AD215+AD220+AD216+AD217+AD218+AD219</f>
        <v>724595435</v>
      </c>
      <c r="AE221" s="280">
        <f>+AE214+AE215+AE220+AE216+AE217+AE218+AE219</f>
        <v>38925250</v>
      </c>
      <c r="AF221" s="280">
        <f>SUM(AF214:AF220)</f>
        <v>0</v>
      </c>
      <c r="AG221" s="280">
        <f>SUM(AG214:AG220)</f>
        <v>66622590</v>
      </c>
      <c r="AH221" s="280">
        <f t="shared" ref="AH221:AQ221" si="63">SUM(AH214:AH220)</f>
        <v>423270274</v>
      </c>
      <c r="AI221" s="280">
        <f t="shared" si="63"/>
        <v>0</v>
      </c>
      <c r="AJ221" s="280">
        <f t="shared" si="63"/>
        <v>127806000</v>
      </c>
      <c r="AK221" s="280">
        <f t="shared" si="63"/>
        <v>0</v>
      </c>
      <c r="AL221" s="280">
        <f t="shared" si="63"/>
        <v>4400000</v>
      </c>
      <c r="AM221" s="280">
        <f t="shared" si="63"/>
        <v>9381246</v>
      </c>
      <c r="AN221" s="280">
        <f t="shared" si="63"/>
        <v>20841695</v>
      </c>
      <c r="AO221" s="280">
        <f t="shared" si="63"/>
        <v>0</v>
      </c>
      <c r="AP221" s="280">
        <f t="shared" si="63"/>
        <v>65693630</v>
      </c>
      <c r="AQ221" s="280">
        <f t="shared" si="63"/>
        <v>6580000</v>
      </c>
      <c r="AR221" s="281"/>
      <c r="AS221" s="280">
        <f t="shared" si="61"/>
        <v>118838476</v>
      </c>
      <c r="AT221" s="308"/>
      <c r="AU221" s="308"/>
      <c r="AV221" s="217"/>
    </row>
    <row r="222" spans="1:48" ht="18.75" customHeight="1" outlineLevel="1">
      <c r="A222" s="212" t="s">
        <v>123</v>
      </c>
      <c r="B222" s="244"/>
      <c r="C222" s="244"/>
      <c r="D222" s="244"/>
      <c r="E222" s="245"/>
      <c r="F222" s="244"/>
      <c r="G222" s="244"/>
      <c r="H222" s="244"/>
      <c r="I222" s="244"/>
      <c r="J222" s="244"/>
      <c r="K222" s="244"/>
      <c r="L222" s="256"/>
      <c r="M222" s="245"/>
      <c r="N222" s="245"/>
      <c r="O222" s="245"/>
      <c r="P222" s="245"/>
      <c r="Q222" s="245"/>
      <c r="R222" s="256"/>
      <c r="S222" s="277"/>
      <c r="T222" s="277"/>
      <c r="U222" s="277"/>
      <c r="V222" s="277"/>
      <c r="W222" s="277"/>
      <c r="X222" s="277"/>
      <c r="Y222" s="277"/>
      <c r="Z222" s="278"/>
      <c r="AA222" s="278"/>
      <c r="AB222" s="294"/>
      <c r="AC222" s="294"/>
      <c r="AD222" s="294"/>
      <c r="AE222" s="294"/>
      <c r="AF222" s="294"/>
      <c r="AG222" s="294"/>
      <c r="AH222" s="294"/>
      <c r="AI222" s="294"/>
      <c r="AJ222" s="294"/>
      <c r="AK222" s="294"/>
      <c r="AL222" s="294"/>
      <c r="AM222" s="294"/>
      <c r="AN222" s="294"/>
      <c r="AO222" s="294"/>
      <c r="AP222" s="294"/>
      <c r="AQ222" s="294"/>
      <c r="AR222" s="294"/>
      <c r="AS222" s="294"/>
      <c r="AT222" s="309"/>
      <c r="AU222" s="309"/>
      <c r="AV222" s="310"/>
    </row>
    <row r="223" spans="1:48" s="214" customFormat="1" ht="25.5" customHeight="1" outlineLevel="1">
      <c r="A223" s="212" t="s">
        <v>123</v>
      </c>
      <c r="B223" s="242"/>
      <c r="C223" s="242"/>
      <c r="D223" s="242"/>
      <c r="E223" s="243"/>
      <c r="F223" s="244"/>
      <c r="G223" s="244"/>
      <c r="H223" s="244"/>
      <c r="I223" s="244"/>
      <c r="J223" s="244"/>
      <c r="K223" s="242"/>
      <c r="L223" s="254"/>
      <c r="M223" s="243"/>
      <c r="N223" s="243"/>
      <c r="O223" s="245"/>
      <c r="P223" s="245"/>
      <c r="Q223" s="245"/>
      <c r="R223" s="98" t="s">
        <v>181</v>
      </c>
      <c r="S223" s="277"/>
      <c r="T223" s="277"/>
      <c r="U223" s="277"/>
      <c r="V223" s="277"/>
      <c r="W223" s="277"/>
      <c r="X223" s="277"/>
      <c r="Y223" s="277"/>
      <c r="Z223" s="279"/>
      <c r="AA223" s="279"/>
      <c r="AB223" s="295"/>
      <c r="AC223" s="295"/>
      <c r="AD223" s="295"/>
      <c r="AE223" s="295"/>
      <c r="AF223" s="295"/>
      <c r="AG223" s="295"/>
      <c r="AH223" s="295"/>
      <c r="AI223" s="294"/>
      <c r="AJ223" s="294"/>
      <c r="AK223" s="294"/>
      <c r="AL223" s="294"/>
      <c r="AM223" s="294"/>
      <c r="AN223" s="294"/>
      <c r="AO223" s="294"/>
      <c r="AP223" s="294"/>
      <c r="AQ223" s="294"/>
      <c r="AR223" s="295"/>
      <c r="AS223" s="295"/>
      <c r="AT223" s="308"/>
      <c r="AU223" s="308"/>
      <c r="AV223" s="217"/>
    </row>
    <row r="224" spans="1:48" s="214" customFormat="1" ht="25.5" customHeight="1" outlineLevel="1">
      <c r="A224" s="212" t="s">
        <v>123</v>
      </c>
      <c r="B224" s="150">
        <v>31</v>
      </c>
      <c r="C224" s="686"/>
      <c r="D224" s="150" t="s">
        <v>189</v>
      </c>
      <c r="E224" s="240" t="s">
        <v>164</v>
      </c>
      <c r="F224" s="150" t="s">
        <v>165</v>
      </c>
      <c r="G224" s="150" t="s">
        <v>199</v>
      </c>
      <c r="H224" s="150" t="s">
        <v>31</v>
      </c>
      <c r="I224" s="150" t="s">
        <v>47</v>
      </c>
      <c r="J224" s="251">
        <v>11</v>
      </c>
      <c r="K224" s="150" t="s">
        <v>1758</v>
      </c>
      <c r="L224" s="173" t="s">
        <v>130</v>
      </c>
      <c r="M224" s="240">
        <v>30116479</v>
      </c>
      <c r="N224" s="687"/>
      <c r="O224" s="240"/>
      <c r="P224" s="240" t="s">
        <v>439</v>
      </c>
      <c r="Q224" s="647" t="s">
        <v>440</v>
      </c>
      <c r="R224" s="173" t="s">
        <v>441</v>
      </c>
      <c r="S224" s="268" t="s">
        <v>1918</v>
      </c>
      <c r="T224" s="269"/>
      <c r="U224" s="268"/>
      <c r="V224" s="268" t="s">
        <v>1436</v>
      </c>
      <c r="W224" s="268">
        <v>425454000</v>
      </c>
      <c r="X224" s="268"/>
      <c r="Y224" s="269"/>
      <c r="Z224" s="319">
        <v>606455904</v>
      </c>
      <c r="AA224" s="270">
        <v>0</v>
      </c>
      <c r="AB224" s="290"/>
      <c r="AC224" s="291">
        <v>0</v>
      </c>
      <c r="AD224" s="291">
        <f>SUBTOTAL(9,AF224:AQ224)</f>
        <v>0</v>
      </c>
      <c r="AE224" s="291">
        <f>+AC224-AD224</f>
        <v>0</v>
      </c>
      <c r="AF224" s="291">
        <v>0</v>
      </c>
      <c r="AG224" s="291">
        <v>0</v>
      </c>
      <c r="AH224" s="291">
        <v>0</v>
      </c>
      <c r="AI224" s="291">
        <v>0</v>
      </c>
      <c r="AJ224" s="291">
        <v>0</v>
      </c>
      <c r="AK224" s="291">
        <v>0</v>
      </c>
      <c r="AL224" s="291">
        <v>0</v>
      </c>
      <c r="AM224" s="291">
        <v>0</v>
      </c>
      <c r="AN224" s="291">
        <v>0</v>
      </c>
      <c r="AO224" s="291">
        <v>0</v>
      </c>
      <c r="AP224" s="291">
        <v>0</v>
      </c>
      <c r="AQ224" s="291">
        <v>0</v>
      </c>
      <c r="AR224" s="290"/>
      <c r="AS224" s="291">
        <f>+Z224-AA224-AD224-AE224</f>
        <v>606455904</v>
      </c>
      <c r="AT224" s="306" t="s">
        <v>134</v>
      </c>
      <c r="AU224" s="306" t="s">
        <v>134</v>
      </c>
      <c r="AV224" s="173" t="s">
        <v>188</v>
      </c>
    </row>
    <row r="225" spans="1:48" s="214" customFormat="1" ht="25.5" customHeight="1" outlineLevel="1">
      <c r="A225" s="212" t="s">
        <v>123</v>
      </c>
      <c r="B225" s="150">
        <v>31</v>
      </c>
      <c r="C225" s="686"/>
      <c r="D225" s="150" t="s">
        <v>189</v>
      </c>
      <c r="E225" s="240" t="s">
        <v>136</v>
      </c>
      <c r="F225" s="150" t="s">
        <v>165</v>
      </c>
      <c r="G225" s="150" t="s">
        <v>137</v>
      </c>
      <c r="H225" s="150" t="s">
        <v>31</v>
      </c>
      <c r="I225" s="150" t="s">
        <v>47</v>
      </c>
      <c r="J225" s="251">
        <v>11</v>
      </c>
      <c r="K225" s="150" t="s">
        <v>78</v>
      </c>
      <c r="L225" s="173" t="s">
        <v>195</v>
      </c>
      <c r="M225" s="240">
        <v>40015801</v>
      </c>
      <c r="N225" s="687"/>
      <c r="O225" s="240"/>
      <c r="P225" s="240" t="s">
        <v>445</v>
      </c>
      <c r="Q225" s="252"/>
      <c r="R225" s="173" t="s">
        <v>446</v>
      </c>
      <c r="S225" s="268"/>
      <c r="T225" s="269"/>
      <c r="U225" s="268"/>
      <c r="V225" s="268"/>
      <c r="W225" s="268"/>
      <c r="X225" s="268"/>
      <c r="Y225" s="269"/>
      <c r="Z225" s="270">
        <v>122370000</v>
      </c>
      <c r="AA225" s="270">
        <v>0</v>
      </c>
      <c r="AB225" s="290"/>
      <c r="AC225" s="291">
        <v>0</v>
      </c>
      <c r="AD225" s="291">
        <f>SUBTOTAL(9,AF225:AQ225)</f>
        <v>0</v>
      </c>
      <c r="AE225" s="291">
        <f>+AC225-AD225</f>
        <v>0</v>
      </c>
      <c r="AF225" s="291">
        <v>0</v>
      </c>
      <c r="AG225" s="291">
        <v>0</v>
      </c>
      <c r="AH225" s="291">
        <v>0</v>
      </c>
      <c r="AI225" s="291">
        <v>0</v>
      </c>
      <c r="AJ225" s="291">
        <v>0</v>
      </c>
      <c r="AK225" s="291">
        <v>0</v>
      </c>
      <c r="AL225" s="291">
        <v>0</v>
      </c>
      <c r="AM225" s="291">
        <v>0</v>
      </c>
      <c r="AN225" s="291">
        <v>0</v>
      </c>
      <c r="AO225" s="291">
        <v>0</v>
      </c>
      <c r="AP225" s="291">
        <v>0</v>
      </c>
      <c r="AQ225" s="291">
        <v>0</v>
      </c>
      <c r="AR225" s="290"/>
      <c r="AS225" s="291">
        <f>+Z225-AA225-AD225-AE225</f>
        <v>122370000</v>
      </c>
      <c r="AT225" s="306" t="s">
        <v>134</v>
      </c>
      <c r="AU225" s="306" t="s">
        <v>134</v>
      </c>
      <c r="AV225" s="257" t="s">
        <v>193</v>
      </c>
    </row>
    <row r="226" spans="1:48" s="214" customFormat="1" ht="25.5" customHeight="1" outlineLevel="1">
      <c r="A226" s="212" t="s">
        <v>123</v>
      </c>
      <c r="B226" s="314">
        <v>31</v>
      </c>
      <c r="C226" s="779"/>
      <c r="D226" s="314" t="s">
        <v>189</v>
      </c>
      <c r="E226" s="315" t="s">
        <v>239</v>
      </c>
      <c r="F226" s="314" t="s">
        <v>165</v>
      </c>
      <c r="G226" s="314" t="s">
        <v>239</v>
      </c>
      <c r="H226" s="314" t="s">
        <v>31</v>
      </c>
      <c r="I226" s="314" t="s">
        <v>47</v>
      </c>
      <c r="J226" s="317">
        <v>11</v>
      </c>
      <c r="K226" s="314" t="s">
        <v>78</v>
      </c>
      <c r="L226" s="318" t="s">
        <v>130</v>
      </c>
      <c r="M226" s="315">
        <v>40019107</v>
      </c>
      <c r="N226" s="694" t="s">
        <v>1528</v>
      </c>
      <c r="O226" s="315"/>
      <c r="P226" s="240" t="s">
        <v>447</v>
      </c>
      <c r="Q226" s="341"/>
      <c r="R226" s="702" t="s">
        <v>1502</v>
      </c>
      <c r="S226" s="321" t="s">
        <v>1503</v>
      </c>
      <c r="T226" s="322"/>
      <c r="U226" s="321"/>
      <c r="V226" s="321"/>
      <c r="W226" s="321"/>
      <c r="X226" s="321"/>
      <c r="Y226" s="322"/>
      <c r="Z226" s="701">
        <v>769101000</v>
      </c>
      <c r="AA226" s="323">
        <v>0</v>
      </c>
      <c r="AB226" s="324"/>
      <c r="AC226" s="323">
        <v>0</v>
      </c>
      <c r="AD226" s="325">
        <f>SUBTOTAL(9,AF226:AQ226)</f>
        <v>0</v>
      </c>
      <c r="AE226" s="325">
        <f>+AC226-AD226</f>
        <v>0</v>
      </c>
      <c r="AF226" s="325">
        <v>0</v>
      </c>
      <c r="AG226" s="291">
        <v>0</v>
      </c>
      <c r="AH226" s="291">
        <v>0</v>
      </c>
      <c r="AI226" s="291">
        <v>0</v>
      </c>
      <c r="AJ226" s="291">
        <v>0</v>
      </c>
      <c r="AK226" s="291">
        <v>0</v>
      </c>
      <c r="AL226" s="291">
        <v>0</v>
      </c>
      <c r="AM226" s="291">
        <v>0</v>
      </c>
      <c r="AN226" s="291">
        <v>0</v>
      </c>
      <c r="AO226" s="291">
        <v>0</v>
      </c>
      <c r="AP226" s="325">
        <v>0</v>
      </c>
      <c r="AQ226" s="325">
        <v>0</v>
      </c>
      <c r="AR226" s="324"/>
      <c r="AS226" s="325">
        <f>+Z226-AA226-AD226-AE226</f>
        <v>769101000</v>
      </c>
      <c r="AT226" s="327" t="s">
        <v>134</v>
      </c>
      <c r="AU226" s="306" t="s">
        <v>134</v>
      </c>
      <c r="AV226" s="173" t="s">
        <v>188</v>
      </c>
    </row>
    <row r="227" spans="1:48" s="214" customFormat="1" ht="25.5" customHeight="1" outlineLevel="1">
      <c r="A227" s="212" t="s">
        <v>123</v>
      </c>
      <c r="B227" s="242"/>
      <c r="C227" s="242"/>
      <c r="D227" s="242"/>
      <c r="E227" s="243"/>
      <c r="F227" s="244"/>
      <c r="G227" s="244"/>
      <c r="H227" s="244"/>
      <c r="I227" s="244"/>
      <c r="J227" s="244"/>
      <c r="K227" s="242"/>
      <c r="L227" s="254"/>
      <c r="M227" s="243"/>
      <c r="N227" s="243"/>
      <c r="O227" s="245"/>
      <c r="P227" s="245"/>
      <c r="Q227" s="245"/>
      <c r="R227" s="255" t="s">
        <v>194</v>
      </c>
      <c r="S227" s="272"/>
      <c r="T227" s="273"/>
      <c r="U227" s="273"/>
      <c r="V227" s="273"/>
      <c r="W227" s="273"/>
      <c r="X227" s="273"/>
      <c r="Y227" s="275"/>
      <c r="Z227" s="280">
        <f>SUBTOTAL(9,Z224:Z226)</f>
        <v>1497926904</v>
      </c>
      <c r="AA227" s="280">
        <f>SUBTOTAL(9,AA224:AA226)</f>
        <v>0</v>
      </c>
      <c r="AB227" s="296"/>
      <c r="AC227" s="280">
        <f>SUBTOTAL(9,AC224:AC226)</f>
        <v>0</v>
      </c>
      <c r="AD227" s="280">
        <f>SUBTOTAL(9,AD224:AD226)</f>
        <v>0</v>
      </c>
      <c r="AE227" s="280">
        <f>SUBTOTAL(9,AE224:AE226)</f>
        <v>0</v>
      </c>
      <c r="AF227" s="280">
        <f>SUM(AF224:AF226)</f>
        <v>0</v>
      </c>
      <c r="AG227" s="280">
        <f>SUM(AG224:AG226)</f>
        <v>0</v>
      </c>
      <c r="AH227" s="280">
        <f t="shared" ref="AH227:AQ227" si="64">SUM(AH224:AH226)</f>
        <v>0</v>
      </c>
      <c r="AI227" s="280">
        <f t="shared" si="64"/>
        <v>0</v>
      </c>
      <c r="AJ227" s="280">
        <f t="shared" si="64"/>
        <v>0</v>
      </c>
      <c r="AK227" s="280">
        <f t="shared" si="64"/>
        <v>0</v>
      </c>
      <c r="AL227" s="280">
        <f t="shared" si="64"/>
        <v>0</v>
      </c>
      <c r="AM227" s="280">
        <f t="shared" si="64"/>
        <v>0</v>
      </c>
      <c r="AN227" s="280">
        <f t="shared" si="64"/>
        <v>0</v>
      </c>
      <c r="AO227" s="280">
        <f t="shared" si="64"/>
        <v>0</v>
      </c>
      <c r="AP227" s="280">
        <f t="shared" si="64"/>
        <v>0</v>
      </c>
      <c r="AQ227" s="280">
        <f t="shared" si="64"/>
        <v>0</v>
      </c>
      <c r="AR227" s="281"/>
      <c r="AS227" s="280">
        <f>+Z227-AA227-AD227-AE227</f>
        <v>1497926904</v>
      </c>
      <c r="AT227" s="308"/>
      <c r="AU227" s="308"/>
      <c r="AV227" s="217"/>
    </row>
    <row r="228" spans="1:48" ht="18.75" customHeight="1" outlineLevel="1">
      <c r="A228" s="212" t="s">
        <v>123</v>
      </c>
      <c r="B228" s="244"/>
      <c r="C228" s="244"/>
      <c r="D228" s="244"/>
      <c r="E228" s="245"/>
      <c r="F228" s="244"/>
      <c r="G228" s="244"/>
      <c r="H228" s="244"/>
      <c r="I228" s="244"/>
      <c r="J228" s="244"/>
      <c r="K228" s="244"/>
      <c r="L228" s="256"/>
      <c r="M228" s="245"/>
      <c r="N228" s="245"/>
      <c r="O228" s="245"/>
      <c r="P228" s="245"/>
      <c r="Q228" s="245"/>
      <c r="R228" s="256"/>
      <c r="S228" s="277"/>
      <c r="T228" s="277"/>
      <c r="U228" s="277"/>
      <c r="V228" s="277"/>
      <c r="W228" s="277"/>
      <c r="X228" s="277"/>
      <c r="Y228" s="277"/>
      <c r="Z228" s="278"/>
      <c r="AA228" s="278"/>
      <c r="AB228" s="294"/>
      <c r="AC228" s="278"/>
      <c r="AD228" s="294"/>
      <c r="AE228" s="294"/>
      <c r="AF228" s="294"/>
      <c r="AG228" s="294"/>
      <c r="AH228" s="294"/>
      <c r="AI228" s="294"/>
      <c r="AJ228" s="294"/>
      <c r="AK228" s="294"/>
      <c r="AL228" s="294"/>
      <c r="AM228" s="294"/>
      <c r="AN228" s="294"/>
      <c r="AO228" s="294"/>
      <c r="AP228" s="294"/>
      <c r="AQ228" s="294"/>
      <c r="AR228" s="294"/>
      <c r="AS228" s="294"/>
      <c r="AT228" s="309"/>
      <c r="AU228" s="309"/>
      <c r="AV228" s="310"/>
    </row>
    <row r="229" spans="1:48" s="216" customFormat="1" ht="24.75" customHeight="1" outlineLevel="1">
      <c r="A229" s="212" t="s">
        <v>123</v>
      </c>
      <c r="B229" s="246"/>
      <c r="C229" s="246"/>
      <c r="D229" s="244"/>
      <c r="E229" s="245"/>
      <c r="F229" s="244"/>
      <c r="G229" s="244"/>
      <c r="H229" s="244"/>
      <c r="I229" s="244"/>
      <c r="J229" s="244"/>
      <c r="K229" s="246"/>
      <c r="L229" s="258"/>
      <c r="M229" s="247"/>
      <c r="N229" s="247"/>
      <c r="O229" s="247"/>
      <c r="P229" s="247"/>
      <c r="Q229" s="247"/>
      <c r="R229" s="116" t="s">
        <v>449</v>
      </c>
      <c r="S229" s="282"/>
      <c r="T229" s="283"/>
      <c r="U229" s="283"/>
      <c r="V229" s="283"/>
      <c r="W229" s="283"/>
      <c r="X229" s="283"/>
      <c r="Y229" s="284"/>
      <c r="Z229" s="117">
        <f>+Z221+Z227</f>
        <v>2382586065</v>
      </c>
      <c r="AA229" s="117">
        <f>+AA221+AA227</f>
        <v>2300000</v>
      </c>
      <c r="AB229" s="297"/>
      <c r="AC229" s="117">
        <f>+AC221+AC227</f>
        <v>763520685</v>
      </c>
      <c r="AD229" s="117">
        <f>+AD221+AD227</f>
        <v>724595435</v>
      </c>
      <c r="AE229" s="117">
        <f>+AE221+AE227</f>
        <v>38925250</v>
      </c>
      <c r="AF229" s="117">
        <f>+AF221+AF227</f>
        <v>0</v>
      </c>
      <c r="AG229" s="117">
        <f>+AG221+AG227</f>
        <v>66622590</v>
      </c>
      <c r="AH229" s="117">
        <f t="shared" ref="AH229:AQ229" si="65">+AH221+AH227</f>
        <v>423270274</v>
      </c>
      <c r="AI229" s="117">
        <f t="shared" si="65"/>
        <v>0</v>
      </c>
      <c r="AJ229" s="117">
        <f t="shared" si="65"/>
        <v>127806000</v>
      </c>
      <c r="AK229" s="117">
        <f t="shared" si="65"/>
        <v>0</v>
      </c>
      <c r="AL229" s="117">
        <f t="shared" si="65"/>
        <v>4400000</v>
      </c>
      <c r="AM229" s="117">
        <f t="shared" si="65"/>
        <v>9381246</v>
      </c>
      <c r="AN229" s="117">
        <f t="shared" si="65"/>
        <v>20841695</v>
      </c>
      <c r="AO229" s="117">
        <f t="shared" si="65"/>
        <v>0</v>
      </c>
      <c r="AP229" s="117">
        <f t="shared" si="65"/>
        <v>65693630</v>
      </c>
      <c r="AQ229" s="117">
        <f t="shared" si="65"/>
        <v>6580000</v>
      </c>
      <c r="AR229" s="311"/>
      <c r="AS229" s="117">
        <f>+Z229-AA229-AD229-AE229</f>
        <v>1616765380</v>
      </c>
      <c r="AT229" s="326"/>
      <c r="AU229" s="326"/>
      <c r="AV229" s="313"/>
    </row>
    <row r="230" spans="1:48" ht="18.75" customHeight="1" outlineLevel="1">
      <c r="A230" s="212" t="s">
        <v>123</v>
      </c>
      <c r="B230" s="244"/>
      <c r="C230" s="244"/>
      <c r="D230" s="244"/>
      <c r="E230" s="245"/>
      <c r="F230" s="244"/>
      <c r="G230" s="244"/>
      <c r="H230" s="244"/>
      <c r="I230" s="244"/>
      <c r="J230" s="244"/>
      <c r="K230" s="244"/>
      <c r="L230" s="256"/>
      <c r="M230" s="245"/>
      <c r="N230" s="245"/>
      <c r="O230" s="245"/>
      <c r="P230" s="245"/>
      <c r="Q230" s="245"/>
      <c r="R230" s="256"/>
      <c r="S230" s="277"/>
      <c r="T230" s="277"/>
      <c r="U230" s="277"/>
      <c r="V230" s="277"/>
      <c r="W230" s="277"/>
      <c r="X230" s="277"/>
      <c r="Y230" s="277"/>
      <c r="Z230" s="278"/>
      <c r="AA230" s="278"/>
      <c r="AB230" s="294"/>
      <c r="AC230" s="294"/>
      <c r="AD230" s="294"/>
      <c r="AE230" s="294"/>
      <c r="AF230" s="294"/>
      <c r="AG230" s="294"/>
      <c r="AH230" s="294"/>
      <c r="AI230" s="294"/>
      <c r="AJ230" s="294"/>
      <c r="AK230" s="294"/>
      <c r="AL230" s="294"/>
      <c r="AM230" s="294"/>
      <c r="AN230" s="294"/>
      <c r="AO230" s="294"/>
      <c r="AP230" s="294"/>
      <c r="AQ230" s="294"/>
      <c r="AR230" s="294"/>
      <c r="AS230" s="294"/>
      <c r="AT230" s="309"/>
      <c r="AU230" s="309"/>
      <c r="AV230" s="310"/>
    </row>
    <row r="231" spans="1:48" ht="26.25" customHeight="1" outlineLevel="1">
      <c r="A231" s="212" t="s">
        <v>123</v>
      </c>
      <c r="B231" s="244"/>
      <c r="C231" s="244"/>
      <c r="D231" s="244"/>
      <c r="E231" s="245"/>
      <c r="F231" s="244"/>
      <c r="G231" s="244"/>
      <c r="H231" s="244"/>
      <c r="I231" s="244"/>
      <c r="J231" s="244"/>
      <c r="K231" s="244"/>
      <c r="L231" s="256"/>
      <c r="M231" s="245"/>
      <c r="N231" s="245"/>
      <c r="O231" s="245"/>
      <c r="P231" s="245"/>
      <c r="Q231" s="245"/>
      <c r="R231" s="259" t="s">
        <v>450</v>
      </c>
      <c r="S231" s="277"/>
      <c r="T231" s="277"/>
      <c r="U231" s="277"/>
      <c r="V231" s="277"/>
      <c r="W231" s="277"/>
      <c r="X231" s="277"/>
      <c r="Y231" s="277"/>
      <c r="Z231" s="278"/>
      <c r="AA231" s="278"/>
      <c r="AB231" s="294"/>
      <c r="AC231" s="294"/>
      <c r="AD231" s="294"/>
      <c r="AE231" s="294"/>
      <c r="AF231" s="294"/>
      <c r="AG231" s="294"/>
      <c r="AH231" s="294"/>
      <c r="AI231" s="294"/>
      <c r="AJ231" s="294"/>
      <c r="AK231" s="294"/>
      <c r="AL231" s="294"/>
      <c r="AM231" s="294"/>
      <c r="AN231" s="294"/>
      <c r="AO231" s="294"/>
      <c r="AP231" s="294"/>
      <c r="AQ231" s="294"/>
      <c r="AR231" s="294"/>
      <c r="AS231" s="294"/>
      <c r="AT231" s="309"/>
      <c r="AU231" s="309"/>
      <c r="AV231" s="310"/>
    </row>
    <row r="232" spans="1:48" s="213" customFormat="1" ht="15" customHeight="1" outlineLevel="1">
      <c r="A232" s="212" t="s">
        <v>123</v>
      </c>
      <c r="B232" s="244"/>
      <c r="C232" s="244"/>
      <c r="D232" s="244"/>
      <c r="E232" s="245"/>
      <c r="F232" s="244"/>
      <c r="G232" s="244"/>
      <c r="H232" s="244"/>
      <c r="I232" s="244"/>
      <c r="J232" s="244"/>
      <c r="K232" s="244"/>
      <c r="L232" s="256"/>
      <c r="M232" s="245"/>
      <c r="N232" s="245"/>
      <c r="O232" s="245"/>
      <c r="P232" s="245"/>
      <c r="Q232" s="245"/>
      <c r="R232" s="250"/>
      <c r="S232" s="277"/>
      <c r="T232" s="277"/>
      <c r="U232" s="277"/>
      <c r="V232" s="277"/>
      <c r="W232" s="277"/>
      <c r="X232" s="277"/>
      <c r="Y232" s="277"/>
      <c r="Z232" s="278"/>
      <c r="AA232" s="278"/>
      <c r="AB232" s="294"/>
      <c r="AC232" s="294"/>
      <c r="AD232" s="294"/>
      <c r="AE232" s="294"/>
      <c r="AF232" s="294"/>
      <c r="AG232" s="294"/>
      <c r="AH232" s="294"/>
      <c r="AI232" s="294"/>
      <c r="AJ232" s="294"/>
      <c r="AK232" s="294"/>
      <c r="AL232" s="294"/>
      <c r="AM232" s="294"/>
      <c r="AN232" s="294"/>
      <c r="AO232" s="294"/>
      <c r="AP232" s="294"/>
      <c r="AQ232" s="294"/>
      <c r="AR232" s="294"/>
      <c r="AS232" s="294"/>
      <c r="AT232" s="309"/>
      <c r="AU232" s="309"/>
      <c r="AV232" s="310"/>
    </row>
    <row r="233" spans="1:48" s="214" customFormat="1" ht="25.5" customHeight="1" outlineLevel="1">
      <c r="A233" s="212" t="s">
        <v>123</v>
      </c>
      <c r="B233" s="242"/>
      <c r="C233" s="242"/>
      <c r="D233" s="242"/>
      <c r="E233" s="243"/>
      <c r="F233" s="244"/>
      <c r="G233" s="244"/>
      <c r="H233" s="244"/>
      <c r="I233" s="244"/>
      <c r="J233" s="244"/>
      <c r="K233" s="242"/>
      <c r="L233" s="254"/>
      <c r="M233" s="243"/>
      <c r="N233" s="243"/>
      <c r="O233" s="245"/>
      <c r="P233" s="245"/>
      <c r="Q233" s="245"/>
      <c r="R233" s="98" t="s">
        <v>125</v>
      </c>
      <c r="S233" s="277"/>
      <c r="T233" s="277"/>
      <c r="U233" s="277"/>
      <c r="V233" s="277"/>
      <c r="W233" s="277"/>
      <c r="X233" s="277"/>
      <c r="Y233" s="277"/>
      <c r="Z233" s="279"/>
      <c r="AA233" s="279"/>
      <c r="AB233" s="295"/>
      <c r="AC233" s="295"/>
      <c r="AD233" s="295"/>
      <c r="AE233" s="295"/>
      <c r="AF233" s="295"/>
      <c r="AG233" s="295"/>
      <c r="AH233" s="295"/>
      <c r="AI233" s="294"/>
      <c r="AJ233" s="294"/>
      <c r="AK233" s="294"/>
      <c r="AL233" s="294"/>
      <c r="AM233" s="294"/>
      <c r="AN233" s="294"/>
      <c r="AO233" s="294"/>
      <c r="AP233" s="294"/>
      <c r="AQ233" s="294"/>
      <c r="AR233" s="295"/>
      <c r="AS233" s="295"/>
      <c r="AT233" s="308"/>
      <c r="AU233" s="308"/>
      <c r="AV233" s="217"/>
    </row>
    <row r="234" spans="1:48" s="215" customFormat="1" ht="25.5" customHeight="1" outlineLevel="2">
      <c r="A234" s="212" t="s">
        <v>123</v>
      </c>
      <c r="B234" s="150">
        <v>31</v>
      </c>
      <c r="C234" s="686"/>
      <c r="D234" s="150" t="s">
        <v>126</v>
      </c>
      <c r="E234" s="240" t="s">
        <v>164</v>
      </c>
      <c r="F234" s="150" t="s">
        <v>165</v>
      </c>
      <c r="G234" s="150" t="s">
        <v>382</v>
      </c>
      <c r="H234" s="150" t="s">
        <v>31</v>
      </c>
      <c r="I234" s="150" t="s">
        <v>48</v>
      </c>
      <c r="J234" s="251">
        <v>12</v>
      </c>
      <c r="K234" s="150" t="s">
        <v>78</v>
      </c>
      <c r="L234" s="173" t="s">
        <v>130</v>
      </c>
      <c r="M234" s="342">
        <v>30088011</v>
      </c>
      <c r="N234" s="687" t="s">
        <v>1531</v>
      </c>
      <c r="O234" s="240"/>
      <c r="P234" s="240" t="s">
        <v>451</v>
      </c>
      <c r="Q234" s="240"/>
      <c r="R234" s="173" t="s">
        <v>452</v>
      </c>
      <c r="S234" s="268"/>
      <c r="T234" s="269"/>
      <c r="U234" s="268"/>
      <c r="V234" s="268"/>
      <c r="W234" s="268"/>
      <c r="X234" s="268"/>
      <c r="Y234" s="269"/>
      <c r="Z234" s="270">
        <v>646979000</v>
      </c>
      <c r="AA234" s="270">
        <v>305360040</v>
      </c>
      <c r="AB234" s="290"/>
      <c r="AC234" s="291">
        <v>50000000</v>
      </c>
      <c r="AD234" s="291">
        <f t="shared" ref="AD234:AD240" si="66">SUBTOTAL(9,AF234:AQ234)</f>
        <v>29853568</v>
      </c>
      <c r="AE234" s="291">
        <f t="shared" ref="AE234:AE240" si="67">+AC234-AD234</f>
        <v>20146432</v>
      </c>
      <c r="AF234" s="291">
        <v>0</v>
      </c>
      <c r="AG234" s="291">
        <v>0</v>
      </c>
      <c r="AH234" s="291">
        <v>0</v>
      </c>
      <c r="AI234" s="291">
        <v>0</v>
      </c>
      <c r="AJ234" s="291">
        <v>0</v>
      </c>
      <c r="AK234" s="291">
        <v>0</v>
      </c>
      <c r="AL234" s="291">
        <v>0</v>
      </c>
      <c r="AM234" s="291">
        <v>0</v>
      </c>
      <c r="AN234" s="291">
        <v>0</v>
      </c>
      <c r="AO234" s="291">
        <v>10007311</v>
      </c>
      <c r="AP234" s="291">
        <v>3487763</v>
      </c>
      <c r="AQ234" s="291">
        <v>16358494</v>
      </c>
      <c r="AR234" s="290"/>
      <c r="AS234" s="291">
        <f t="shared" ref="AS234:AS241" si="68">+Z234-AA234-AD234-AE234</f>
        <v>291618960</v>
      </c>
      <c r="AT234" s="306" t="s">
        <v>134</v>
      </c>
      <c r="AU234" s="306" t="s">
        <v>134</v>
      </c>
      <c r="AV234" s="173" t="s">
        <v>135</v>
      </c>
    </row>
    <row r="235" spans="1:48" s="215" customFormat="1" ht="25.5" customHeight="1" outlineLevel="2">
      <c r="A235" s="212" t="s">
        <v>123</v>
      </c>
      <c r="B235" s="150">
        <v>31</v>
      </c>
      <c r="C235" s="686"/>
      <c r="D235" s="150" t="s">
        <v>126</v>
      </c>
      <c r="E235" s="240" t="s">
        <v>164</v>
      </c>
      <c r="F235" s="150" t="s">
        <v>165</v>
      </c>
      <c r="G235" s="150" t="s">
        <v>199</v>
      </c>
      <c r="H235" s="150" t="s">
        <v>31</v>
      </c>
      <c r="I235" s="150" t="s">
        <v>48</v>
      </c>
      <c r="J235" s="251">
        <v>12</v>
      </c>
      <c r="K235" s="150" t="s">
        <v>78</v>
      </c>
      <c r="L235" s="173" t="s">
        <v>130</v>
      </c>
      <c r="M235" s="240">
        <v>30397144</v>
      </c>
      <c r="N235" s="687" t="s">
        <v>1531</v>
      </c>
      <c r="O235" s="240"/>
      <c r="P235" s="240" t="s">
        <v>453</v>
      </c>
      <c r="Q235" s="240"/>
      <c r="R235" s="173" t="s">
        <v>454</v>
      </c>
      <c r="S235" s="268"/>
      <c r="T235" s="269"/>
      <c r="U235" s="268"/>
      <c r="V235" s="268"/>
      <c r="W235" s="268"/>
      <c r="X235" s="268"/>
      <c r="Y235" s="269"/>
      <c r="Z235" s="270">
        <v>1134291000</v>
      </c>
      <c r="AA235" s="270">
        <v>698836765</v>
      </c>
      <c r="AB235" s="290"/>
      <c r="AC235" s="291">
        <v>335454235</v>
      </c>
      <c r="AD235" s="291">
        <f t="shared" si="66"/>
        <v>258467213</v>
      </c>
      <c r="AE235" s="291">
        <f t="shared" si="67"/>
        <v>76987022</v>
      </c>
      <c r="AF235" s="291">
        <v>0</v>
      </c>
      <c r="AG235" s="291">
        <v>0</v>
      </c>
      <c r="AH235" s="291">
        <v>0</v>
      </c>
      <c r="AI235" s="291">
        <v>0</v>
      </c>
      <c r="AJ235" s="291">
        <v>0</v>
      </c>
      <c r="AK235" s="291">
        <v>1250000</v>
      </c>
      <c r="AL235" s="291">
        <v>1250000</v>
      </c>
      <c r="AM235" s="291">
        <v>9961818</v>
      </c>
      <c r="AN235" s="291">
        <v>39677906</v>
      </c>
      <c r="AO235" s="291">
        <v>67667864</v>
      </c>
      <c r="AP235" s="291">
        <v>42695534</v>
      </c>
      <c r="AQ235" s="291">
        <v>95964091</v>
      </c>
      <c r="AR235" s="290"/>
      <c r="AS235" s="291">
        <f t="shared" si="68"/>
        <v>100000000</v>
      </c>
      <c r="AT235" s="306" t="s">
        <v>134</v>
      </c>
      <c r="AU235" s="306" t="s">
        <v>1534</v>
      </c>
      <c r="AV235" s="173" t="s">
        <v>1401</v>
      </c>
    </row>
    <row r="236" spans="1:48" s="215" customFormat="1" ht="25.5" customHeight="1" outlineLevel="2">
      <c r="A236" s="212" t="s">
        <v>123</v>
      </c>
      <c r="B236" s="150">
        <v>31</v>
      </c>
      <c r="C236" s="686"/>
      <c r="D236" s="150" t="s">
        <v>126</v>
      </c>
      <c r="E236" s="240" t="s">
        <v>136</v>
      </c>
      <c r="F236" s="150" t="s">
        <v>165</v>
      </c>
      <c r="G236" s="150" t="s">
        <v>137</v>
      </c>
      <c r="H236" s="150" t="s">
        <v>31</v>
      </c>
      <c r="I236" s="150" t="s">
        <v>48</v>
      </c>
      <c r="J236" s="251">
        <v>12</v>
      </c>
      <c r="K236" s="150" t="s">
        <v>78</v>
      </c>
      <c r="L236" s="173" t="s">
        <v>130</v>
      </c>
      <c r="M236" s="240">
        <v>30396276</v>
      </c>
      <c r="N236" s="687"/>
      <c r="O236" s="240"/>
      <c r="P236" s="240" t="s">
        <v>455</v>
      </c>
      <c r="Q236" s="240"/>
      <c r="R236" s="173" t="s">
        <v>456</v>
      </c>
      <c r="S236" s="268"/>
      <c r="T236" s="269"/>
      <c r="U236" s="268"/>
      <c r="V236" s="268"/>
      <c r="W236" s="268"/>
      <c r="X236" s="268"/>
      <c r="Y236" s="269"/>
      <c r="Z236" s="270">
        <v>68303000</v>
      </c>
      <c r="AA236" s="270">
        <v>61049360</v>
      </c>
      <c r="AB236" s="290"/>
      <c r="AC236" s="291">
        <v>6450636</v>
      </c>
      <c r="AD236" s="291">
        <f t="shared" si="66"/>
        <v>6450636</v>
      </c>
      <c r="AE236" s="291">
        <f t="shared" si="67"/>
        <v>0</v>
      </c>
      <c r="AF236" s="291">
        <v>0</v>
      </c>
      <c r="AG236" s="291">
        <v>0</v>
      </c>
      <c r="AH236" s="291">
        <v>0</v>
      </c>
      <c r="AI236" s="291">
        <v>0</v>
      </c>
      <c r="AJ236" s="291">
        <v>0</v>
      </c>
      <c r="AK236" s="291">
        <v>0</v>
      </c>
      <c r="AL236" s="291">
        <v>1416666</v>
      </c>
      <c r="AM236" s="291">
        <v>3617304</v>
      </c>
      <c r="AN236" s="291">
        <v>0</v>
      </c>
      <c r="AO236" s="291">
        <v>0</v>
      </c>
      <c r="AP236" s="291">
        <v>0</v>
      </c>
      <c r="AQ236" s="291">
        <v>1416666</v>
      </c>
      <c r="AR236" s="290"/>
      <c r="AS236" s="291">
        <f t="shared" si="68"/>
        <v>803004</v>
      </c>
      <c r="AT236" s="306" t="s">
        <v>144</v>
      </c>
      <c r="AU236" s="306" t="s">
        <v>1402</v>
      </c>
      <c r="AV236" s="173" t="s">
        <v>135</v>
      </c>
    </row>
    <row r="237" spans="1:48" s="215" customFormat="1" ht="25.5" customHeight="1" outlineLevel="2">
      <c r="A237" s="212" t="s">
        <v>123</v>
      </c>
      <c r="B237" s="150">
        <v>31</v>
      </c>
      <c r="C237" s="686"/>
      <c r="D237" s="150" t="s">
        <v>126</v>
      </c>
      <c r="E237" s="240" t="s">
        <v>160</v>
      </c>
      <c r="F237" s="150" t="s">
        <v>165</v>
      </c>
      <c r="G237" s="150" t="s">
        <v>137</v>
      </c>
      <c r="H237" s="150" t="s">
        <v>31</v>
      </c>
      <c r="I237" s="150" t="s">
        <v>48</v>
      </c>
      <c r="J237" s="251">
        <v>12</v>
      </c>
      <c r="K237" s="150" t="s">
        <v>78</v>
      </c>
      <c r="L237" s="173" t="s">
        <v>130</v>
      </c>
      <c r="M237" s="240">
        <v>30282773</v>
      </c>
      <c r="N237" s="687" t="s">
        <v>160</v>
      </c>
      <c r="O237" s="240"/>
      <c r="P237" s="240" t="s">
        <v>457</v>
      </c>
      <c r="Q237" s="240"/>
      <c r="R237" s="173" t="s">
        <v>458</v>
      </c>
      <c r="S237" s="268"/>
      <c r="T237" s="269"/>
      <c r="U237" s="268"/>
      <c r="V237" s="268"/>
      <c r="W237" s="268"/>
      <c r="X237" s="268"/>
      <c r="Y237" s="269"/>
      <c r="Z237" s="270">
        <v>466789000</v>
      </c>
      <c r="AA237" s="270">
        <v>27961790</v>
      </c>
      <c r="AB237" s="290"/>
      <c r="AC237" s="291">
        <f>302661052-105132461</f>
        <v>197528591</v>
      </c>
      <c r="AD237" s="291">
        <f t="shared" si="66"/>
        <v>173481711</v>
      </c>
      <c r="AE237" s="291">
        <f t="shared" si="67"/>
        <v>24046880</v>
      </c>
      <c r="AF237" s="291">
        <v>0</v>
      </c>
      <c r="AG237" s="291">
        <v>0</v>
      </c>
      <c r="AH237" s="291">
        <v>0</v>
      </c>
      <c r="AI237" s="291">
        <v>82868815</v>
      </c>
      <c r="AJ237" s="291">
        <v>1330000</v>
      </c>
      <c r="AK237" s="291">
        <v>1330000</v>
      </c>
      <c r="AL237" s="291">
        <v>66702268</v>
      </c>
      <c r="AM237" s="291">
        <v>6795593</v>
      </c>
      <c r="AN237" s="291">
        <v>10465035</v>
      </c>
      <c r="AO237" s="291">
        <v>2660000</v>
      </c>
      <c r="AP237" s="291">
        <v>0</v>
      </c>
      <c r="AQ237" s="291">
        <v>1330000</v>
      </c>
      <c r="AR237" s="290"/>
      <c r="AS237" s="291">
        <f t="shared" si="68"/>
        <v>241298619</v>
      </c>
      <c r="AT237" s="306" t="s">
        <v>134</v>
      </c>
      <c r="AU237" s="306" t="s">
        <v>134</v>
      </c>
      <c r="AV237" s="173" t="s">
        <v>135</v>
      </c>
    </row>
    <row r="238" spans="1:48" s="215" customFormat="1" ht="25.5" customHeight="1" outlineLevel="2">
      <c r="A238" s="212" t="s">
        <v>123</v>
      </c>
      <c r="B238" s="150">
        <v>29</v>
      </c>
      <c r="C238" s="686"/>
      <c r="D238" s="150" t="s">
        <v>126</v>
      </c>
      <c r="E238" s="240" t="s">
        <v>141</v>
      </c>
      <c r="F238" s="150" t="s">
        <v>165</v>
      </c>
      <c r="G238" s="150" t="s">
        <v>137</v>
      </c>
      <c r="H238" s="150" t="s">
        <v>31</v>
      </c>
      <c r="I238" s="150" t="s">
        <v>48</v>
      </c>
      <c r="J238" s="251">
        <v>12</v>
      </c>
      <c r="K238" s="150" t="s">
        <v>78</v>
      </c>
      <c r="L238" s="173" t="s">
        <v>130</v>
      </c>
      <c r="M238" s="240">
        <v>30340925</v>
      </c>
      <c r="N238" s="687"/>
      <c r="O238" s="240"/>
      <c r="P238" s="240" t="s">
        <v>459</v>
      </c>
      <c r="Q238" s="240"/>
      <c r="R238" s="173" t="s">
        <v>460</v>
      </c>
      <c r="S238" s="268" t="s">
        <v>461</v>
      </c>
      <c r="T238" s="269"/>
      <c r="U238" s="268"/>
      <c r="V238" s="268"/>
      <c r="W238" s="268"/>
      <c r="X238" s="268"/>
      <c r="Y238" s="269"/>
      <c r="Z238" s="270">
        <v>534844000</v>
      </c>
      <c r="AA238" s="270">
        <v>0</v>
      </c>
      <c r="AB238" s="290"/>
      <c r="AC238" s="291">
        <v>0</v>
      </c>
      <c r="AD238" s="291">
        <f t="shared" si="66"/>
        <v>0</v>
      </c>
      <c r="AE238" s="291">
        <f t="shared" si="67"/>
        <v>0</v>
      </c>
      <c r="AF238" s="291">
        <v>0</v>
      </c>
      <c r="AG238" s="291">
        <v>0</v>
      </c>
      <c r="AH238" s="291">
        <v>0</v>
      </c>
      <c r="AI238" s="291">
        <v>0</v>
      </c>
      <c r="AJ238" s="291">
        <v>0</v>
      </c>
      <c r="AK238" s="291">
        <v>0</v>
      </c>
      <c r="AL238" s="291">
        <v>0</v>
      </c>
      <c r="AM238" s="291">
        <v>0</v>
      </c>
      <c r="AN238" s="291">
        <v>0</v>
      </c>
      <c r="AO238" s="291">
        <v>0</v>
      </c>
      <c r="AP238" s="291">
        <v>0</v>
      </c>
      <c r="AQ238" s="291">
        <v>0</v>
      </c>
      <c r="AR238" s="290"/>
      <c r="AS238" s="291">
        <f t="shared" si="68"/>
        <v>534844000</v>
      </c>
      <c r="AT238" s="306" t="s">
        <v>144</v>
      </c>
      <c r="AU238" s="306" t="s">
        <v>1402</v>
      </c>
      <c r="AV238" s="173" t="s">
        <v>135</v>
      </c>
    </row>
    <row r="239" spans="1:48" s="215" customFormat="1" ht="25.5" customHeight="1" outlineLevel="2">
      <c r="A239" s="212" t="s">
        <v>123</v>
      </c>
      <c r="B239" s="150">
        <v>31</v>
      </c>
      <c r="C239" s="686"/>
      <c r="D239" s="150" t="s">
        <v>126</v>
      </c>
      <c r="E239" s="240" t="s">
        <v>164</v>
      </c>
      <c r="F239" s="150" t="s">
        <v>165</v>
      </c>
      <c r="G239" s="150" t="s">
        <v>199</v>
      </c>
      <c r="H239" s="150" t="s">
        <v>31</v>
      </c>
      <c r="I239" s="150" t="s">
        <v>48</v>
      </c>
      <c r="J239" s="251">
        <v>12</v>
      </c>
      <c r="K239" s="150" t="s">
        <v>78</v>
      </c>
      <c r="L239" s="173" t="s">
        <v>130</v>
      </c>
      <c r="M239" s="240">
        <v>30212472</v>
      </c>
      <c r="N239" s="687"/>
      <c r="O239" s="240"/>
      <c r="P239" s="240" t="s">
        <v>462</v>
      </c>
      <c r="Q239" s="240"/>
      <c r="R239" s="938" t="s">
        <v>463</v>
      </c>
      <c r="S239" s="268" t="s">
        <v>464</v>
      </c>
      <c r="T239" s="269"/>
      <c r="U239" s="268"/>
      <c r="V239" s="268"/>
      <c r="W239" s="268"/>
      <c r="X239" s="268"/>
      <c r="Y239" s="269"/>
      <c r="Z239" s="270">
        <v>490790000</v>
      </c>
      <c r="AA239" s="270">
        <v>376365503</v>
      </c>
      <c r="AB239" s="290"/>
      <c r="AC239" s="291">
        <v>0</v>
      </c>
      <c r="AD239" s="291">
        <f t="shared" si="66"/>
        <v>0</v>
      </c>
      <c r="AE239" s="291">
        <f t="shared" si="67"/>
        <v>0</v>
      </c>
      <c r="AF239" s="291">
        <v>0</v>
      </c>
      <c r="AG239" s="291">
        <v>0</v>
      </c>
      <c r="AH239" s="291">
        <v>0</v>
      </c>
      <c r="AI239" s="291">
        <v>0</v>
      </c>
      <c r="AJ239" s="291">
        <v>0</v>
      </c>
      <c r="AK239" s="291">
        <v>0</v>
      </c>
      <c r="AL239" s="291">
        <v>0</v>
      </c>
      <c r="AM239" s="291">
        <v>0</v>
      </c>
      <c r="AN239" s="291">
        <v>0</v>
      </c>
      <c r="AO239" s="291">
        <v>0</v>
      </c>
      <c r="AP239" s="291">
        <v>0</v>
      </c>
      <c r="AQ239" s="291">
        <v>0</v>
      </c>
      <c r="AR239" s="290"/>
      <c r="AS239" s="291">
        <f t="shared" si="68"/>
        <v>114424497</v>
      </c>
      <c r="AT239" s="306" t="s">
        <v>134</v>
      </c>
      <c r="AU239" s="306" t="s">
        <v>134</v>
      </c>
      <c r="AV239" s="938" t="s">
        <v>206</v>
      </c>
    </row>
    <row r="240" spans="1:48" s="215" customFormat="1" ht="25.5" customHeight="1" outlineLevel="2">
      <c r="A240" s="212" t="s">
        <v>123</v>
      </c>
      <c r="B240" s="150">
        <v>33</v>
      </c>
      <c r="C240" s="686"/>
      <c r="D240" s="150" t="s">
        <v>126</v>
      </c>
      <c r="E240" s="240" t="s">
        <v>145</v>
      </c>
      <c r="F240" s="150" t="s">
        <v>128</v>
      </c>
      <c r="G240" s="150" t="s">
        <v>137</v>
      </c>
      <c r="H240" s="150" t="s">
        <v>31</v>
      </c>
      <c r="I240" s="150" t="s">
        <v>48</v>
      </c>
      <c r="J240" s="251">
        <v>12</v>
      </c>
      <c r="K240" s="150" t="s">
        <v>81</v>
      </c>
      <c r="L240" s="173" t="s">
        <v>130</v>
      </c>
      <c r="M240" s="240" t="s">
        <v>81</v>
      </c>
      <c r="N240" s="687"/>
      <c r="O240" s="240"/>
      <c r="P240" s="240" t="s">
        <v>177</v>
      </c>
      <c r="Q240" s="240"/>
      <c r="R240" s="173" t="s">
        <v>465</v>
      </c>
      <c r="S240" s="268"/>
      <c r="T240" s="269"/>
      <c r="U240" s="268"/>
      <c r="V240" s="268"/>
      <c r="W240" s="268"/>
      <c r="X240" s="268"/>
      <c r="Y240" s="269"/>
      <c r="Z240" s="270">
        <f>+AC240</f>
        <v>103025590</v>
      </c>
      <c r="AA240" s="270">
        <f>+FRIL!J465</f>
        <v>0</v>
      </c>
      <c r="AB240" s="290"/>
      <c r="AC240" s="291">
        <f>+AD240</f>
        <v>103025590</v>
      </c>
      <c r="AD240" s="291">
        <f t="shared" si="66"/>
        <v>103025590</v>
      </c>
      <c r="AE240" s="291">
        <f t="shared" si="67"/>
        <v>0</v>
      </c>
      <c r="AF240" s="291">
        <v>0</v>
      </c>
      <c r="AG240" s="291">
        <v>0</v>
      </c>
      <c r="AH240" s="291">
        <v>0</v>
      </c>
      <c r="AI240" s="291">
        <v>10197458</v>
      </c>
      <c r="AJ240" s="291">
        <v>0</v>
      </c>
      <c r="AK240" s="291">
        <v>0</v>
      </c>
      <c r="AL240" s="291">
        <v>5966708</v>
      </c>
      <c r="AM240" s="291">
        <v>0</v>
      </c>
      <c r="AN240" s="291">
        <v>35633834</v>
      </c>
      <c r="AO240" s="291">
        <v>0</v>
      </c>
      <c r="AP240" s="291">
        <f>+FRIL!L149</f>
        <v>51227590</v>
      </c>
      <c r="AQ240" s="291">
        <v>0</v>
      </c>
      <c r="AR240" s="290"/>
      <c r="AS240" s="291">
        <f t="shared" si="68"/>
        <v>0</v>
      </c>
      <c r="AT240" s="306" t="s">
        <v>178</v>
      </c>
      <c r="AU240" s="306" t="s">
        <v>81</v>
      </c>
      <c r="AV240" s="173" t="s">
        <v>135</v>
      </c>
    </row>
    <row r="241" spans="1:48" s="214" customFormat="1" ht="25.5" customHeight="1" outlineLevel="1">
      <c r="A241" s="212" t="s">
        <v>123</v>
      </c>
      <c r="B241" s="242"/>
      <c r="C241" s="242"/>
      <c r="D241" s="242"/>
      <c r="E241" s="243"/>
      <c r="F241" s="244"/>
      <c r="G241" s="244"/>
      <c r="H241" s="244"/>
      <c r="I241" s="244"/>
      <c r="J241" s="244"/>
      <c r="K241" s="242"/>
      <c r="L241" s="254"/>
      <c r="M241" s="243"/>
      <c r="N241" s="243"/>
      <c r="O241" s="245"/>
      <c r="P241" s="245"/>
      <c r="Q241" s="245"/>
      <c r="R241" s="255" t="s">
        <v>180</v>
      </c>
      <c r="S241" s="272"/>
      <c r="T241" s="273"/>
      <c r="U241" s="273"/>
      <c r="V241" s="273"/>
      <c r="W241" s="273"/>
      <c r="X241" s="273"/>
      <c r="Y241" s="275"/>
      <c r="Z241" s="280">
        <f>+Z234+Z235+Z236+Z237+Z238+Z239+Z240</f>
        <v>3445021590</v>
      </c>
      <c r="AA241" s="280">
        <f>+AA234+AA235+AA236+AA237+AA238+AA239+AA240</f>
        <v>1469573458</v>
      </c>
      <c r="AB241" s="296"/>
      <c r="AC241" s="280">
        <f>+AC234+AC235+AC236+AC237+AC238+AC239+AC240</f>
        <v>692459052</v>
      </c>
      <c r="AD241" s="280">
        <f>+AD234+AD235+AD236+AD237+AD238+AD239+AD240</f>
        <v>571278718</v>
      </c>
      <c r="AE241" s="280">
        <f>+AE234+AE235+AE236+AE237+AE238+AE239+AE240</f>
        <v>121180334</v>
      </c>
      <c r="AF241" s="280">
        <f>SUM(AF234:AF240)</f>
        <v>0</v>
      </c>
      <c r="AG241" s="280">
        <f>SUM(AG234:AG240)</f>
        <v>0</v>
      </c>
      <c r="AH241" s="280">
        <f t="shared" ref="AH241:AQ241" si="69">SUM(AH234:AH240)</f>
        <v>0</v>
      </c>
      <c r="AI241" s="280">
        <f t="shared" si="69"/>
        <v>93066273</v>
      </c>
      <c r="AJ241" s="280">
        <f t="shared" si="69"/>
        <v>1330000</v>
      </c>
      <c r="AK241" s="280">
        <f t="shared" si="69"/>
        <v>2580000</v>
      </c>
      <c r="AL241" s="280">
        <f t="shared" si="69"/>
        <v>75335642</v>
      </c>
      <c r="AM241" s="280">
        <f t="shared" si="69"/>
        <v>20374715</v>
      </c>
      <c r="AN241" s="280">
        <f t="shared" si="69"/>
        <v>85776775</v>
      </c>
      <c r="AO241" s="280">
        <f t="shared" si="69"/>
        <v>80335175</v>
      </c>
      <c r="AP241" s="280">
        <f t="shared" si="69"/>
        <v>97410887</v>
      </c>
      <c r="AQ241" s="280">
        <f t="shared" si="69"/>
        <v>115069251</v>
      </c>
      <c r="AR241" s="281"/>
      <c r="AS241" s="280">
        <f t="shared" si="68"/>
        <v>1282989080</v>
      </c>
      <c r="AT241" s="308"/>
      <c r="AU241" s="308"/>
      <c r="AV241" s="217"/>
    </row>
    <row r="242" spans="1:48" ht="18.75" customHeight="1" outlineLevel="1">
      <c r="A242" s="212" t="s">
        <v>123</v>
      </c>
      <c r="B242" s="244"/>
      <c r="C242" s="244"/>
      <c r="D242" s="244"/>
      <c r="E242" s="245"/>
      <c r="F242" s="244"/>
      <c r="G242" s="244"/>
      <c r="H242" s="244"/>
      <c r="I242" s="244"/>
      <c r="J242" s="244"/>
      <c r="K242" s="244"/>
      <c r="L242" s="256"/>
      <c r="M242" s="245"/>
      <c r="N242" s="245"/>
      <c r="O242" s="245"/>
      <c r="P242" s="245"/>
      <c r="Q242" s="245"/>
      <c r="R242" s="256"/>
      <c r="S242" s="277"/>
      <c r="T242" s="277"/>
      <c r="U242" s="277"/>
      <c r="V242" s="277"/>
      <c r="W242" s="277"/>
      <c r="X242" s="277"/>
      <c r="Y242" s="277"/>
      <c r="Z242" s="278"/>
      <c r="AA242" s="278"/>
      <c r="AB242" s="294"/>
      <c r="AC242" s="294"/>
      <c r="AD242" s="294"/>
      <c r="AE242" s="294"/>
      <c r="AF242" s="294"/>
      <c r="AG242" s="294"/>
      <c r="AH242" s="294"/>
      <c r="AI242" s="294"/>
      <c r="AJ242" s="294"/>
      <c r="AK242" s="294"/>
      <c r="AL242" s="294"/>
      <c r="AM242" s="294"/>
      <c r="AN242" s="294"/>
      <c r="AO242" s="294"/>
      <c r="AP242" s="294"/>
      <c r="AQ242" s="294"/>
      <c r="AR242" s="294"/>
      <c r="AS242" s="294"/>
      <c r="AT242" s="309"/>
      <c r="AU242" s="309"/>
      <c r="AV242" s="310"/>
    </row>
    <row r="243" spans="1:48" s="214" customFormat="1" ht="25.5" customHeight="1" outlineLevel="1">
      <c r="A243" s="212" t="s">
        <v>123</v>
      </c>
      <c r="B243" s="242"/>
      <c r="C243" s="242"/>
      <c r="D243" s="242"/>
      <c r="E243" s="243"/>
      <c r="F243" s="244"/>
      <c r="G243" s="244"/>
      <c r="H243" s="244"/>
      <c r="I243" s="244"/>
      <c r="J243" s="244"/>
      <c r="K243" s="242"/>
      <c r="L243" s="254"/>
      <c r="M243" s="243"/>
      <c r="N243" s="243"/>
      <c r="O243" s="245"/>
      <c r="P243" s="245"/>
      <c r="Q243" s="245"/>
      <c r="R243" s="98" t="s">
        <v>181</v>
      </c>
      <c r="S243" s="277"/>
      <c r="T243" s="277"/>
      <c r="U243" s="277"/>
      <c r="V243" s="277"/>
      <c r="W243" s="277"/>
      <c r="X243" s="277"/>
      <c r="Y243" s="277"/>
      <c r="Z243" s="279"/>
      <c r="AA243" s="279"/>
      <c r="AB243" s="295"/>
      <c r="AC243" s="295"/>
      <c r="AD243" s="295"/>
      <c r="AE243" s="295"/>
      <c r="AF243" s="295"/>
      <c r="AG243" s="295"/>
      <c r="AH243" s="295"/>
      <c r="AI243" s="294"/>
      <c r="AJ243" s="294"/>
      <c r="AK243" s="294"/>
      <c r="AL243" s="294"/>
      <c r="AM243" s="294"/>
      <c r="AN243" s="294"/>
      <c r="AO243" s="294"/>
      <c r="AP243" s="294"/>
      <c r="AQ243" s="294"/>
      <c r="AR243" s="295"/>
      <c r="AS243" s="295"/>
      <c r="AT243" s="308"/>
      <c r="AU243" s="308"/>
      <c r="AV243" s="217"/>
    </row>
    <row r="244" spans="1:48" s="215" customFormat="1" ht="25.5" customHeight="1" outlineLevel="2">
      <c r="A244" s="212" t="s">
        <v>123</v>
      </c>
      <c r="B244" s="150">
        <v>31</v>
      </c>
      <c r="C244" s="686"/>
      <c r="D244" s="150" t="s">
        <v>126</v>
      </c>
      <c r="E244" s="240" t="s">
        <v>155</v>
      </c>
      <c r="F244" s="150" t="s">
        <v>128</v>
      </c>
      <c r="G244" s="150" t="s">
        <v>137</v>
      </c>
      <c r="H244" s="150" t="s">
        <v>31</v>
      </c>
      <c r="I244" s="150" t="s">
        <v>48</v>
      </c>
      <c r="J244" s="251">
        <v>12</v>
      </c>
      <c r="K244" s="150" t="s">
        <v>78</v>
      </c>
      <c r="L244" s="173" t="s">
        <v>130</v>
      </c>
      <c r="M244" s="240">
        <v>30134714</v>
      </c>
      <c r="N244" s="687"/>
      <c r="O244" s="240"/>
      <c r="P244" s="240" t="s">
        <v>466</v>
      </c>
      <c r="Q244" s="240"/>
      <c r="R244" s="173" t="s">
        <v>467</v>
      </c>
      <c r="S244" s="268" t="s">
        <v>468</v>
      </c>
      <c r="T244" s="269"/>
      <c r="U244" s="320">
        <v>919116000</v>
      </c>
      <c r="V244" s="320" t="s">
        <v>1443</v>
      </c>
      <c r="W244" s="268">
        <v>909473000</v>
      </c>
      <c r="X244" s="268"/>
      <c r="Y244" s="269"/>
      <c r="Z244" s="270">
        <v>919116000</v>
      </c>
      <c r="AA244" s="270">
        <v>0</v>
      </c>
      <c r="AB244" s="290"/>
      <c r="AC244" s="291">
        <v>0</v>
      </c>
      <c r="AD244" s="291">
        <f>SUBTOTAL(9,AF244:AQ244)</f>
        <v>0</v>
      </c>
      <c r="AE244" s="291">
        <f>+AC244-AD244</f>
        <v>0</v>
      </c>
      <c r="AF244" s="291">
        <v>0</v>
      </c>
      <c r="AG244" s="291">
        <v>0</v>
      </c>
      <c r="AH244" s="291">
        <v>0</v>
      </c>
      <c r="AI244" s="291">
        <v>0</v>
      </c>
      <c r="AJ244" s="291">
        <v>0</v>
      </c>
      <c r="AK244" s="291">
        <v>0</v>
      </c>
      <c r="AL244" s="291">
        <v>0</v>
      </c>
      <c r="AM244" s="291">
        <v>0</v>
      </c>
      <c r="AN244" s="291">
        <v>0</v>
      </c>
      <c r="AO244" s="291">
        <v>0</v>
      </c>
      <c r="AP244" s="291">
        <v>0</v>
      </c>
      <c r="AQ244" s="291">
        <v>0</v>
      </c>
      <c r="AR244" s="290"/>
      <c r="AS244" s="291">
        <f>+Z244-AA244-AD244-AE244</f>
        <v>919116000</v>
      </c>
      <c r="AT244" s="306" t="s">
        <v>134</v>
      </c>
      <c r="AU244" s="306" t="s">
        <v>134</v>
      </c>
      <c r="AV244" s="173" t="s">
        <v>1439</v>
      </c>
    </row>
    <row r="245" spans="1:48" s="215" customFormat="1" ht="25.5" customHeight="1" outlineLevel="2">
      <c r="A245" s="212" t="s">
        <v>123</v>
      </c>
      <c r="B245" s="150">
        <v>31</v>
      </c>
      <c r="C245" s="686"/>
      <c r="D245" s="150" t="s">
        <v>126</v>
      </c>
      <c r="E245" s="240" t="s">
        <v>127</v>
      </c>
      <c r="F245" s="150" t="s">
        <v>165</v>
      </c>
      <c r="G245" s="150" t="s">
        <v>129</v>
      </c>
      <c r="H245" s="150" t="s">
        <v>31</v>
      </c>
      <c r="I245" s="150" t="s">
        <v>48</v>
      </c>
      <c r="J245" s="251">
        <v>12</v>
      </c>
      <c r="K245" s="150" t="s">
        <v>79</v>
      </c>
      <c r="L245" s="173" t="s">
        <v>130</v>
      </c>
      <c r="M245" s="240">
        <v>40006229</v>
      </c>
      <c r="N245" s="687"/>
      <c r="O245" s="240"/>
      <c r="P245" s="240" t="s">
        <v>469</v>
      </c>
      <c r="Q245" s="252" t="s">
        <v>470</v>
      </c>
      <c r="R245" s="173" t="s">
        <v>471</v>
      </c>
      <c r="S245" s="268"/>
      <c r="T245" s="269"/>
      <c r="U245" s="268"/>
      <c r="V245" s="268"/>
      <c r="W245" s="268"/>
      <c r="X245" s="268"/>
      <c r="Y245" s="269"/>
      <c r="Z245" s="270">
        <v>774200000</v>
      </c>
      <c r="AA245" s="270">
        <v>0</v>
      </c>
      <c r="AB245" s="290"/>
      <c r="AC245" s="291">
        <v>0</v>
      </c>
      <c r="AD245" s="291">
        <f>SUBTOTAL(9,AF245:AQ245)</f>
        <v>0</v>
      </c>
      <c r="AE245" s="291">
        <f>+AC245-AD245</f>
        <v>0</v>
      </c>
      <c r="AF245" s="291">
        <v>0</v>
      </c>
      <c r="AG245" s="291">
        <v>0</v>
      </c>
      <c r="AH245" s="291">
        <v>0</v>
      </c>
      <c r="AI245" s="291">
        <v>0</v>
      </c>
      <c r="AJ245" s="291">
        <v>0</v>
      </c>
      <c r="AK245" s="291">
        <v>0</v>
      </c>
      <c r="AL245" s="291">
        <v>0</v>
      </c>
      <c r="AM245" s="291">
        <v>0</v>
      </c>
      <c r="AN245" s="291">
        <v>0</v>
      </c>
      <c r="AO245" s="291">
        <v>0</v>
      </c>
      <c r="AP245" s="291">
        <v>0</v>
      </c>
      <c r="AQ245" s="291">
        <v>0</v>
      </c>
      <c r="AR245" s="290"/>
      <c r="AS245" s="291">
        <f>+Z245-AA245-AD245-AE245</f>
        <v>774200000</v>
      </c>
      <c r="AT245" s="306" t="s">
        <v>134</v>
      </c>
      <c r="AU245" s="306" t="s">
        <v>134</v>
      </c>
      <c r="AV245" s="173" t="s">
        <v>379</v>
      </c>
    </row>
    <row r="246" spans="1:48" s="214" customFormat="1" ht="25.5" customHeight="1" outlineLevel="1">
      <c r="A246" s="212" t="s">
        <v>123</v>
      </c>
      <c r="B246" s="150">
        <v>31</v>
      </c>
      <c r="C246" s="686"/>
      <c r="D246" s="150" t="s">
        <v>189</v>
      </c>
      <c r="E246" s="240" t="s">
        <v>127</v>
      </c>
      <c r="F246" s="150" t="s">
        <v>128</v>
      </c>
      <c r="G246" s="150" t="s">
        <v>129</v>
      </c>
      <c r="H246" s="150" t="s">
        <v>31</v>
      </c>
      <c r="I246" s="150" t="s">
        <v>48</v>
      </c>
      <c r="J246" s="251">
        <v>12</v>
      </c>
      <c r="K246" s="150" t="s">
        <v>79</v>
      </c>
      <c r="L246" s="173" t="s">
        <v>130</v>
      </c>
      <c r="M246" s="240">
        <v>40021313</v>
      </c>
      <c r="N246" s="240"/>
      <c r="O246" s="240" t="s">
        <v>1904</v>
      </c>
      <c r="P246" s="240" t="s">
        <v>1680</v>
      </c>
      <c r="Q246" s="252"/>
      <c r="R246" s="257" t="s">
        <v>1683</v>
      </c>
      <c r="S246" s="268" t="s">
        <v>1682</v>
      </c>
      <c r="T246" s="269"/>
      <c r="U246" s="268"/>
      <c r="V246" s="268" t="s">
        <v>1905</v>
      </c>
      <c r="W246" s="268"/>
      <c r="X246" s="268"/>
      <c r="Y246" s="269"/>
      <c r="Z246" s="270">
        <v>239183000</v>
      </c>
      <c r="AA246" s="270">
        <v>0</v>
      </c>
      <c r="AB246" s="290"/>
      <c r="AC246" s="291">
        <v>0</v>
      </c>
      <c r="AD246" s="291">
        <f>SUBTOTAL(9,AF246:AQ246)</f>
        <v>0</v>
      </c>
      <c r="AE246" s="291">
        <f>+AC246-AD246</f>
        <v>0</v>
      </c>
      <c r="AF246" s="291">
        <v>0</v>
      </c>
      <c r="AG246" s="291">
        <v>0</v>
      </c>
      <c r="AH246" s="291">
        <v>0</v>
      </c>
      <c r="AI246" s="291">
        <v>0</v>
      </c>
      <c r="AJ246" s="291">
        <v>0</v>
      </c>
      <c r="AK246" s="291">
        <v>0</v>
      </c>
      <c r="AL246" s="291">
        <v>0</v>
      </c>
      <c r="AM246" s="291">
        <v>0</v>
      </c>
      <c r="AN246" s="291">
        <v>0</v>
      </c>
      <c r="AO246" s="291">
        <v>0</v>
      </c>
      <c r="AP246" s="291">
        <v>0</v>
      </c>
      <c r="AQ246" s="291">
        <v>0</v>
      </c>
      <c r="AR246" s="290"/>
      <c r="AS246" s="291">
        <f>+Z246-AA246-AD246-AE246</f>
        <v>239183000</v>
      </c>
      <c r="AT246" s="306" t="s">
        <v>134</v>
      </c>
      <c r="AU246" s="306" t="s">
        <v>1681</v>
      </c>
      <c r="AV246" s="173" t="s">
        <v>188</v>
      </c>
    </row>
    <row r="247" spans="1:48" s="214" customFormat="1" ht="25.5" customHeight="1" outlineLevel="1">
      <c r="A247" s="212" t="s">
        <v>123</v>
      </c>
      <c r="B247" s="150">
        <v>31</v>
      </c>
      <c r="C247" s="686"/>
      <c r="D247" s="150" t="s">
        <v>189</v>
      </c>
      <c r="E247" s="240" t="s">
        <v>127</v>
      </c>
      <c r="F247" s="150" t="s">
        <v>165</v>
      </c>
      <c r="G247" s="150" t="s">
        <v>129</v>
      </c>
      <c r="H247" s="150" t="s">
        <v>31</v>
      </c>
      <c r="I247" s="150" t="s">
        <v>48</v>
      </c>
      <c r="J247" s="251">
        <v>12</v>
      </c>
      <c r="K247" s="150" t="s">
        <v>79</v>
      </c>
      <c r="L247" s="173" t="s">
        <v>130</v>
      </c>
      <c r="M247" s="240">
        <v>30396424</v>
      </c>
      <c r="N247" s="687"/>
      <c r="O247" s="240"/>
      <c r="P247" s="240" t="s">
        <v>472</v>
      </c>
      <c r="Q247" s="252" t="s">
        <v>1441</v>
      </c>
      <c r="R247" s="173" t="s">
        <v>473</v>
      </c>
      <c r="S247" s="268" t="s">
        <v>474</v>
      </c>
      <c r="T247" s="269"/>
      <c r="U247" s="268"/>
      <c r="V247" s="268" t="s">
        <v>1442</v>
      </c>
      <c r="W247" s="268">
        <v>866629000</v>
      </c>
      <c r="X247" s="268"/>
      <c r="Y247" s="269"/>
      <c r="Z247" s="270">
        <v>866629000</v>
      </c>
      <c r="AA247" s="270">
        <v>0</v>
      </c>
      <c r="AB247" s="290"/>
      <c r="AC247" s="291">
        <v>0</v>
      </c>
      <c r="AD247" s="291">
        <f>SUBTOTAL(9,AF247:AQ247)</f>
        <v>0</v>
      </c>
      <c r="AE247" s="291">
        <f>+AC247-AD247</f>
        <v>0</v>
      </c>
      <c r="AF247" s="291">
        <v>0</v>
      </c>
      <c r="AG247" s="291">
        <v>0</v>
      </c>
      <c r="AH247" s="291">
        <v>0</v>
      </c>
      <c r="AI247" s="291">
        <v>0</v>
      </c>
      <c r="AJ247" s="291">
        <v>0</v>
      </c>
      <c r="AK247" s="291">
        <v>0</v>
      </c>
      <c r="AL247" s="291">
        <v>0</v>
      </c>
      <c r="AM247" s="291">
        <v>0</v>
      </c>
      <c r="AN247" s="291">
        <v>0</v>
      </c>
      <c r="AO247" s="291">
        <v>0</v>
      </c>
      <c r="AP247" s="291">
        <v>0</v>
      </c>
      <c r="AQ247" s="291">
        <v>0</v>
      </c>
      <c r="AR247" s="290"/>
      <c r="AS247" s="291">
        <f>+Z247-AA247-AD247-AE247</f>
        <v>866629000</v>
      </c>
      <c r="AT247" s="306" t="s">
        <v>144</v>
      </c>
      <c r="AU247" s="306" t="s">
        <v>1402</v>
      </c>
      <c r="AV247" s="173" t="s">
        <v>1440</v>
      </c>
    </row>
    <row r="248" spans="1:48" s="214" customFormat="1" ht="25.5" customHeight="1" outlineLevel="1">
      <c r="A248" s="212" t="s">
        <v>123</v>
      </c>
      <c r="B248" s="242"/>
      <c r="C248" s="242"/>
      <c r="D248" s="242"/>
      <c r="E248" s="243"/>
      <c r="F248" s="244"/>
      <c r="G248" s="244"/>
      <c r="H248" s="244"/>
      <c r="I248" s="244"/>
      <c r="J248" s="244"/>
      <c r="K248" s="242"/>
      <c r="L248" s="254"/>
      <c r="M248" s="243"/>
      <c r="N248" s="243"/>
      <c r="O248" s="245"/>
      <c r="P248" s="245"/>
      <c r="Q248" s="245"/>
      <c r="R248" s="255" t="s">
        <v>194</v>
      </c>
      <c r="S248" s="272"/>
      <c r="T248" s="273"/>
      <c r="U248" s="273"/>
      <c r="V248" s="273"/>
      <c r="W248" s="273"/>
      <c r="X248" s="273"/>
      <c r="Y248" s="275"/>
      <c r="Z248" s="280">
        <f>SUM(Z244:Z247)</f>
        <v>2799128000</v>
      </c>
      <c r="AA248" s="280">
        <f>SUM(AA244:AA247)</f>
        <v>0</v>
      </c>
      <c r="AB248" s="296"/>
      <c r="AC248" s="280">
        <f>SUM(AC244:AC247)</f>
        <v>0</v>
      </c>
      <c r="AD248" s="280">
        <f>SUM(AD244:AD247)</f>
        <v>0</v>
      </c>
      <c r="AE248" s="280">
        <f>SUM(AE244:AE247)</f>
        <v>0</v>
      </c>
      <c r="AF248" s="280">
        <f>SUM(AF244:AF247)</f>
        <v>0</v>
      </c>
      <c r="AG248" s="280">
        <f>SUM(AG244:AG247)</f>
        <v>0</v>
      </c>
      <c r="AH248" s="280">
        <f t="shared" ref="AH248:AQ248" si="70">SUM(AH244:AH247)</f>
        <v>0</v>
      </c>
      <c r="AI248" s="280">
        <f t="shared" si="70"/>
        <v>0</v>
      </c>
      <c r="AJ248" s="280">
        <f t="shared" si="70"/>
        <v>0</v>
      </c>
      <c r="AK248" s="280">
        <f t="shared" si="70"/>
        <v>0</v>
      </c>
      <c r="AL248" s="280">
        <f t="shared" si="70"/>
        <v>0</v>
      </c>
      <c r="AM248" s="280">
        <f t="shared" si="70"/>
        <v>0</v>
      </c>
      <c r="AN248" s="280">
        <f t="shared" si="70"/>
        <v>0</v>
      </c>
      <c r="AO248" s="280">
        <f t="shared" si="70"/>
        <v>0</v>
      </c>
      <c r="AP248" s="280">
        <f t="shared" si="70"/>
        <v>0</v>
      </c>
      <c r="AQ248" s="280">
        <f t="shared" si="70"/>
        <v>0</v>
      </c>
      <c r="AR248" s="281"/>
      <c r="AS248" s="280">
        <f>+Z248-AA248-AD248-AE248</f>
        <v>2799128000</v>
      </c>
      <c r="AT248" s="308"/>
      <c r="AU248" s="308"/>
      <c r="AV248" s="217"/>
    </row>
    <row r="249" spans="1:48" ht="18.75" customHeight="1" outlineLevel="1">
      <c r="A249" s="212" t="s">
        <v>123</v>
      </c>
      <c r="B249" s="244"/>
      <c r="C249" s="244"/>
      <c r="D249" s="244"/>
      <c r="E249" s="245"/>
      <c r="F249" s="244"/>
      <c r="G249" s="244"/>
      <c r="H249" s="244"/>
      <c r="I249" s="244"/>
      <c r="J249" s="244"/>
      <c r="K249" s="244"/>
      <c r="L249" s="256"/>
      <c r="M249" s="245"/>
      <c r="N249" s="245"/>
      <c r="O249" s="245"/>
      <c r="P249" s="245"/>
      <c r="Q249" s="245"/>
      <c r="R249" s="256"/>
      <c r="S249" s="277"/>
      <c r="T249" s="277"/>
      <c r="U249" s="277"/>
      <c r="V249" s="277"/>
      <c r="W249" s="277"/>
      <c r="X249" s="277"/>
      <c r="Y249" s="277"/>
      <c r="Z249" s="278"/>
      <c r="AA249" s="278"/>
      <c r="AB249" s="294"/>
      <c r="AC249" s="278"/>
      <c r="AD249" s="294"/>
      <c r="AE249" s="294"/>
      <c r="AF249" s="294"/>
      <c r="AG249" s="294"/>
      <c r="AH249" s="294"/>
      <c r="AI249" s="294"/>
      <c r="AJ249" s="294"/>
      <c r="AK249" s="294"/>
      <c r="AL249" s="294"/>
      <c r="AM249" s="294"/>
      <c r="AN249" s="294"/>
      <c r="AO249" s="294"/>
      <c r="AP249" s="294"/>
      <c r="AQ249" s="294"/>
      <c r="AR249" s="294"/>
      <c r="AS249" s="294"/>
      <c r="AT249" s="309"/>
      <c r="AU249" s="309"/>
      <c r="AV249" s="310"/>
    </row>
    <row r="250" spans="1:48" s="216" customFormat="1" ht="24.75" customHeight="1" outlineLevel="1">
      <c r="A250" s="212" t="s">
        <v>123</v>
      </c>
      <c r="B250" s="246"/>
      <c r="C250" s="246"/>
      <c r="D250" s="244"/>
      <c r="E250" s="245"/>
      <c r="F250" s="244"/>
      <c r="G250" s="244"/>
      <c r="H250" s="244"/>
      <c r="I250" s="244"/>
      <c r="J250" s="244"/>
      <c r="K250" s="246"/>
      <c r="L250" s="258"/>
      <c r="M250" s="247"/>
      <c r="N250" s="247"/>
      <c r="O250" s="247"/>
      <c r="P250" s="247"/>
      <c r="Q250" s="247"/>
      <c r="R250" s="116" t="s">
        <v>475</v>
      </c>
      <c r="S250" s="282"/>
      <c r="T250" s="283"/>
      <c r="U250" s="283"/>
      <c r="V250" s="283"/>
      <c r="W250" s="283"/>
      <c r="X250" s="283"/>
      <c r="Y250" s="284"/>
      <c r="Z250" s="117">
        <f>+Z241+Z248</f>
        <v>6244149590</v>
      </c>
      <c r="AA250" s="117">
        <f>+AA241+AA248</f>
        <v>1469573458</v>
      </c>
      <c r="AB250" s="297"/>
      <c r="AC250" s="117">
        <f>+AC241+AC248</f>
        <v>692459052</v>
      </c>
      <c r="AD250" s="117">
        <f>+AD241+AD248</f>
        <v>571278718</v>
      </c>
      <c r="AE250" s="117">
        <f>+AE241+AE248</f>
        <v>121180334</v>
      </c>
      <c r="AF250" s="117">
        <f>+AF241+AF248</f>
        <v>0</v>
      </c>
      <c r="AG250" s="117">
        <f>+AG241+AG248</f>
        <v>0</v>
      </c>
      <c r="AH250" s="117">
        <f t="shared" ref="AH250:AQ250" si="71">+AH241+AH248</f>
        <v>0</v>
      </c>
      <c r="AI250" s="117">
        <f t="shared" si="71"/>
        <v>93066273</v>
      </c>
      <c r="AJ250" s="117">
        <f t="shared" si="71"/>
        <v>1330000</v>
      </c>
      <c r="AK250" s="117">
        <f t="shared" si="71"/>
        <v>2580000</v>
      </c>
      <c r="AL250" s="117">
        <f t="shared" si="71"/>
        <v>75335642</v>
      </c>
      <c r="AM250" s="117">
        <f t="shared" si="71"/>
        <v>20374715</v>
      </c>
      <c r="AN250" s="117">
        <f t="shared" si="71"/>
        <v>85776775</v>
      </c>
      <c r="AO250" s="117">
        <f t="shared" si="71"/>
        <v>80335175</v>
      </c>
      <c r="AP250" s="117">
        <f t="shared" si="71"/>
        <v>97410887</v>
      </c>
      <c r="AQ250" s="117">
        <f t="shared" si="71"/>
        <v>115069251</v>
      </c>
      <c r="AR250" s="311"/>
      <c r="AS250" s="117">
        <f>+Z250-AA250-AD250-AE250</f>
        <v>4082117080</v>
      </c>
      <c r="AT250" s="326"/>
      <c r="AU250" s="326"/>
      <c r="AV250" s="313"/>
    </row>
    <row r="251" spans="1:48" ht="18.75" customHeight="1" outlineLevel="1">
      <c r="A251" s="212" t="s">
        <v>123</v>
      </c>
      <c r="B251" s="244"/>
      <c r="C251" s="244"/>
      <c r="D251" s="244"/>
      <c r="E251" s="245"/>
      <c r="F251" s="244"/>
      <c r="G251" s="244"/>
      <c r="H251" s="244"/>
      <c r="I251" s="244"/>
      <c r="J251" s="244"/>
      <c r="K251" s="244"/>
      <c r="L251" s="256"/>
      <c r="M251" s="245"/>
      <c r="N251" s="245"/>
      <c r="O251" s="245"/>
      <c r="P251" s="245"/>
      <c r="Q251" s="245"/>
      <c r="R251" s="256"/>
      <c r="S251" s="277"/>
      <c r="T251" s="277"/>
      <c r="U251" s="277"/>
      <c r="V251" s="277"/>
      <c r="W251" s="277"/>
      <c r="X251" s="277"/>
      <c r="Y251" s="277"/>
      <c r="Z251" s="278"/>
      <c r="AA251" s="278"/>
      <c r="AB251" s="294"/>
      <c r="AC251" s="294"/>
      <c r="AD251" s="294"/>
      <c r="AE251" s="294"/>
      <c r="AF251" s="294"/>
      <c r="AG251" s="294"/>
      <c r="AH251" s="294"/>
      <c r="AI251" s="294"/>
      <c r="AJ251" s="294"/>
      <c r="AK251" s="294"/>
      <c r="AL251" s="294"/>
      <c r="AM251" s="294"/>
      <c r="AN251" s="294"/>
      <c r="AO251" s="294"/>
      <c r="AP251" s="294"/>
      <c r="AQ251" s="294"/>
      <c r="AR251" s="294"/>
      <c r="AS251" s="294"/>
      <c r="AT251" s="309"/>
      <c r="AU251" s="309"/>
      <c r="AV251" s="310"/>
    </row>
    <row r="252" spans="1:48" ht="26.25" customHeight="1" outlineLevel="1">
      <c r="A252" s="212" t="s">
        <v>123</v>
      </c>
      <c r="B252" s="244"/>
      <c r="C252" s="244"/>
      <c r="D252" s="244"/>
      <c r="E252" s="245"/>
      <c r="F252" s="244"/>
      <c r="G252" s="244"/>
      <c r="H252" s="244"/>
      <c r="I252" s="244"/>
      <c r="J252" s="244"/>
      <c r="K252" s="244"/>
      <c r="L252" s="256"/>
      <c r="M252" s="245"/>
      <c r="N252" s="245"/>
      <c r="O252" s="245"/>
      <c r="P252" s="245"/>
      <c r="Q252" s="245"/>
      <c r="R252" s="259" t="s">
        <v>476</v>
      </c>
      <c r="S252" s="277"/>
      <c r="T252" s="277"/>
      <c r="U252" s="277"/>
      <c r="V252" s="277"/>
      <c r="W252" s="277"/>
      <c r="X252" s="277"/>
      <c r="Y252" s="277"/>
      <c r="Z252" s="278"/>
      <c r="AA252" s="278"/>
      <c r="AB252" s="294"/>
      <c r="AC252" s="294"/>
      <c r="AD252" s="294"/>
      <c r="AE252" s="294"/>
      <c r="AF252" s="294"/>
      <c r="AG252" s="294"/>
      <c r="AH252" s="294"/>
      <c r="AI252" s="294"/>
      <c r="AJ252" s="294"/>
      <c r="AK252" s="294"/>
      <c r="AL252" s="294"/>
      <c r="AM252" s="294"/>
      <c r="AN252" s="294"/>
      <c r="AO252" s="294"/>
      <c r="AP252" s="294"/>
      <c r="AQ252" s="294"/>
      <c r="AR252" s="294"/>
      <c r="AS252" s="294"/>
      <c r="AT252" s="309"/>
      <c r="AU252" s="309"/>
      <c r="AV252" s="310"/>
    </row>
    <row r="253" spans="1:48" s="213" customFormat="1" ht="15" customHeight="1" outlineLevel="1">
      <c r="A253" s="212" t="s">
        <v>123</v>
      </c>
      <c r="B253" s="244"/>
      <c r="C253" s="244"/>
      <c r="D253" s="244"/>
      <c r="E253" s="245"/>
      <c r="F253" s="244"/>
      <c r="G253" s="244"/>
      <c r="H253" s="244"/>
      <c r="I253" s="244"/>
      <c r="J253" s="244"/>
      <c r="K253" s="244"/>
      <c r="L253" s="256"/>
      <c r="M253" s="245"/>
      <c r="N253" s="245"/>
      <c r="O253" s="245"/>
      <c r="P253" s="245"/>
      <c r="Q253" s="245"/>
      <c r="R253" s="250"/>
      <c r="S253" s="277"/>
      <c r="T253" s="277"/>
      <c r="U253" s="277"/>
      <c r="V253" s="277"/>
      <c r="W253" s="277"/>
      <c r="X253" s="277"/>
      <c r="Y253" s="277"/>
      <c r="Z253" s="278"/>
      <c r="AA253" s="278"/>
      <c r="AB253" s="294"/>
      <c r="AC253" s="294"/>
      <c r="AD253" s="294"/>
      <c r="AE253" s="294"/>
      <c r="AF253" s="294"/>
      <c r="AG253" s="294"/>
      <c r="AH253" s="294"/>
      <c r="AI253" s="294"/>
      <c r="AJ253" s="294"/>
      <c r="AK253" s="294"/>
      <c r="AL253" s="294"/>
      <c r="AM253" s="294"/>
      <c r="AN253" s="294"/>
      <c r="AO253" s="294"/>
      <c r="AP253" s="294"/>
      <c r="AQ253" s="294"/>
      <c r="AR253" s="294"/>
      <c r="AS253" s="294"/>
      <c r="AT253" s="309"/>
      <c r="AU253" s="309"/>
      <c r="AV253" s="310"/>
    </row>
    <row r="254" spans="1:48" s="214" customFormat="1" ht="25.5" customHeight="1" outlineLevel="1">
      <c r="A254" s="212" t="s">
        <v>123</v>
      </c>
      <c r="B254" s="242"/>
      <c r="C254" s="242"/>
      <c r="D254" s="242"/>
      <c r="E254" s="243"/>
      <c r="F254" s="244"/>
      <c r="G254" s="244"/>
      <c r="H254" s="244"/>
      <c r="I254" s="244"/>
      <c r="J254" s="244"/>
      <c r="K254" s="242"/>
      <c r="L254" s="254"/>
      <c r="M254" s="243"/>
      <c r="N254" s="243"/>
      <c r="O254" s="245"/>
      <c r="P254" s="245"/>
      <c r="Q254" s="245"/>
      <c r="R254" s="98" t="s">
        <v>125</v>
      </c>
      <c r="S254" s="277"/>
      <c r="T254" s="277"/>
      <c r="U254" s="277"/>
      <c r="V254" s="277"/>
      <c r="W254" s="277"/>
      <c r="X254" s="277"/>
      <c r="Y254" s="277"/>
      <c r="Z254" s="279"/>
      <c r="AA254" s="279"/>
      <c r="AB254" s="295"/>
      <c r="AC254" s="295"/>
      <c r="AD254" s="295"/>
      <c r="AE254" s="295"/>
      <c r="AF254" s="295"/>
      <c r="AG254" s="295"/>
      <c r="AH254" s="295"/>
      <c r="AI254" s="294"/>
      <c r="AJ254" s="294"/>
      <c r="AK254" s="294"/>
      <c r="AL254" s="294"/>
      <c r="AM254" s="294"/>
      <c r="AN254" s="294"/>
      <c r="AO254" s="294"/>
      <c r="AP254" s="294"/>
      <c r="AQ254" s="294"/>
      <c r="AR254" s="295"/>
      <c r="AS254" s="295"/>
      <c r="AT254" s="308"/>
      <c r="AU254" s="308"/>
      <c r="AV254" s="217"/>
    </row>
    <row r="255" spans="1:48" s="215" customFormat="1" ht="25.5" customHeight="1" outlineLevel="2">
      <c r="A255" s="212" t="s">
        <v>123</v>
      </c>
      <c r="B255" s="150">
        <v>31</v>
      </c>
      <c r="C255" s="686"/>
      <c r="D255" s="150" t="s">
        <v>126</v>
      </c>
      <c r="E255" s="240" t="s">
        <v>164</v>
      </c>
      <c r="F255" s="150" t="s">
        <v>165</v>
      </c>
      <c r="G255" s="150" t="s">
        <v>199</v>
      </c>
      <c r="H255" s="150" t="s">
        <v>31</v>
      </c>
      <c r="I255" s="150" t="s">
        <v>49</v>
      </c>
      <c r="J255" s="251">
        <v>13</v>
      </c>
      <c r="K255" s="150" t="s">
        <v>78</v>
      </c>
      <c r="L255" s="173" t="s">
        <v>130</v>
      </c>
      <c r="M255" s="240">
        <v>30484262</v>
      </c>
      <c r="N255" s="687"/>
      <c r="O255" s="240"/>
      <c r="P255" s="240" t="s">
        <v>477</v>
      </c>
      <c r="Q255" s="240"/>
      <c r="R255" s="173" t="s">
        <v>478</v>
      </c>
      <c r="S255" s="268"/>
      <c r="T255" s="269"/>
      <c r="U255" s="268"/>
      <c r="V255" s="268"/>
      <c r="W255" s="268"/>
      <c r="X255" s="268"/>
      <c r="Y255" s="269"/>
      <c r="Z255" s="270">
        <v>373315000</v>
      </c>
      <c r="AA255" s="270">
        <v>222006266</v>
      </c>
      <c r="AB255" s="290"/>
      <c r="AC255" s="291">
        <v>151308734</v>
      </c>
      <c r="AD255" s="291">
        <f t="shared" ref="AD255:AD261" si="72">SUBTOTAL(9,AF255:AQ255)</f>
        <v>146837549</v>
      </c>
      <c r="AE255" s="291">
        <f t="shared" ref="AE255:AE261" si="73">+AC255-AD255</f>
        <v>4471185</v>
      </c>
      <c r="AF255" s="291">
        <v>0</v>
      </c>
      <c r="AG255" s="291">
        <v>0</v>
      </c>
      <c r="AH255" s="291">
        <v>0</v>
      </c>
      <c r="AI255" s="291">
        <v>0</v>
      </c>
      <c r="AJ255" s="291">
        <v>0</v>
      </c>
      <c r="AK255" s="291">
        <v>0</v>
      </c>
      <c r="AL255" s="291">
        <v>1122000</v>
      </c>
      <c r="AM255" s="291">
        <v>3482005</v>
      </c>
      <c r="AN255" s="291">
        <v>1122000</v>
      </c>
      <c r="AO255" s="291">
        <v>1122000</v>
      </c>
      <c r="AP255" s="291">
        <v>43406118</v>
      </c>
      <c r="AQ255" s="291">
        <v>96583426</v>
      </c>
      <c r="AR255" s="290"/>
      <c r="AS255" s="291">
        <f t="shared" ref="AS255:AS262" si="74">+Z255-AA255-AD255-AE255</f>
        <v>0</v>
      </c>
      <c r="AT255" s="306" t="s">
        <v>134</v>
      </c>
      <c r="AU255" s="306" t="s">
        <v>134</v>
      </c>
      <c r="AV255" s="173" t="s">
        <v>135</v>
      </c>
    </row>
    <row r="256" spans="1:48" s="215" customFormat="1" ht="25.5" customHeight="1" outlineLevel="2">
      <c r="A256" s="212" t="s">
        <v>123</v>
      </c>
      <c r="B256" s="150">
        <v>31</v>
      </c>
      <c r="C256" s="686"/>
      <c r="D256" s="150" t="s">
        <v>126</v>
      </c>
      <c r="E256" s="240" t="s">
        <v>164</v>
      </c>
      <c r="F256" s="150" t="s">
        <v>165</v>
      </c>
      <c r="G256" s="150" t="s">
        <v>199</v>
      </c>
      <c r="H256" s="150" t="s">
        <v>31</v>
      </c>
      <c r="I256" s="150" t="s">
        <v>49</v>
      </c>
      <c r="J256" s="251">
        <v>13</v>
      </c>
      <c r="K256" s="150" t="s">
        <v>78</v>
      </c>
      <c r="L256" s="173" t="s">
        <v>130</v>
      </c>
      <c r="M256" s="240">
        <v>30465246</v>
      </c>
      <c r="N256" s="687"/>
      <c r="O256" s="240"/>
      <c r="P256" s="240" t="s">
        <v>479</v>
      </c>
      <c r="Q256" s="240"/>
      <c r="R256" s="173" t="s">
        <v>480</v>
      </c>
      <c r="S256" s="268"/>
      <c r="T256" s="269"/>
      <c r="U256" s="268"/>
      <c r="V256" s="268"/>
      <c r="W256" s="268"/>
      <c r="X256" s="268"/>
      <c r="Y256" s="269"/>
      <c r="Z256" s="270">
        <v>175409000</v>
      </c>
      <c r="AA256" s="270">
        <v>148115391</v>
      </c>
      <c r="AB256" s="290"/>
      <c r="AC256" s="291">
        <v>3600000</v>
      </c>
      <c r="AD256" s="291">
        <f t="shared" si="72"/>
        <v>3600000</v>
      </c>
      <c r="AE256" s="291">
        <f t="shared" si="73"/>
        <v>0</v>
      </c>
      <c r="AF256" s="291">
        <v>0</v>
      </c>
      <c r="AG256" s="291">
        <v>0</v>
      </c>
      <c r="AH256" s="291">
        <v>0</v>
      </c>
      <c r="AI256" s="291">
        <v>0</v>
      </c>
      <c r="AJ256" s="291">
        <v>0</v>
      </c>
      <c r="AK256" s="291">
        <v>0</v>
      </c>
      <c r="AL256" s="291">
        <v>0</v>
      </c>
      <c r="AM256" s="291">
        <v>0</v>
      </c>
      <c r="AN256" s="291">
        <v>0</v>
      </c>
      <c r="AO256" s="291">
        <v>1200000</v>
      </c>
      <c r="AP256" s="291">
        <v>1200000</v>
      </c>
      <c r="AQ256" s="291">
        <v>1200000</v>
      </c>
      <c r="AR256" s="290"/>
      <c r="AS256" s="291">
        <f t="shared" si="74"/>
        <v>23693609</v>
      </c>
      <c r="AT256" s="306" t="s">
        <v>134</v>
      </c>
      <c r="AU256" s="306" t="s">
        <v>134</v>
      </c>
      <c r="AV256" s="173" t="s">
        <v>135</v>
      </c>
    </row>
    <row r="257" spans="1:48" s="215" customFormat="1" ht="25.5" customHeight="1" outlineLevel="2">
      <c r="A257" s="212" t="s">
        <v>123</v>
      </c>
      <c r="B257" s="150">
        <v>31</v>
      </c>
      <c r="C257" s="686"/>
      <c r="D257" s="150" t="s">
        <v>126</v>
      </c>
      <c r="E257" s="240" t="s">
        <v>136</v>
      </c>
      <c r="F257" s="150" t="s">
        <v>165</v>
      </c>
      <c r="G257" s="150" t="s">
        <v>137</v>
      </c>
      <c r="H257" s="150" t="s">
        <v>31</v>
      </c>
      <c r="I257" s="150" t="s">
        <v>49</v>
      </c>
      <c r="J257" s="251">
        <v>13</v>
      </c>
      <c r="K257" s="150" t="s">
        <v>78</v>
      </c>
      <c r="L257" s="173" t="s">
        <v>130</v>
      </c>
      <c r="M257" s="240">
        <v>40005302</v>
      </c>
      <c r="N257" s="687"/>
      <c r="O257" s="240"/>
      <c r="P257" s="240" t="s">
        <v>481</v>
      </c>
      <c r="Q257" s="240"/>
      <c r="R257" s="240" t="s">
        <v>482</v>
      </c>
      <c r="S257" s="268"/>
      <c r="T257" s="269"/>
      <c r="U257" s="268"/>
      <c r="V257" s="268"/>
      <c r="W257" s="268"/>
      <c r="X257" s="268"/>
      <c r="Y257" s="269"/>
      <c r="Z257" s="270">
        <v>280198000</v>
      </c>
      <c r="AA257" s="270">
        <v>124191673</v>
      </c>
      <c r="AB257" s="290"/>
      <c r="AC257" s="291">
        <v>156006327</v>
      </c>
      <c r="AD257" s="291">
        <f t="shared" si="72"/>
        <v>129532035</v>
      </c>
      <c r="AE257" s="291">
        <f t="shared" si="73"/>
        <v>26474292</v>
      </c>
      <c r="AF257" s="291">
        <v>0</v>
      </c>
      <c r="AG257" s="291">
        <v>0</v>
      </c>
      <c r="AH257" s="291">
        <v>0</v>
      </c>
      <c r="AI257" s="291">
        <v>0</v>
      </c>
      <c r="AJ257" s="291">
        <v>0</v>
      </c>
      <c r="AK257" s="291">
        <v>0</v>
      </c>
      <c r="AL257" s="291">
        <v>0</v>
      </c>
      <c r="AM257" s="291">
        <v>13923534</v>
      </c>
      <c r="AN257" s="291">
        <v>32144875</v>
      </c>
      <c r="AO257" s="291">
        <v>29393595</v>
      </c>
      <c r="AP257" s="291">
        <v>15779103</v>
      </c>
      <c r="AQ257" s="291">
        <v>38290928</v>
      </c>
      <c r="AR257" s="290"/>
      <c r="AS257" s="291">
        <f t="shared" si="74"/>
        <v>0</v>
      </c>
      <c r="AT257" s="306" t="s">
        <v>144</v>
      </c>
      <c r="AU257" s="306" t="s">
        <v>1402</v>
      </c>
      <c r="AV257" s="173" t="s">
        <v>135</v>
      </c>
    </row>
    <row r="258" spans="1:48" s="215" customFormat="1" ht="25.5" customHeight="1" outlineLevel="2">
      <c r="A258" s="212" t="s">
        <v>123</v>
      </c>
      <c r="B258" s="150">
        <v>31</v>
      </c>
      <c r="C258" s="686"/>
      <c r="D258" s="150" t="s">
        <v>126</v>
      </c>
      <c r="E258" s="240" t="s">
        <v>127</v>
      </c>
      <c r="F258" s="150" t="s">
        <v>165</v>
      </c>
      <c r="G258" s="150" t="s">
        <v>129</v>
      </c>
      <c r="H258" s="150" t="s">
        <v>31</v>
      </c>
      <c r="I258" s="150" t="s">
        <v>49</v>
      </c>
      <c r="J258" s="251">
        <v>13</v>
      </c>
      <c r="K258" s="150" t="s">
        <v>79</v>
      </c>
      <c r="L258" s="173" t="s">
        <v>130</v>
      </c>
      <c r="M258" s="240">
        <v>30077934</v>
      </c>
      <c r="N258" s="687"/>
      <c r="O258" s="240"/>
      <c r="P258" s="240" t="s">
        <v>483</v>
      </c>
      <c r="Q258" s="240"/>
      <c r="R258" s="173" t="s">
        <v>484</v>
      </c>
      <c r="S258" s="268"/>
      <c r="T258" s="269"/>
      <c r="U258" s="268"/>
      <c r="V258" s="268"/>
      <c r="W258" s="268"/>
      <c r="X258" s="268"/>
      <c r="Y258" s="269"/>
      <c r="Z258" s="270">
        <v>1461360000</v>
      </c>
      <c r="AA258" s="270">
        <v>26796157</v>
      </c>
      <c r="AB258" s="290"/>
      <c r="AC258" s="291">
        <f>1107098813+84229288</f>
        <v>1191328101</v>
      </c>
      <c r="AD258" s="291">
        <f t="shared" si="72"/>
        <v>1191328101</v>
      </c>
      <c r="AE258" s="291">
        <f t="shared" si="73"/>
        <v>0</v>
      </c>
      <c r="AF258" s="291">
        <v>0</v>
      </c>
      <c r="AG258" s="291">
        <v>84229288</v>
      </c>
      <c r="AH258" s="291">
        <v>16935650</v>
      </c>
      <c r="AI258" s="291">
        <v>54005027</v>
      </c>
      <c r="AJ258" s="291">
        <v>219442644</v>
      </c>
      <c r="AK258" s="291">
        <v>108020617</v>
      </c>
      <c r="AL258" s="291">
        <v>153392100</v>
      </c>
      <c r="AM258" s="291">
        <v>185052534</v>
      </c>
      <c r="AN258" s="291">
        <v>170070988</v>
      </c>
      <c r="AO258" s="291">
        <v>200179253</v>
      </c>
      <c r="AP258" s="291">
        <v>0</v>
      </c>
      <c r="AQ258" s="291">
        <v>0</v>
      </c>
      <c r="AR258" s="290"/>
      <c r="AS258" s="291">
        <f t="shared" si="74"/>
        <v>243235742</v>
      </c>
      <c r="AT258" s="306" t="s">
        <v>134</v>
      </c>
      <c r="AU258" s="306" t="s">
        <v>134</v>
      </c>
      <c r="AV258" s="173" t="s">
        <v>135</v>
      </c>
    </row>
    <row r="259" spans="1:48" s="215" customFormat="1" ht="25.5" customHeight="1" outlineLevel="2">
      <c r="A259" s="212" t="s">
        <v>123</v>
      </c>
      <c r="B259" s="150">
        <v>31</v>
      </c>
      <c r="C259" s="686"/>
      <c r="D259" s="150" t="s">
        <v>126</v>
      </c>
      <c r="E259" s="240" t="s">
        <v>164</v>
      </c>
      <c r="F259" s="150" t="s">
        <v>165</v>
      </c>
      <c r="G259" s="150" t="s">
        <v>137</v>
      </c>
      <c r="H259" s="150" t="s">
        <v>31</v>
      </c>
      <c r="I259" s="150" t="s">
        <v>49</v>
      </c>
      <c r="J259" s="251">
        <v>13</v>
      </c>
      <c r="K259" s="150" t="s">
        <v>78</v>
      </c>
      <c r="L259" s="173" t="s">
        <v>130</v>
      </c>
      <c r="M259" s="240">
        <v>30485141</v>
      </c>
      <c r="N259" s="687"/>
      <c r="O259" s="240"/>
      <c r="P259" s="240" t="s">
        <v>485</v>
      </c>
      <c r="Q259" s="252" t="s">
        <v>486</v>
      </c>
      <c r="R259" s="173" t="s">
        <v>487</v>
      </c>
      <c r="S259" s="268"/>
      <c r="T259" s="269"/>
      <c r="U259" s="268"/>
      <c r="V259" s="268"/>
      <c r="W259" s="268"/>
      <c r="X259" s="268"/>
      <c r="Y259" s="269"/>
      <c r="Z259" s="270">
        <v>229003000</v>
      </c>
      <c r="AA259" s="270">
        <v>0</v>
      </c>
      <c r="AB259" s="290"/>
      <c r="AC259" s="291">
        <v>105198517</v>
      </c>
      <c r="AD259" s="291">
        <f t="shared" si="72"/>
        <v>105198517</v>
      </c>
      <c r="AE259" s="291">
        <f>+AC259-AD259</f>
        <v>0</v>
      </c>
      <c r="AF259" s="291">
        <v>0</v>
      </c>
      <c r="AG259" s="291">
        <v>58166423</v>
      </c>
      <c r="AH259" s="291">
        <v>15480685</v>
      </c>
      <c r="AI259" s="291">
        <v>5417008</v>
      </c>
      <c r="AJ259" s="291">
        <v>12225442</v>
      </c>
      <c r="AK259" s="291">
        <v>5036628</v>
      </c>
      <c r="AL259" s="291">
        <v>1600000</v>
      </c>
      <c r="AM259" s="291">
        <v>7272331</v>
      </c>
      <c r="AN259" s="291">
        <v>0</v>
      </c>
      <c r="AO259" s="291">
        <v>0</v>
      </c>
      <c r="AP259" s="291">
        <v>0</v>
      </c>
      <c r="AQ259" s="291">
        <v>0</v>
      </c>
      <c r="AR259" s="290"/>
      <c r="AS259" s="291">
        <f t="shared" si="74"/>
        <v>123804483</v>
      </c>
      <c r="AT259" s="306" t="s">
        <v>134</v>
      </c>
      <c r="AU259" s="306" t="s">
        <v>134</v>
      </c>
      <c r="AV259" s="173" t="s">
        <v>135</v>
      </c>
    </row>
    <row r="260" spans="1:48" s="215" customFormat="1" ht="25.5" customHeight="1" outlineLevel="2">
      <c r="A260" s="212" t="s">
        <v>123</v>
      </c>
      <c r="B260" s="150">
        <v>31</v>
      </c>
      <c r="C260" s="686"/>
      <c r="D260" s="150" t="s">
        <v>126</v>
      </c>
      <c r="E260" s="240" t="s">
        <v>136</v>
      </c>
      <c r="F260" s="150" t="s">
        <v>128</v>
      </c>
      <c r="G260" s="150" t="s">
        <v>137</v>
      </c>
      <c r="H260" s="150" t="s">
        <v>31</v>
      </c>
      <c r="I260" s="150" t="s">
        <v>49</v>
      </c>
      <c r="J260" s="251">
        <v>13</v>
      </c>
      <c r="K260" s="150" t="s">
        <v>78</v>
      </c>
      <c r="L260" s="173" t="s">
        <v>130</v>
      </c>
      <c r="M260" s="240">
        <v>30085259</v>
      </c>
      <c r="N260" s="687"/>
      <c r="O260" s="240"/>
      <c r="P260" s="240" t="s">
        <v>494</v>
      </c>
      <c r="Q260" s="252" t="s">
        <v>495</v>
      </c>
      <c r="R260" s="173" t="s">
        <v>496</v>
      </c>
      <c r="S260" s="268" t="s">
        <v>497</v>
      </c>
      <c r="T260" s="269"/>
      <c r="U260" s="268"/>
      <c r="V260" s="268"/>
      <c r="W260" s="268"/>
      <c r="X260" s="268"/>
      <c r="Y260" s="269"/>
      <c r="Z260" s="270">
        <v>6379910000</v>
      </c>
      <c r="AA260" s="270">
        <v>0</v>
      </c>
      <c r="AB260" s="290"/>
      <c r="AC260" s="291">
        <f>830345185+36019195+263324826+105132461</f>
        <v>1234821667</v>
      </c>
      <c r="AD260" s="291">
        <f>SUBTOTAL(9,AF260:AQ260)</f>
        <v>830345185</v>
      </c>
      <c r="AE260" s="291">
        <f>+AC260-AD260</f>
        <v>404476482</v>
      </c>
      <c r="AF260" s="291">
        <v>0</v>
      </c>
      <c r="AG260" s="291">
        <v>140000000</v>
      </c>
      <c r="AH260" s="291">
        <v>544722955</v>
      </c>
      <c r="AI260" s="291">
        <v>145622230</v>
      </c>
      <c r="AJ260" s="291">
        <v>0</v>
      </c>
      <c r="AK260" s="291">
        <v>0</v>
      </c>
      <c r="AL260" s="291">
        <v>0</v>
      </c>
      <c r="AM260" s="291">
        <v>0</v>
      </c>
      <c r="AN260" s="291">
        <v>0</v>
      </c>
      <c r="AO260" s="291">
        <v>0</v>
      </c>
      <c r="AP260" s="291">
        <v>0</v>
      </c>
      <c r="AQ260" s="291">
        <v>0</v>
      </c>
      <c r="AR260" s="290"/>
      <c r="AS260" s="291">
        <f>+Z260-AA260-AD260-AE260</f>
        <v>5145088333</v>
      </c>
      <c r="AT260" s="306" t="s">
        <v>134</v>
      </c>
      <c r="AU260" s="306" t="s">
        <v>134</v>
      </c>
      <c r="AV260" s="173" t="s">
        <v>1401</v>
      </c>
    </row>
    <row r="261" spans="1:48" s="215" customFormat="1" ht="25.5" customHeight="1" outlineLevel="2">
      <c r="A261" s="212" t="s">
        <v>123</v>
      </c>
      <c r="B261" s="150">
        <v>33</v>
      </c>
      <c r="C261" s="686"/>
      <c r="D261" s="150" t="s">
        <v>126</v>
      </c>
      <c r="E261" s="240" t="s">
        <v>145</v>
      </c>
      <c r="F261" s="150" t="s">
        <v>128</v>
      </c>
      <c r="G261" s="150" t="s">
        <v>137</v>
      </c>
      <c r="H261" s="150" t="s">
        <v>31</v>
      </c>
      <c r="I261" s="150" t="s">
        <v>49</v>
      </c>
      <c r="J261" s="251">
        <v>13</v>
      </c>
      <c r="K261" s="150" t="s">
        <v>81</v>
      </c>
      <c r="L261" s="173" t="s">
        <v>130</v>
      </c>
      <c r="M261" s="240" t="s">
        <v>81</v>
      </c>
      <c r="N261" s="687"/>
      <c r="O261" s="240"/>
      <c r="P261" s="240" t="s">
        <v>177</v>
      </c>
      <c r="Q261" s="240"/>
      <c r="R261" s="173" t="s">
        <v>465</v>
      </c>
      <c r="S261" s="268"/>
      <c r="T261" s="269"/>
      <c r="U261" s="268"/>
      <c r="V261" s="268"/>
      <c r="W261" s="268"/>
      <c r="X261" s="268"/>
      <c r="Y261" s="269"/>
      <c r="Z261" s="270">
        <f>+AC261</f>
        <v>214577995</v>
      </c>
      <c r="AA261" s="270">
        <f>+FRIL!J491</f>
        <v>0</v>
      </c>
      <c r="AB261" s="290"/>
      <c r="AC261" s="291">
        <f>+AD261</f>
        <v>214577995</v>
      </c>
      <c r="AD261" s="291">
        <f t="shared" si="72"/>
        <v>214577995</v>
      </c>
      <c r="AE261" s="291">
        <f t="shared" si="73"/>
        <v>0</v>
      </c>
      <c r="AF261" s="291">
        <v>0</v>
      </c>
      <c r="AG261" s="291">
        <v>0</v>
      </c>
      <c r="AH261" s="291">
        <v>0</v>
      </c>
      <c r="AI261" s="291">
        <v>0</v>
      </c>
      <c r="AJ261" s="291">
        <v>68237755</v>
      </c>
      <c r="AK261" s="291">
        <v>0</v>
      </c>
      <c r="AL261" s="291">
        <v>33502308</v>
      </c>
      <c r="AM261" s="291">
        <v>17866850</v>
      </c>
      <c r="AN261" s="291">
        <v>80706105</v>
      </c>
      <c r="AO261" s="291">
        <v>14264977</v>
      </c>
      <c r="AP261" s="291">
        <f>+FRIL!L161</f>
        <v>0</v>
      </c>
      <c r="AQ261" s="291">
        <v>0</v>
      </c>
      <c r="AR261" s="290"/>
      <c r="AS261" s="291">
        <f t="shared" si="74"/>
        <v>0</v>
      </c>
      <c r="AT261" s="306" t="s">
        <v>178</v>
      </c>
      <c r="AU261" s="306" t="s">
        <v>81</v>
      </c>
      <c r="AV261" s="173" t="s">
        <v>135</v>
      </c>
    </row>
    <row r="262" spans="1:48" s="214" customFormat="1" ht="25.5" customHeight="1" outlineLevel="1">
      <c r="A262" s="212" t="s">
        <v>123</v>
      </c>
      <c r="B262" s="242"/>
      <c r="C262" s="242"/>
      <c r="D262" s="242"/>
      <c r="E262" s="243"/>
      <c r="F262" s="244"/>
      <c r="G262" s="244"/>
      <c r="H262" s="244"/>
      <c r="I262" s="244"/>
      <c r="J262" s="244"/>
      <c r="K262" s="242"/>
      <c r="L262" s="254"/>
      <c r="M262" s="243"/>
      <c r="N262" s="243"/>
      <c r="O262" s="245"/>
      <c r="P262" s="245"/>
      <c r="Q262" s="245"/>
      <c r="R262" s="255" t="s">
        <v>180</v>
      </c>
      <c r="S262" s="272"/>
      <c r="T262" s="273"/>
      <c r="U262" s="273"/>
      <c r="V262" s="273"/>
      <c r="W262" s="273"/>
      <c r="X262" s="273"/>
      <c r="Y262" s="275"/>
      <c r="Z262" s="280">
        <f>+Z255+Z256+Z257+Z258+Z261+Z259+Z260</f>
        <v>9113772995</v>
      </c>
      <c r="AA262" s="280">
        <f>+AA255+AA256+AA257+AA258+AA261+AA259+AA260</f>
        <v>521109487</v>
      </c>
      <c r="AB262" s="296"/>
      <c r="AC262" s="280">
        <f>+AC255+AC256+AC257+AC258+AC261+AC259+AC260</f>
        <v>3056841341</v>
      </c>
      <c r="AD262" s="280">
        <f>+AD255+AD256+AD257+AD258+AD261+AD259+AD260</f>
        <v>2621419382</v>
      </c>
      <c r="AE262" s="280">
        <f>+AE255+AE256+AE257+AE258+AE261+AE259+AE260</f>
        <v>435421959</v>
      </c>
      <c r="AF262" s="280">
        <f>SUM(AF255:AF261)</f>
        <v>0</v>
      </c>
      <c r="AG262" s="280">
        <f>SUM(AG255:AG261)</f>
        <v>282395711</v>
      </c>
      <c r="AH262" s="280">
        <f t="shared" ref="AH262:AQ262" si="75">SUM(AH255:AH261)</f>
        <v>577139290</v>
      </c>
      <c r="AI262" s="280">
        <f t="shared" si="75"/>
        <v>205044265</v>
      </c>
      <c r="AJ262" s="280">
        <f t="shared" si="75"/>
        <v>299905841</v>
      </c>
      <c r="AK262" s="280">
        <f t="shared" si="75"/>
        <v>113057245</v>
      </c>
      <c r="AL262" s="280">
        <f t="shared" si="75"/>
        <v>189616408</v>
      </c>
      <c r="AM262" s="280">
        <f t="shared" si="75"/>
        <v>227597254</v>
      </c>
      <c r="AN262" s="280">
        <f t="shared" si="75"/>
        <v>284043968</v>
      </c>
      <c r="AO262" s="280">
        <f t="shared" si="75"/>
        <v>246159825</v>
      </c>
      <c r="AP262" s="280">
        <f t="shared" si="75"/>
        <v>60385221</v>
      </c>
      <c r="AQ262" s="280">
        <f t="shared" si="75"/>
        <v>136074354</v>
      </c>
      <c r="AR262" s="281"/>
      <c r="AS262" s="280">
        <f t="shared" si="74"/>
        <v>5535822167</v>
      </c>
      <c r="AT262" s="308"/>
      <c r="AU262" s="308"/>
      <c r="AV262" s="217"/>
    </row>
    <row r="263" spans="1:48" ht="18.75" customHeight="1" outlineLevel="1">
      <c r="A263" s="212" t="s">
        <v>123</v>
      </c>
      <c r="B263" s="244"/>
      <c r="C263" s="244"/>
      <c r="D263" s="244"/>
      <c r="E263" s="245"/>
      <c r="F263" s="244"/>
      <c r="G263" s="244"/>
      <c r="H263" s="244"/>
      <c r="I263" s="244"/>
      <c r="J263" s="244"/>
      <c r="K263" s="244"/>
      <c r="L263" s="256"/>
      <c r="M263" s="245"/>
      <c r="N263" s="245"/>
      <c r="O263" s="245"/>
      <c r="P263" s="245"/>
      <c r="Q263" s="245"/>
      <c r="R263" s="256"/>
      <c r="S263" s="277"/>
      <c r="T263" s="277"/>
      <c r="U263" s="277"/>
      <c r="V263" s="277"/>
      <c r="W263" s="277"/>
      <c r="X263" s="277"/>
      <c r="Y263" s="277"/>
      <c r="Z263" s="278"/>
      <c r="AA263" s="278"/>
      <c r="AB263" s="294"/>
      <c r="AC263" s="294"/>
      <c r="AD263" s="294"/>
      <c r="AE263" s="294"/>
      <c r="AF263" s="294"/>
      <c r="AG263" s="294"/>
      <c r="AH263" s="294"/>
      <c r="AI263" s="294"/>
      <c r="AJ263" s="294"/>
      <c r="AK263" s="294"/>
      <c r="AL263" s="294"/>
      <c r="AM263" s="294"/>
      <c r="AN263" s="294"/>
      <c r="AO263" s="294"/>
      <c r="AP263" s="294"/>
      <c r="AQ263" s="294"/>
      <c r="AR263" s="294"/>
      <c r="AS263" s="294"/>
      <c r="AT263" s="309"/>
      <c r="AU263" s="309"/>
      <c r="AV263" s="310"/>
    </row>
    <row r="264" spans="1:48" s="214" customFormat="1" ht="25.5" customHeight="1" outlineLevel="1">
      <c r="A264" s="212" t="s">
        <v>123</v>
      </c>
      <c r="B264" s="242"/>
      <c r="C264" s="242"/>
      <c r="D264" s="242"/>
      <c r="E264" s="243"/>
      <c r="F264" s="244"/>
      <c r="G264" s="244"/>
      <c r="H264" s="244"/>
      <c r="I264" s="244"/>
      <c r="J264" s="244"/>
      <c r="K264" s="242"/>
      <c r="L264" s="254"/>
      <c r="M264" s="243"/>
      <c r="N264" s="243"/>
      <c r="O264" s="245"/>
      <c r="P264" s="245"/>
      <c r="Q264" s="245"/>
      <c r="R264" s="98" t="s">
        <v>181</v>
      </c>
      <c r="S264" s="277"/>
      <c r="T264" s="277"/>
      <c r="U264" s="277"/>
      <c r="V264" s="277"/>
      <c r="W264" s="277"/>
      <c r="X264" s="277"/>
      <c r="Y264" s="277"/>
      <c r="Z264" s="279"/>
      <c r="AA264" s="279"/>
      <c r="AB264" s="295"/>
      <c r="AC264" s="295"/>
      <c r="AD264" s="295"/>
      <c r="AE264" s="295"/>
      <c r="AF264" s="295"/>
      <c r="AG264" s="295"/>
      <c r="AH264" s="295"/>
      <c r="AI264" s="294"/>
      <c r="AJ264" s="294"/>
      <c r="AK264" s="294"/>
      <c r="AL264" s="294"/>
      <c r="AM264" s="294"/>
      <c r="AN264" s="294"/>
      <c r="AO264" s="294"/>
      <c r="AP264" s="294"/>
      <c r="AQ264" s="294"/>
      <c r="AR264" s="295"/>
      <c r="AS264" s="295"/>
      <c r="AT264" s="308"/>
      <c r="AU264" s="308"/>
      <c r="AV264" s="217"/>
    </row>
    <row r="265" spans="1:48" s="215" customFormat="1" ht="25.5" customHeight="1" outlineLevel="2">
      <c r="A265" s="212" t="s">
        <v>123</v>
      </c>
      <c r="B265" s="150">
        <v>31</v>
      </c>
      <c r="C265" s="686"/>
      <c r="D265" s="150" t="s">
        <v>126</v>
      </c>
      <c r="E265" s="240" t="s">
        <v>164</v>
      </c>
      <c r="F265" s="150" t="s">
        <v>165</v>
      </c>
      <c r="G265" s="150" t="s">
        <v>137</v>
      </c>
      <c r="H265" s="150" t="s">
        <v>31</v>
      </c>
      <c r="I265" s="150" t="s">
        <v>49</v>
      </c>
      <c r="J265" s="251">
        <v>13</v>
      </c>
      <c r="K265" s="150" t="s">
        <v>78</v>
      </c>
      <c r="L265" s="173" t="s">
        <v>130</v>
      </c>
      <c r="M265" s="240">
        <v>30485139</v>
      </c>
      <c r="N265" s="687"/>
      <c r="O265" s="240"/>
      <c r="P265" s="240" t="s">
        <v>488</v>
      </c>
      <c r="Q265" s="252" t="s">
        <v>489</v>
      </c>
      <c r="R265" s="173" t="s">
        <v>490</v>
      </c>
      <c r="S265" s="268"/>
      <c r="T265" s="269"/>
      <c r="U265" s="268"/>
      <c r="V265" s="268" t="s">
        <v>1447</v>
      </c>
      <c r="W265" s="268">
        <v>160436000</v>
      </c>
      <c r="X265" s="268"/>
      <c r="Y265" s="269"/>
      <c r="Z265" s="270">
        <v>218397000</v>
      </c>
      <c r="AA265" s="270">
        <v>0</v>
      </c>
      <c r="AB265" s="290"/>
      <c r="AC265" s="291">
        <v>0</v>
      </c>
      <c r="AD265" s="291">
        <f>SUBTOTAL(9,AF265:AQ265)</f>
        <v>0</v>
      </c>
      <c r="AE265" s="291">
        <f>+AC265-AD265</f>
        <v>0</v>
      </c>
      <c r="AF265" s="291">
        <v>0</v>
      </c>
      <c r="AG265" s="291">
        <v>0</v>
      </c>
      <c r="AH265" s="291">
        <v>0</v>
      </c>
      <c r="AI265" s="291">
        <v>0</v>
      </c>
      <c r="AJ265" s="291">
        <v>0</v>
      </c>
      <c r="AK265" s="291">
        <v>0</v>
      </c>
      <c r="AL265" s="291">
        <v>0</v>
      </c>
      <c r="AM265" s="291">
        <v>0</v>
      </c>
      <c r="AN265" s="291">
        <v>0</v>
      </c>
      <c r="AO265" s="291">
        <v>0</v>
      </c>
      <c r="AP265" s="291">
        <v>0</v>
      </c>
      <c r="AQ265" s="291">
        <v>0</v>
      </c>
      <c r="AR265" s="290"/>
      <c r="AS265" s="291">
        <f>+Z265-AA265-AD265-AE265</f>
        <v>218397000</v>
      </c>
      <c r="AT265" s="306" t="s">
        <v>134</v>
      </c>
      <c r="AU265" s="306" t="s">
        <v>134</v>
      </c>
      <c r="AV265" s="173" t="s">
        <v>1444</v>
      </c>
    </row>
    <row r="266" spans="1:48" s="215" customFormat="1" ht="25.5" customHeight="1" outlineLevel="2">
      <c r="A266" s="212" t="s">
        <v>123</v>
      </c>
      <c r="B266" s="150">
        <v>31</v>
      </c>
      <c r="C266" s="686"/>
      <c r="D266" s="150" t="s">
        <v>126</v>
      </c>
      <c r="E266" s="240" t="s">
        <v>164</v>
      </c>
      <c r="F266" s="150" t="s">
        <v>165</v>
      </c>
      <c r="G266" s="150" t="s">
        <v>137</v>
      </c>
      <c r="H266" s="150" t="s">
        <v>31</v>
      </c>
      <c r="I266" s="150" t="s">
        <v>49</v>
      </c>
      <c r="J266" s="251">
        <v>13</v>
      </c>
      <c r="K266" s="150" t="s">
        <v>78</v>
      </c>
      <c r="L266" s="173" t="s">
        <v>130</v>
      </c>
      <c r="M266" s="240">
        <v>30485133</v>
      </c>
      <c r="N266" s="687"/>
      <c r="O266" s="240"/>
      <c r="P266" s="240" t="s">
        <v>491</v>
      </c>
      <c r="Q266" s="252" t="s">
        <v>1446</v>
      </c>
      <c r="R266" s="173" t="s">
        <v>492</v>
      </c>
      <c r="S266" s="268" t="s">
        <v>493</v>
      </c>
      <c r="T266" s="269"/>
      <c r="U266" s="268"/>
      <c r="V266" s="268" t="s">
        <v>1448</v>
      </c>
      <c r="W266" s="268">
        <v>449572000</v>
      </c>
      <c r="X266" s="268"/>
      <c r="Y266" s="269"/>
      <c r="Z266" s="270">
        <v>449572000</v>
      </c>
      <c r="AA266" s="270">
        <v>0</v>
      </c>
      <c r="AB266" s="290"/>
      <c r="AC266" s="291">
        <v>0</v>
      </c>
      <c r="AD266" s="291">
        <f>SUBTOTAL(9,AF266:AQ266)</f>
        <v>0</v>
      </c>
      <c r="AE266" s="291">
        <f>+AC266-AD266</f>
        <v>0</v>
      </c>
      <c r="AF266" s="291">
        <v>0</v>
      </c>
      <c r="AG266" s="291">
        <v>0</v>
      </c>
      <c r="AH266" s="291">
        <v>0</v>
      </c>
      <c r="AI266" s="291">
        <v>0</v>
      </c>
      <c r="AJ266" s="291">
        <v>0</v>
      </c>
      <c r="AK266" s="291">
        <v>0</v>
      </c>
      <c r="AL266" s="291">
        <v>0</v>
      </c>
      <c r="AM266" s="291">
        <v>0</v>
      </c>
      <c r="AN266" s="291">
        <v>0</v>
      </c>
      <c r="AO266" s="291">
        <v>0</v>
      </c>
      <c r="AP266" s="291">
        <v>0</v>
      </c>
      <c r="AQ266" s="291">
        <v>0</v>
      </c>
      <c r="AR266" s="290"/>
      <c r="AS266" s="291">
        <f>+Z266-AA266-AD266-AE266</f>
        <v>449572000</v>
      </c>
      <c r="AT266" s="306" t="s">
        <v>134</v>
      </c>
      <c r="AU266" s="306" t="s">
        <v>134</v>
      </c>
      <c r="AV266" s="173" t="s">
        <v>1445</v>
      </c>
    </row>
    <row r="267" spans="1:48" s="215" customFormat="1" ht="25.5" customHeight="1" outlineLevel="2">
      <c r="A267" s="212" t="s">
        <v>123</v>
      </c>
      <c r="B267" s="314">
        <v>31</v>
      </c>
      <c r="C267" s="779"/>
      <c r="D267" s="314" t="s">
        <v>189</v>
      </c>
      <c r="E267" s="315" t="s">
        <v>127</v>
      </c>
      <c r="F267" s="314" t="s">
        <v>165</v>
      </c>
      <c r="G267" s="314" t="s">
        <v>129</v>
      </c>
      <c r="H267" s="314" t="s">
        <v>31</v>
      </c>
      <c r="I267" s="314" t="s">
        <v>49</v>
      </c>
      <c r="J267" s="317">
        <v>13</v>
      </c>
      <c r="K267" s="314" t="s">
        <v>78</v>
      </c>
      <c r="L267" s="318" t="s">
        <v>130</v>
      </c>
      <c r="M267" s="315">
        <v>40005972</v>
      </c>
      <c r="N267" s="694"/>
      <c r="O267" s="315"/>
      <c r="P267" s="315"/>
      <c r="Q267" s="341"/>
      <c r="R267" s="702" t="s">
        <v>1815</v>
      </c>
      <c r="S267" s="321" t="s">
        <v>1816</v>
      </c>
      <c r="T267" s="322"/>
      <c r="U267" s="321"/>
      <c r="V267" s="321" t="s">
        <v>1448</v>
      </c>
      <c r="W267" s="321">
        <v>449572000</v>
      </c>
      <c r="X267" s="321"/>
      <c r="Y267" s="322"/>
      <c r="Z267" s="323">
        <v>410792000</v>
      </c>
      <c r="AA267" s="323">
        <v>0</v>
      </c>
      <c r="AB267" s="324"/>
      <c r="AC267" s="325">
        <v>0</v>
      </c>
      <c r="AD267" s="325">
        <f>SUBTOTAL(9,AF267:AQ267)</f>
        <v>0</v>
      </c>
      <c r="AE267" s="325">
        <f>+AC267-AD267</f>
        <v>0</v>
      </c>
      <c r="AF267" s="325">
        <v>0</v>
      </c>
      <c r="AG267" s="291">
        <v>0</v>
      </c>
      <c r="AH267" s="325">
        <v>0</v>
      </c>
      <c r="AI267" s="325">
        <v>0</v>
      </c>
      <c r="AJ267" s="325">
        <v>0</v>
      </c>
      <c r="AK267" s="325">
        <v>0</v>
      </c>
      <c r="AL267" s="325">
        <v>0</v>
      </c>
      <c r="AM267" s="325">
        <v>0</v>
      </c>
      <c r="AN267" s="325">
        <v>0</v>
      </c>
      <c r="AO267" s="325">
        <v>0</v>
      </c>
      <c r="AP267" s="325">
        <v>0</v>
      </c>
      <c r="AQ267" s="325">
        <v>0</v>
      </c>
      <c r="AR267" s="324"/>
      <c r="AS267" s="325">
        <f>+Z267-AA267-AD267-AE267</f>
        <v>410792000</v>
      </c>
      <c r="AT267" s="327" t="s">
        <v>144</v>
      </c>
      <c r="AU267" s="327" t="s">
        <v>134</v>
      </c>
      <c r="AV267" s="318" t="s">
        <v>188</v>
      </c>
    </row>
    <row r="268" spans="1:48" s="215" customFormat="1" ht="25.5" customHeight="1" outlineLevel="2">
      <c r="A268" s="212" t="s">
        <v>123</v>
      </c>
      <c r="B268" s="150">
        <v>31</v>
      </c>
      <c r="C268" s="686"/>
      <c r="D268" s="150" t="s">
        <v>126</v>
      </c>
      <c r="E268" s="240" t="s">
        <v>164</v>
      </c>
      <c r="F268" s="150" t="s">
        <v>165</v>
      </c>
      <c r="G268" s="150" t="s">
        <v>137</v>
      </c>
      <c r="H268" s="150" t="s">
        <v>31</v>
      </c>
      <c r="I268" s="150" t="s">
        <v>49</v>
      </c>
      <c r="J268" s="251">
        <v>13</v>
      </c>
      <c r="K268" s="150" t="s">
        <v>78</v>
      </c>
      <c r="L268" s="173" t="s">
        <v>130</v>
      </c>
      <c r="M268" s="240">
        <v>30485115</v>
      </c>
      <c r="N268" s="687"/>
      <c r="O268" s="240"/>
      <c r="P268" s="240" t="s">
        <v>498</v>
      </c>
      <c r="Q268" s="240"/>
      <c r="R268" s="173" t="s">
        <v>499</v>
      </c>
      <c r="S268" s="268" t="s">
        <v>500</v>
      </c>
      <c r="T268" s="269"/>
      <c r="U268" s="268"/>
      <c r="V268" s="268" t="s">
        <v>1449</v>
      </c>
      <c r="W268" s="268">
        <v>414955000</v>
      </c>
      <c r="X268" s="268"/>
      <c r="Y268" s="269"/>
      <c r="Z268" s="319">
        <v>425742000</v>
      </c>
      <c r="AA268" s="270">
        <v>0</v>
      </c>
      <c r="AB268" s="290"/>
      <c r="AC268" s="291">
        <v>0</v>
      </c>
      <c r="AD268" s="291">
        <f>SUBTOTAL(9,AF268:AQ268)</f>
        <v>0</v>
      </c>
      <c r="AE268" s="291">
        <f>+AC268-AD268</f>
        <v>0</v>
      </c>
      <c r="AF268" s="291">
        <v>0</v>
      </c>
      <c r="AG268" s="291">
        <v>0</v>
      </c>
      <c r="AH268" s="291">
        <v>0</v>
      </c>
      <c r="AI268" s="291">
        <v>0</v>
      </c>
      <c r="AJ268" s="291">
        <v>0</v>
      </c>
      <c r="AK268" s="291">
        <v>0</v>
      </c>
      <c r="AL268" s="291">
        <v>0</v>
      </c>
      <c r="AM268" s="291">
        <v>0</v>
      </c>
      <c r="AN268" s="291">
        <v>0</v>
      </c>
      <c r="AO268" s="291">
        <v>0</v>
      </c>
      <c r="AP268" s="291">
        <v>0</v>
      </c>
      <c r="AQ268" s="291">
        <v>0</v>
      </c>
      <c r="AR268" s="290"/>
      <c r="AS268" s="291">
        <f>+Z268-AA268-AD268-AE268</f>
        <v>425742000</v>
      </c>
      <c r="AT268" s="306" t="s">
        <v>134</v>
      </c>
      <c r="AU268" s="306" t="s">
        <v>134</v>
      </c>
      <c r="AV268" s="173" t="s">
        <v>188</v>
      </c>
    </row>
    <row r="269" spans="1:48" s="214" customFormat="1" ht="25.5" customHeight="1" outlineLevel="1">
      <c r="A269" s="212" t="s">
        <v>123</v>
      </c>
      <c r="B269" s="242"/>
      <c r="C269" s="242"/>
      <c r="D269" s="242"/>
      <c r="E269" s="243"/>
      <c r="F269" s="244"/>
      <c r="G269" s="244"/>
      <c r="H269" s="244"/>
      <c r="I269" s="244"/>
      <c r="J269" s="244"/>
      <c r="K269" s="242"/>
      <c r="L269" s="254"/>
      <c r="M269" s="243"/>
      <c r="N269" s="243"/>
      <c r="O269" s="245"/>
      <c r="P269" s="245"/>
      <c r="Q269" s="245"/>
      <c r="R269" s="255" t="s">
        <v>194</v>
      </c>
      <c r="S269" s="272"/>
      <c r="T269" s="273"/>
      <c r="U269" s="273"/>
      <c r="V269" s="273"/>
      <c r="W269" s="273"/>
      <c r="X269" s="273"/>
      <c r="Y269" s="275"/>
      <c r="Z269" s="280">
        <f>SUM(Z265:Z268)</f>
        <v>1504503000</v>
      </c>
      <c r="AA269" s="280">
        <f>SUM(AA265:AA268)</f>
        <v>0</v>
      </c>
      <c r="AB269" s="296"/>
      <c r="AC269" s="280">
        <f>SUM(AC265:AC268)</f>
        <v>0</v>
      </c>
      <c r="AD269" s="280">
        <f>SUM(AD265:AD268)</f>
        <v>0</v>
      </c>
      <c r="AE269" s="280">
        <f>SUM(AE265:AE268)</f>
        <v>0</v>
      </c>
      <c r="AF269" s="280">
        <f>SUM(AF265:AF268)</f>
        <v>0</v>
      </c>
      <c r="AG269" s="280">
        <f>SUM(AG265:AG268)</f>
        <v>0</v>
      </c>
      <c r="AH269" s="280">
        <f t="shared" ref="AH269:AQ269" si="76">SUM(AH265:AH268)</f>
        <v>0</v>
      </c>
      <c r="AI269" s="280">
        <f t="shared" si="76"/>
        <v>0</v>
      </c>
      <c r="AJ269" s="280">
        <f t="shared" si="76"/>
        <v>0</v>
      </c>
      <c r="AK269" s="280">
        <f t="shared" si="76"/>
        <v>0</v>
      </c>
      <c r="AL269" s="280">
        <f t="shared" si="76"/>
        <v>0</v>
      </c>
      <c r="AM269" s="280">
        <f t="shared" si="76"/>
        <v>0</v>
      </c>
      <c r="AN269" s="280">
        <f t="shared" si="76"/>
        <v>0</v>
      </c>
      <c r="AO269" s="280">
        <f t="shared" si="76"/>
        <v>0</v>
      </c>
      <c r="AP269" s="280">
        <f t="shared" si="76"/>
        <v>0</v>
      </c>
      <c r="AQ269" s="280">
        <f t="shared" si="76"/>
        <v>0</v>
      </c>
      <c r="AR269" s="281"/>
      <c r="AS269" s="280">
        <f>+Z269-AA269-AD269-AE269</f>
        <v>1504503000</v>
      </c>
      <c r="AT269" s="308"/>
      <c r="AU269" s="308"/>
      <c r="AV269" s="217"/>
    </row>
    <row r="270" spans="1:48" ht="18.75" customHeight="1" outlineLevel="1">
      <c r="A270" s="212" t="s">
        <v>123</v>
      </c>
      <c r="B270" s="244"/>
      <c r="C270" s="244"/>
      <c r="D270" s="244"/>
      <c r="E270" s="245"/>
      <c r="F270" s="244"/>
      <c r="G270" s="244"/>
      <c r="H270" s="244"/>
      <c r="I270" s="244"/>
      <c r="J270" s="244"/>
      <c r="K270" s="244"/>
      <c r="L270" s="256"/>
      <c r="M270" s="245"/>
      <c r="N270" s="245"/>
      <c r="O270" s="245"/>
      <c r="P270" s="245"/>
      <c r="Q270" s="245"/>
      <c r="R270" s="256"/>
      <c r="S270" s="277"/>
      <c r="T270" s="277"/>
      <c r="U270" s="277"/>
      <c r="V270" s="277"/>
      <c r="W270" s="277"/>
      <c r="X270" s="277"/>
      <c r="Y270" s="277"/>
      <c r="Z270" s="278"/>
      <c r="AA270" s="278"/>
      <c r="AB270" s="294"/>
      <c r="AC270" s="278"/>
      <c r="AD270" s="294"/>
      <c r="AE270" s="294"/>
      <c r="AF270" s="294"/>
      <c r="AG270" s="294"/>
      <c r="AH270" s="294"/>
      <c r="AI270" s="294"/>
      <c r="AJ270" s="294"/>
      <c r="AK270" s="294"/>
      <c r="AL270" s="294"/>
      <c r="AM270" s="294"/>
      <c r="AN270" s="294"/>
      <c r="AO270" s="294"/>
      <c r="AP270" s="294"/>
      <c r="AQ270" s="294"/>
      <c r="AR270" s="294"/>
      <c r="AS270" s="294"/>
      <c r="AT270" s="309"/>
      <c r="AU270" s="309"/>
      <c r="AV270" s="310"/>
    </row>
    <row r="271" spans="1:48" s="216" customFormat="1" ht="24.75" customHeight="1" outlineLevel="1">
      <c r="A271" s="212" t="s">
        <v>123</v>
      </c>
      <c r="B271" s="246"/>
      <c r="C271" s="246"/>
      <c r="D271" s="244"/>
      <c r="E271" s="245"/>
      <c r="F271" s="244"/>
      <c r="G271" s="244"/>
      <c r="H271" s="244"/>
      <c r="I271" s="244"/>
      <c r="J271" s="244"/>
      <c r="K271" s="246"/>
      <c r="L271" s="258"/>
      <c r="M271" s="247"/>
      <c r="N271" s="247"/>
      <c r="O271" s="247"/>
      <c r="P271" s="247"/>
      <c r="Q271" s="247"/>
      <c r="R271" s="116" t="s">
        <v>501</v>
      </c>
      <c r="S271" s="282"/>
      <c r="T271" s="283"/>
      <c r="U271" s="283"/>
      <c r="V271" s="283"/>
      <c r="W271" s="283"/>
      <c r="X271" s="283"/>
      <c r="Y271" s="284"/>
      <c r="Z271" s="117">
        <f>+Z262+Z269</f>
        <v>10618275995</v>
      </c>
      <c r="AA271" s="117">
        <f>+AA262+AA269</f>
        <v>521109487</v>
      </c>
      <c r="AB271" s="297"/>
      <c r="AC271" s="117">
        <f>+AC262+AC269</f>
        <v>3056841341</v>
      </c>
      <c r="AD271" s="117">
        <f>+AD262+AD269</f>
        <v>2621419382</v>
      </c>
      <c r="AE271" s="117">
        <f>+AE262+AE269</f>
        <v>435421959</v>
      </c>
      <c r="AF271" s="117">
        <f>+AF262+AF269</f>
        <v>0</v>
      </c>
      <c r="AG271" s="117">
        <f>+AG262+AG269</f>
        <v>282395711</v>
      </c>
      <c r="AH271" s="117">
        <f t="shared" ref="AH271:AQ271" si="77">+AH262+AH269</f>
        <v>577139290</v>
      </c>
      <c r="AI271" s="117">
        <f t="shared" si="77"/>
        <v>205044265</v>
      </c>
      <c r="AJ271" s="117">
        <f t="shared" si="77"/>
        <v>299905841</v>
      </c>
      <c r="AK271" s="117">
        <f t="shared" si="77"/>
        <v>113057245</v>
      </c>
      <c r="AL271" s="117">
        <f t="shared" si="77"/>
        <v>189616408</v>
      </c>
      <c r="AM271" s="117">
        <f t="shared" si="77"/>
        <v>227597254</v>
      </c>
      <c r="AN271" s="117">
        <f t="shared" si="77"/>
        <v>284043968</v>
      </c>
      <c r="AO271" s="117">
        <f t="shared" si="77"/>
        <v>246159825</v>
      </c>
      <c r="AP271" s="117">
        <f t="shared" si="77"/>
        <v>60385221</v>
      </c>
      <c r="AQ271" s="117">
        <f t="shared" si="77"/>
        <v>136074354</v>
      </c>
      <c r="AR271" s="311"/>
      <c r="AS271" s="117">
        <f>+Z271-AA271-AD271-AE271</f>
        <v>7040325167</v>
      </c>
      <c r="AT271" s="326"/>
      <c r="AU271" s="326"/>
      <c r="AV271" s="313"/>
    </row>
    <row r="272" spans="1:48" ht="18.75" customHeight="1" outlineLevel="1">
      <c r="A272" s="212" t="s">
        <v>123</v>
      </c>
      <c r="B272" s="244"/>
      <c r="C272" s="244"/>
      <c r="D272" s="244"/>
      <c r="E272" s="245"/>
      <c r="F272" s="244"/>
      <c r="G272" s="244"/>
      <c r="H272" s="244"/>
      <c r="I272" s="244"/>
      <c r="J272" s="244"/>
      <c r="K272" s="244"/>
      <c r="L272" s="256"/>
      <c r="M272" s="245"/>
      <c r="N272" s="245"/>
      <c r="O272" s="245"/>
      <c r="P272" s="245"/>
      <c r="Q272" s="245"/>
      <c r="R272" s="256"/>
      <c r="S272" s="277"/>
      <c r="T272" s="277"/>
      <c r="U272" s="277"/>
      <c r="V272" s="277"/>
      <c r="W272" s="277"/>
      <c r="X272" s="277"/>
      <c r="Y272" s="277"/>
      <c r="Z272" s="278"/>
      <c r="AA272" s="278"/>
      <c r="AB272" s="294"/>
      <c r="AC272" s="294"/>
      <c r="AD272" s="294"/>
      <c r="AE272" s="294"/>
      <c r="AF272" s="294"/>
      <c r="AG272" s="294"/>
      <c r="AH272" s="294"/>
      <c r="AI272" s="294"/>
      <c r="AJ272" s="294"/>
      <c r="AK272" s="294"/>
      <c r="AL272" s="294"/>
      <c r="AM272" s="294"/>
      <c r="AN272" s="294"/>
      <c r="AO272" s="294"/>
      <c r="AP272" s="294"/>
      <c r="AQ272" s="294"/>
      <c r="AR272" s="294"/>
      <c r="AS272" s="294"/>
      <c r="AT272" s="309"/>
      <c r="AU272" s="309"/>
      <c r="AV272" s="310"/>
    </row>
    <row r="273" spans="1:48" ht="26.25" customHeight="1" outlineLevel="1">
      <c r="A273" s="212" t="s">
        <v>123</v>
      </c>
      <c r="B273" s="244"/>
      <c r="C273" s="244"/>
      <c r="D273" s="244"/>
      <c r="E273" s="245"/>
      <c r="F273" s="244"/>
      <c r="G273" s="244"/>
      <c r="H273" s="244"/>
      <c r="I273" s="244"/>
      <c r="J273" s="244"/>
      <c r="K273" s="244"/>
      <c r="L273" s="256"/>
      <c r="M273" s="245"/>
      <c r="N273" s="245"/>
      <c r="O273" s="245"/>
      <c r="P273" s="245"/>
      <c r="Q273" s="245"/>
      <c r="R273" s="259" t="s">
        <v>502</v>
      </c>
      <c r="S273" s="277"/>
      <c r="T273" s="277"/>
      <c r="U273" s="277"/>
      <c r="V273" s="277"/>
      <c r="W273" s="277"/>
      <c r="X273" s="277"/>
      <c r="Y273" s="277"/>
      <c r="Z273" s="278"/>
      <c r="AA273" s="278"/>
      <c r="AB273" s="294"/>
      <c r="AC273" s="294"/>
      <c r="AD273" s="294"/>
      <c r="AE273" s="294"/>
      <c r="AF273" s="294"/>
      <c r="AG273" s="294"/>
      <c r="AH273" s="294"/>
      <c r="AI273" s="294"/>
      <c r="AJ273" s="294"/>
      <c r="AK273" s="294"/>
      <c r="AL273" s="294"/>
      <c r="AM273" s="294"/>
      <c r="AN273" s="294"/>
      <c r="AO273" s="294"/>
      <c r="AP273" s="294"/>
      <c r="AQ273" s="294"/>
      <c r="AR273" s="294"/>
      <c r="AS273" s="294"/>
      <c r="AT273" s="309"/>
      <c r="AU273" s="309"/>
      <c r="AV273" s="310"/>
    </row>
    <row r="274" spans="1:48" s="213" customFormat="1" ht="15" customHeight="1" outlineLevel="1">
      <c r="A274" s="212" t="s">
        <v>123</v>
      </c>
      <c r="B274" s="244"/>
      <c r="C274" s="244"/>
      <c r="D274" s="244"/>
      <c r="E274" s="245"/>
      <c r="F274" s="244"/>
      <c r="G274" s="244"/>
      <c r="H274" s="244"/>
      <c r="I274" s="244"/>
      <c r="J274" s="244"/>
      <c r="K274" s="244"/>
      <c r="L274" s="256"/>
      <c r="M274" s="245"/>
      <c r="N274" s="245"/>
      <c r="O274" s="245"/>
      <c r="P274" s="245"/>
      <c r="Q274" s="245"/>
      <c r="R274" s="250"/>
      <c r="S274" s="277"/>
      <c r="T274" s="277"/>
      <c r="U274" s="277"/>
      <c r="V274" s="277"/>
      <c r="W274" s="277"/>
      <c r="X274" s="277"/>
      <c r="Y274" s="277"/>
      <c r="Z274" s="278"/>
      <c r="AA274" s="278"/>
      <c r="AB274" s="294"/>
      <c r="AC274" s="294"/>
      <c r="AD274" s="294"/>
      <c r="AE274" s="294"/>
      <c r="AF274" s="294"/>
      <c r="AG274" s="294"/>
      <c r="AH274" s="294"/>
      <c r="AI274" s="294"/>
      <c r="AJ274" s="294"/>
      <c r="AK274" s="294"/>
      <c r="AL274" s="294"/>
      <c r="AM274" s="294"/>
      <c r="AN274" s="294"/>
      <c r="AO274" s="294"/>
      <c r="AP274" s="294"/>
      <c r="AQ274" s="294"/>
      <c r="AR274" s="294"/>
      <c r="AS274" s="294"/>
      <c r="AT274" s="309"/>
      <c r="AU274" s="309"/>
      <c r="AV274" s="310"/>
    </row>
    <row r="275" spans="1:48" s="214" customFormat="1" ht="25.5" customHeight="1" outlineLevel="1">
      <c r="A275" s="212" t="s">
        <v>123</v>
      </c>
      <c r="B275" s="242"/>
      <c r="C275" s="242"/>
      <c r="D275" s="242"/>
      <c r="E275" s="243"/>
      <c r="F275" s="244"/>
      <c r="G275" s="244"/>
      <c r="H275" s="244"/>
      <c r="I275" s="244"/>
      <c r="J275" s="244"/>
      <c r="K275" s="242"/>
      <c r="L275" s="254"/>
      <c r="M275" s="243"/>
      <c r="N275" s="243"/>
      <c r="O275" s="245"/>
      <c r="P275" s="245"/>
      <c r="Q275" s="245"/>
      <c r="R275" s="98" t="s">
        <v>125</v>
      </c>
      <c r="S275" s="277"/>
      <c r="T275" s="277"/>
      <c r="U275" s="277"/>
      <c r="V275" s="277"/>
      <c r="W275" s="277"/>
      <c r="X275" s="277"/>
      <c r="Y275" s="277"/>
      <c r="Z275" s="279"/>
      <c r="AA275" s="279"/>
      <c r="AB275" s="295"/>
      <c r="AC275" s="295"/>
      <c r="AD275" s="295"/>
      <c r="AE275" s="295"/>
      <c r="AF275" s="295"/>
      <c r="AG275" s="295"/>
      <c r="AH275" s="295"/>
      <c r="AI275" s="294"/>
      <c r="AJ275" s="294"/>
      <c r="AK275" s="294"/>
      <c r="AL275" s="294"/>
      <c r="AM275" s="294"/>
      <c r="AN275" s="294"/>
      <c r="AO275" s="294"/>
      <c r="AP275" s="294"/>
      <c r="AQ275" s="294"/>
      <c r="AR275" s="295"/>
      <c r="AS275" s="295"/>
      <c r="AT275" s="308"/>
      <c r="AU275" s="308"/>
      <c r="AV275" s="217"/>
    </row>
    <row r="276" spans="1:48" s="214" customFormat="1" ht="25.5" customHeight="1" outlineLevel="1">
      <c r="A276" s="212" t="s">
        <v>123</v>
      </c>
      <c r="B276" s="150">
        <v>31</v>
      </c>
      <c r="C276" s="686"/>
      <c r="D276" s="150" t="s">
        <v>126</v>
      </c>
      <c r="E276" s="240" t="s">
        <v>145</v>
      </c>
      <c r="F276" s="150" t="s">
        <v>128</v>
      </c>
      <c r="G276" s="150" t="s">
        <v>137</v>
      </c>
      <c r="H276" s="150" t="s">
        <v>31</v>
      </c>
      <c r="I276" s="150" t="s">
        <v>31</v>
      </c>
      <c r="J276" s="251">
        <v>14</v>
      </c>
      <c r="K276" s="150" t="s">
        <v>78</v>
      </c>
      <c r="L276" s="173" t="s">
        <v>130</v>
      </c>
      <c r="M276" s="240">
        <v>30076574</v>
      </c>
      <c r="N276" s="687"/>
      <c r="O276" s="245"/>
      <c r="P276" s="240" t="s">
        <v>503</v>
      </c>
      <c r="Q276" s="245"/>
      <c r="R276" s="173" t="s">
        <v>504</v>
      </c>
      <c r="S276" s="277" t="s">
        <v>505</v>
      </c>
      <c r="T276" s="277"/>
      <c r="U276" s="277"/>
      <c r="V276" s="277"/>
      <c r="W276" s="277"/>
      <c r="X276" s="277"/>
      <c r="Y276" s="277"/>
      <c r="Z276" s="270">
        <f>+AA276+433625539</f>
        <v>3514987095</v>
      </c>
      <c r="AA276" s="270">
        <v>3081361556</v>
      </c>
      <c r="AB276" s="295"/>
      <c r="AC276" s="291">
        <v>406928081</v>
      </c>
      <c r="AD276" s="291">
        <f>SUBTOTAL(9,AF276:AQ276)</f>
        <v>406928081</v>
      </c>
      <c r="AE276" s="291">
        <f>+AC276-AD276</f>
        <v>0</v>
      </c>
      <c r="AF276" s="291">
        <v>0</v>
      </c>
      <c r="AG276" s="291">
        <v>4508169</v>
      </c>
      <c r="AH276" s="291">
        <v>36166158</v>
      </c>
      <c r="AI276" s="291">
        <v>0</v>
      </c>
      <c r="AJ276" s="291">
        <v>25778309</v>
      </c>
      <c r="AK276" s="291">
        <v>138450528</v>
      </c>
      <c r="AL276" s="291">
        <v>47172432</v>
      </c>
      <c r="AM276" s="291">
        <v>49512188</v>
      </c>
      <c r="AN276" s="291">
        <v>0</v>
      </c>
      <c r="AO276" s="291">
        <v>40577094</v>
      </c>
      <c r="AP276" s="291">
        <v>64763203</v>
      </c>
      <c r="AQ276" s="291">
        <v>0</v>
      </c>
      <c r="AR276" s="295"/>
      <c r="AS276" s="291">
        <f>+Z276-AA276-AD276-AE276</f>
        <v>26697458</v>
      </c>
      <c r="AT276" s="306" t="s">
        <v>134</v>
      </c>
      <c r="AU276" s="306" t="s">
        <v>134</v>
      </c>
      <c r="AV276" s="173" t="s">
        <v>135</v>
      </c>
    </row>
    <row r="277" spans="1:48" s="215" customFormat="1" ht="25.5" customHeight="1" outlineLevel="2">
      <c r="A277" s="212" t="s">
        <v>123</v>
      </c>
      <c r="B277" s="150">
        <v>31</v>
      </c>
      <c r="C277" s="686"/>
      <c r="D277" s="150" t="s">
        <v>126</v>
      </c>
      <c r="E277" s="240" t="s">
        <v>164</v>
      </c>
      <c r="F277" s="150" t="s">
        <v>165</v>
      </c>
      <c r="G277" s="150" t="s">
        <v>199</v>
      </c>
      <c r="H277" s="150" t="s">
        <v>31</v>
      </c>
      <c r="I277" s="150" t="s">
        <v>31</v>
      </c>
      <c r="J277" s="251">
        <v>14</v>
      </c>
      <c r="K277" s="150" t="s">
        <v>79</v>
      </c>
      <c r="L277" s="173" t="s">
        <v>130</v>
      </c>
      <c r="M277" s="240">
        <v>40007476</v>
      </c>
      <c r="N277" s="687"/>
      <c r="O277" s="240"/>
      <c r="P277" s="240" t="s">
        <v>506</v>
      </c>
      <c r="Q277" s="252" t="s">
        <v>507</v>
      </c>
      <c r="R277" s="173" t="s">
        <v>508</v>
      </c>
      <c r="S277" s="268" t="s">
        <v>509</v>
      </c>
      <c r="T277" s="269"/>
      <c r="U277" s="268"/>
      <c r="V277" s="268"/>
      <c r="W277" s="268"/>
      <c r="X277" s="268"/>
      <c r="Y277" s="269"/>
      <c r="Z277" s="319">
        <v>385181000</v>
      </c>
      <c r="AA277" s="270">
        <v>0</v>
      </c>
      <c r="AB277" s="290"/>
      <c r="AC277" s="291">
        <f>240520578+71148209</f>
        <v>311668787</v>
      </c>
      <c r="AD277" s="291">
        <f>SUBTOTAL(9,AF277:AQ277)</f>
        <v>311668787</v>
      </c>
      <c r="AE277" s="291">
        <f>+AC277-AD277</f>
        <v>0</v>
      </c>
      <c r="AF277" s="291">
        <v>0</v>
      </c>
      <c r="AG277" s="291">
        <v>71148209</v>
      </c>
      <c r="AH277" s="291">
        <v>106107845</v>
      </c>
      <c r="AI277" s="291">
        <v>1330000</v>
      </c>
      <c r="AJ277" s="291">
        <v>113359678</v>
      </c>
      <c r="AK277" s="291">
        <v>1330000</v>
      </c>
      <c r="AL277" s="291">
        <v>17063055</v>
      </c>
      <c r="AM277" s="291">
        <v>0</v>
      </c>
      <c r="AN277" s="291">
        <v>1330000</v>
      </c>
      <c r="AO277" s="291">
        <v>0</v>
      </c>
      <c r="AP277" s="291">
        <v>0</v>
      </c>
      <c r="AQ277" s="291">
        <v>0</v>
      </c>
      <c r="AR277" s="290"/>
      <c r="AS277" s="291">
        <f>+Z277-AA277-AD277-AE277</f>
        <v>73512213</v>
      </c>
      <c r="AT277" s="306" t="s">
        <v>134</v>
      </c>
      <c r="AU277" s="306" t="s">
        <v>134</v>
      </c>
      <c r="AV277" s="173" t="s">
        <v>135</v>
      </c>
    </row>
    <row r="278" spans="1:48" s="215" customFormat="1" ht="25.5" customHeight="1" outlineLevel="2">
      <c r="A278" s="212" t="s">
        <v>123</v>
      </c>
      <c r="B278" s="150">
        <v>33</v>
      </c>
      <c r="C278" s="686"/>
      <c r="D278" s="150" t="s">
        <v>126</v>
      </c>
      <c r="E278" s="240" t="s">
        <v>145</v>
      </c>
      <c r="F278" s="150" t="s">
        <v>128</v>
      </c>
      <c r="G278" s="150" t="s">
        <v>137</v>
      </c>
      <c r="H278" s="150" t="s">
        <v>31</v>
      </c>
      <c r="I278" s="150" t="s">
        <v>31</v>
      </c>
      <c r="J278" s="251">
        <v>14</v>
      </c>
      <c r="K278" s="150" t="s">
        <v>81</v>
      </c>
      <c r="L278" s="173" t="s">
        <v>130</v>
      </c>
      <c r="M278" s="240" t="s">
        <v>81</v>
      </c>
      <c r="N278" s="687"/>
      <c r="O278" s="240"/>
      <c r="P278" s="240" t="s">
        <v>177</v>
      </c>
      <c r="Q278" s="240"/>
      <c r="R278" s="173" t="s">
        <v>465</v>
      </c>
      <c r="S278" s="268"/>
      <c r="T278" s="269"/>
      <c r="U278" s="268"/>
      <c r="V278" s="268"/>
      <c r="W278" s="268"/>
      <c r="X278" s="268"/>
      <c r="Y278" s="269"/>
      <c r="Z278" s="270">
        <f>+AC278</f>
        <v>172017448</v>
      </c>
      <c r="AA278" s="270">
        <f>+FRIL!J517</f>
        <v>0</v>
      </c>
      <c r="AB278" s="290"/>
      <c r="AC278" s="291">
        <f>+AD278</f>
        <v>172017448</v>
      </c>
      <c r="AD278" s="291">
        <f>SUBTOTAL(9,AF278:AQ278)</f>
        <v>172017448</v>
      </c>
      <c r="AE278" s="291">
        <f>+AC278-AD278</f>
        <v>0</v>
      </c>
      <c r="AF278" s="291">
        <v>0</v>
      </c>
      <c r="AG278" s="291">
        <v>0</v>
      </c>
      <c r="AH278" s="291">
        <v>0</v>
      </c>
      <c r="AI278" s="291">
        <v>0</v>
      </c>
      <c r="AJ278" s="291">
        <v>20571135</v>
      </c>
      <c r="AK278" s="291">
        <v>4000185</v>
      </c>
      <c r="AL278" s="291">
        <v>9907625</v>
      </c>
      <c r="AM278" s="291">
        <v>18722865</v>
      </c>
      <c r="AN278" s="291">
        <v>53399067</v>
      </c>
      <c r="AO278" s="291">
        <v>0</v>
      </c>
      <c r="AP278" s="291">
        <f>+FRIL!L177</f>
        <v>65416571</v>
      </c>
      <c r="AQ278" s="291">
        <v>0</v>
      </c>
      <c r="AR278" s="290"/>
      <c r="AS278" s="291">
        <f>+Z278-AA278-AD278-AE278</f>
        <v>0</v>
      </c>
      <c r="AT278" s="306" t="s">
        <v>178</v>
      </c>
      <c r="AU278" s="306" t="s">
        <v>81</v>
      </c>
      <c r="AV278" s="173" t="s">
        <v>135</v>
      </c>
    </row>
    <row r="279" spans="1:48" s="214" customFormat="1" ht="25.5" customHeight="1" outlineLevel="1">
      <c r="A279" s="212" t="s">
        <v>123</v>
      </c>
      <c r="B279" s="242"/>
      <c r="C279" s="242"/>
      <c r="D279" s="242"/>
      <c r="E279" s="243"/>
      <c r="F279" s="244"/>
      <c r="G279" s="244"/>
      <c r="H279" s="244"/>
      <c r="I279" s="244"/>
      <c r="J279" s="244"/>
      <c r="K279" s="242"/>
      <c r="L279" s="254"/>
      <c r="M279" s="243"/>
      <c r="N279" s="243"/>
      <c r="O279" s="245"/>
      <c r="P279" s="245"/>
      <c r="Q279" s="245"/>
      <c r="R279" s="255" t="s">
        <v>180</v>
      </c>
      <c r="S279" s="272"/>
      <c r="T279" s="273"/>
      <c r="U279" s="273"/>
      <c r="V279" s="273"/>
      <c r="W279" s="273"/>
      <c r="X279" s="273"/>
      <c r="Y279" s="275"/>
      <c r="Z279" s="280">
        <f>+Z278+Z276+Z277</f>
        <v>4072185543</v>
      </c>
      <c r="AA279" s="280">
        <f>+AA278+AA276+AA277</f>
        <v>3081361556</v>
      </c>
      <c r="AB279" s="296"/>
      <c r="AC279" s="280">
        <f>+AC278+AC276+AC277</f>
        <v>890614316</v>
      </c>
      <c r="AD279" s="280">
        <f>+AD278+AD276+AD277</f>
        <v>890614316</v>
      </c>
      <c r="AE279" s="280">
        <f>+AE278+AE276+AE277</f>
        <v>0</v>
      </c>
      <c r="AF279" s="280">
        <f>SUM(AF276:AF278)</f>
        <v>0</v>
      </c>
      <c r="AG279" s="280">
        <f>SUM(AG276:AG278)</f>
        <v>75656378</v>
      </c>
      <c r="AH279" s="280">
        <f t="shared" ref="AH279:AQ279" si="78">SUM(AH276:AH278)</f>
        <v>142274003</v>
      </c>
      <c r="AI279" s="280">
        <f t="shared" si="78"/>
        <v>1330000</v>
      </c>
      <c r="AJ279" s="280">
        <f t="shared" si="78"/>
        <v>159709122</v>
      </c>
      <c r="AK279" s="280">
        <f t="shared" si="78"/>
        <v>143780713</v>
      </c>
      <c r="AL279" s="280">
        <f t="shared" si="78"/>
        <v>74143112</v>
      </c>
      <c r="AM279" s="280">
        <f t="shared" si="78"/>
        <v>68235053</v>
      </c>
      <c r="AN279" s="280">
        <f t="shared" si="78"/>
        <v>54729067</v>
      </c>
      <c r="AO279" s="280">
        <f t="shared" si="78"/>
        <v>40577094</v>
      </c>
      <c r="AP279" s="280">
        <f t="shared" si="78"/>
        <v>130179774</v>
      </c>
      <c r="AQ279" s="280">
        <f t="shared" si="78"/>
        <v>0</v>
      </c>
      <c r="AR279" s="281"/>
      <c r="AS279" s="280">
        <f>+Z279-AA279-AD279-AE279</f>
        <v>100209671</v>
      </c>
      <c r="AT279" s="308"/>
      <c r="AU279" s="308"/>
      <c r="AV279" s="217"/>
    </row>
    <row r="280" spans="1:48" ht="18.75" customHeight="1" outlineLevel="1">
      <c r="A280" s="212" t="s">
        <v>123</v>
      </c>
      <c r="B280" s="244"/>
      <c r="C280" s="244"/>
      <c r="D280" s="244"/>
      <c r="E280" s="245"/>
      <c r="F280" s="244"/>
      <c r="G280" s="244"/>
      <c r="H280" s="244"/>
      <c r="I280" s="244"/>
      <c r="J280" s="244"/>
      <c r="K280" s="244"/>
      <c r="L280" s="256"/>
      <c r="M280" s="245"/>
      <c r="N280" s="245"/>
      <c r="O280" s="245"/>
      <c r="P280" s="245"/>
      <c r="Q280" s="245"/>
      <c r="R280" s="256"/>
      <c r="S280" s="277"/>
      <c r="T280" s="277"/>
      <c r="U280" s="277"/>
      <c r="V280" s="277"/>
      <c r="W280" s="277"/>
      <c r="X280" s="277"/>
      <c r="Y280" s="277"/>
      <c r="Z280" s="278"/>
      <c r="AA280" s="278"/>
      <c r="AB280" s="294"/>
      <c r="AC280" s="294"/>
      <c r="AD280" s="294"/>
      <c r="AE280" s="294"/>
      <c r="AF280" s="294"/>
      <c r="AG280" s="294"/>
      <c r="AH280" s="294"/>
      <c r="AI280" s="294"/>
      <c r="AJ280" s="294"/>
      <c r="AK280" s="294"/>
      <c r="AL280" s="294"/>
      <c r="AM280" s="294"/>
      <c r="AN280" s="294"/>
      <c r="AO280" s="294"/>
      <c r="AP280" s="294"/>
      <c r="AQ280" s="294"/>
      <c r="AR280" s="294"/>
      <c r="AS280" s="294"/>
      <c r="AT280" s="309"/>
      <c r="AU280" s="309"/>
      <c r="AV280" s="310"/>
    </row>
    <row r="281" spans="1:48" s="214" customFormat="1" ht="25.5" customHeight="1" outlineLevel="1">
      <c r="A281" s="212" t="s">
        <v>123</v>
      </c>
      <c r="B281" s="242"/>
      <c r="C281" s="242"/>
      <c r="D281" s="242"/>
      <c r="E281" s="243"/>
      <c r="F281" s="244"/>
      <c r="G281" s="244"/>
      <c r="H281" s="244"/>
      <c r="I281" s="244"/>
      <c r="J281" s="244"/>
      <c r="K281" s="242"/>
      <c r="L281" s="254"/>
      <c r="M281" s="243"/>
      <c r="N281" s="243"/>
      <c r="O281" s="245"/>
      <c r="P281" s="245"/>
      <c r="Q281" s="245"/>
      <c r="R281" s="98" t="s">
        <v>181</v>
      </c>
      <c r="S281" s="277"/>
      <c r="T281" s="277"/>
      <c r="U281" s="277"/>
      <c r="V281" s="277"/>
      <c r="W281" s="277"/>
      <c r="X281" s="277"/>
      <c r="Y281" s="277"/>
      <c r="Z281" s="279"/>
      <c r="AA281" s="279"/>
      <c r="AB281" s="295"/>
      <c r="AC281" s="295"/>
      <c r="AD281" s="295"/>
      <c r="AE281" s="295"/>
      <c r="AF281" s="295"/>
      <c r="AG281" s="295"/>
      <c r="AH281" s="295"/>
      <c r="AI281" s="294"/>
      <c r="AJ281" s="294"/>
      <c r="AK281" s="294"/>
      <c r="AL281" s="294"/>
      <c r="AM281" s="294"/>
      <c r="AN281" s="294"/>
      <c r="AO281" s="294"/>
      <c r="AP281" s="294"/>
      <c r="AQ281" s="294"/>
      <c r="AR281" s="295"/>
      <c r="AS281" s="295"/>
      <c r="AT281" s="308"/>
      <c r="AU281" s="308"/>
      <c r="AV281" s="217"/>
    </row>
    <row r="282" spans="1:48" s="214" customFormat="1" ht="25.5" customHeight="1" outlineLevel="1">
      <c r="A282" s="212" t="s">
        <v>123</v>
      </c>
      <c r="B282" s="150">
        <v>31</v>
      </c>
      <c r="C282" s="686"/>
      <c r="D282" s="150" t="s">
        <v>189</v>
      </c>
      <c r="E282" s="240" t="s">
        <v>127</v>
      </c>
      <c r="F282" s="150" t="s">
        <v>128</v>
      </c>
      <c r="G282" s="150" t="s">
        <v>137</v>
      </c>
      <c r="H282" s="150" t="s">
        <v>31</v>
      </c>
      <c r="I282" s="150" t="s">
        <v>31</v>
      </c>
      <c r="J282" s="251">
        <v>14</v>
      </c>
      <c r="K282" s="150" t="s">
        <v>78</v>
      </c>
      <c r="L282" s="173" t="s">
        <v>195</v>
      </c>
      <c r="M282" s="240">
        <v>40005289</v>
      </c>
      <c r="N282" s="687"/>
      <c r="O282" s="240"/>
      <c r="P282" s="240" t="s">
        <v>510</v>
      </c>
      <c r="Q282" s="252"/>
      <c r="R282" s="173" t="s">
        <v>511</v>
      </c>
      <c r="S282" s="268"/>
      <c r="T282" s="269"/>
      <c r="U282" s="268"/>
      <c r="V282" s="268" t="s">
        <v>512</v>
      </c>
      <c r="W282" s="268">
        <v>82400000</v>
      </c>
      <c r="X282" s="268"/>
      <c r="Y282" s="269"/>
      <c r="Z282" s="270">
        <v>82400000</v>
      </c>
      <c r="AA282" s="270">
        <v>0</v>
      </c>
      <c r="AB282" s="290"/>
      <c r="AC282" s="291">
        <v>0</v>
      </c>
      <c r="AD282" s="291">
        <f>SUBTOTAL(9,AF282:AQ282)</f>
        <v>0</v>
      </c>
      <c r="AE282" s="291">
        <f>+AC282-AD282</f>
        <v>0</v>
      </c>
      <c r="AF282" s="291">
        <v>0</v>
      </c>
      <c r="AG282" s="291">
        <v>0</v>
      </c>
      <c r="AH282" s="291">
        <v>0</v>
      </c>
      <c r="AI282" s="291">
        <v>0</v>
      </c>
      <c r="AJ282" s="291">
        <v>0</v>
      </c>
      <c r="AK282" s="291">
        <v>0</v>
      </c>
      <c r="AL282" s="291">
        <v>0</v>
      </c>
      <c r="AM282" s="291">
        <v>0</v>
      </c>
      <c r="AN282" s="291">
        <v>0</v>
      </c>
      <c r="AO282" s="291">
        <v>0</v>
      </c>
      <c r="AP282" s="291">
        <v>0</v>
      </c>
      <c r="AQ282" s="291">
        <v>0</v>
      </c>
      <c r="AR282" s="290"/>
      <c r="AS282" s="291">
        <f>+Z282-AA282-AD282-AE282</f>
        <v>82400000</v>
      </c>
      <c r="AT282" s="306" t="s">
        <v>134</v>
      </c>
      <c r="AU282" s="306" t="s">
        <v>134</v>
      </c>
      <c r="AV282" s="173" t="s">
        <v>188</v>
      </c>
    </row>
    <row r="283" spans="1:48" s="214" customFormat="1" ht="25.5" customHeight="1" outlineLevel="1">
      <c r="A283" s="212" t="s">
        <v>123</v>
      </c>
      <c r="B283" s="242"/>
      <c r="C283" s="242"/>
      <c r="D283" s="242"/>
      <c r="E283" s="243"/>
      <c r="F283" s="244"/>
      <c r="G283" s="244"/>
      <c r="H283" s="244"/>
      <c r="I283" s="244"/>
      <c r="J283" s="244"/>
      <c r="K283" s="242"/>
      <c r="L283" s="254"/>
      <c r="M283" s="243"/>
      <c r="N283" s="243"/>
      <c r="O283" s="245"/>
      <c r="P283" s="245"/>
      <c r="Q283" s="245"/>
      <c r="R283" s="255" t="s">
        <v>194</v>
      </c>
      <c r="S283" s="272"/>
      <c r="T283" s="273"/>
      <c r="U283" s="273"/>
      <c r="V283" s="273"/>
      <c r="W283" s="273"/>
      <c r="X283" s="273"/>
      <c r="Y283" s="275"/>
      <c r="Z283" s="280">
        <f>+Z282</f>
        <v>82400000</v>
      </c>
      <c r="AA283" s="280">
        <f>+AA282</f>
        <v>0</v>
      </c>
      <c r="AB283" s="296"/>
      <c r="AC283" s="280">
        <f>+AC282</f>
        <v>0</v>
      </c>
      <c r="AD283" s="280">
        <f>+AD282</f>
        <v>0</v>
      </c>
      <c r="AE283" s="280">
        <f>+AE282</f>
        <v>0</v>
      </c>
      <c r="AF283" s="280">
        <f t="shared" ref="AF283:AQ283" si="79">+AF282</f>
        <v>0</v>
      </c>
      <c r="AG283" s="280">
        <f>+AG282</f>
        <v>0</v>
      </c>
      <c r="AH283" s="280">
        <f t="shared" si="79"/>
        <v>0</v>
      </c>
      <c r="AI283" s="280">
        <f t="shared" si="79"/>
        <v>0</v>
      </c>
      <c r="AJ283" s="280">
        <f t="shared" si="79"/>
        <v>0</v>
      </c>
      <c r="AK283" s="280">
        <f t="shared" si="79"/>
        <v>0</v>
      </c>
      <c r="AL283" s="280">
        <f t="shared" si="79"/>
        <v>0</v>
      </c>
      <c r="AM283" s="280">
        <f t="shared" si="79"/>
        <v>0</v>
      </c>
      <c r="AN283" s="280">
        <f t="shared" si="79"/>
        <v>0</v>
      </c>
      <c r="AO283" s="280">
        <f t="shared" si="79"/>
        <v>0</v>
      </c>
      <c r="AP283" s="280">
        <f t="shared" si="79"/>
        <v>0</v>
      </c>
      <c r="AQ283" s="280">
        <f t="shared" si="79"/>
        <v>0</v>
      </c>
      <c r="AR283" s="281"/>
      <c r="AS283" s="280">
        <f>+Z283-AA283-AD283-AE283</f>
        <v>82400000</v>
      </c>
      <c r="AT283" s="308"/>
      <c r="AU283" s="308"/>
      <c r="AV283" s="217"/>
    </row>
    <row r="284" spans="1:48" ht="18.75" customHeight="1" outlineLevel="1">
      <c r="A284" s="212" t="s">
        <v>123</v>
      </c>
      <c r="B284" s="244"/>
      <c r="C284" s="244"/>
      <c r="D284" s="244"/>
      <c r="E284" s="245"/>
      <c r="F284" s="244"/>
      <c r="G284" s="244"/>
      <c r="H284" s="244"/>
      <c r="I284" s="244"/>
      <c r="J284" s="244"/>
      <c r="K284" s="244"/>
      <c r="L284" s="256"/>
      <c r="M284" s="245"/>
      <c r="N284" s="245"/>
      <c r="O284" s="245"/>
      <c r="P284" s="245"/>
      <c r="Q284" s="245"/>
      <c r="R284" s="256"/>
      <c r="S284" s="277"/>
      <c r="T284" s="277"/>
      <c r="U284" s="277"/>
      <c r="V284" s="277"/>
      <c r="W284" s="277"/>
      <c r="X284" s="277"/>
      <c r="Y284" s="277"/>
      <c r="Z284" s="278"/>
      <c r="AA284" s="278"/>
      <c r="AB284" s="294"/>
      <c r="AC284" s="278"/>
      <c r="AD284" s="294"/>
      <c r="AE284" s="294"/>
      <c r="AF284" s="294"/>
      <c r="AG284" s="294"/>
      <c r="AH284" s="294"/>
      <c r="AI284" s="294"/>
      <c r="AJ284" s="294"/>
      <c r="AK284" s="294"/>
      <c r="AL284" s="294"/>
      <c r="AM284" s="294"/>
      <c r="AN284" s="294"/>
      <c r="AO284" s="294"/>
      <c r="AP284" s="294"/>
      <c r="AQ284" s="294"/>
      <c r="AR284" s="294"/>
      <c r="AS284" s="294"/>
      <c r="AT284" s="309"/>
      <c r="AU284" s="309"/>
      <c r="AV284" s="310"/>
    </row>
    <row r="285" spans="1:48" s="216" customFormat="1" ht="24.75" customHeight="1" outlineLevel="1">
      <c r="A285" s="212" t="s">
        <v>123</v>
      </c>
      <c r="B285" s="246"/>
      <c r="C285" s="246"/>
      <c r="D285" s="244"/>
      <c r="E285" s="245"/>
      <c r="F285" s="244"/>
      <c r="G285" s="244"/>
      <c r="H285" s="244"/>
      <c r="I285" s="244"/>
      <c r="J285" s="244"/>
      <c r="K285" s="246"/>
      <c r="L285" s="258"/>
      <c r="M285" s="247"/>
      <c r="N285" s="247"/>
      <c r="O285" s="247"/>
      <c r="P285" s="247"/>
      <c r="Q285" s="247"/>
      <c r="R285" s="116" t="s">
        <v>513</v>
      </c>
      <c r="S285" s="282"/>
      <c r="T285" s="283"/>
      <c r="U285" s="283"/>
      <c r="V285" s="283"/>
      <c r="W285" s="283"/>
      <c r="X285" s="283"/>
      <c r="Y285" s="284"/>
      <c r="Z285" s="117">
        <f>+Z279+Z283</f>
        <v>4154585543</v>
      </c>
      <c r="AA285" s="117">
        <f>+AA279+AA283</f>
        <v>3081361556</v>
      </c>
      <c r="AB285" s="297"/>
      <c r="AC285" s="117">
        <f>+AC279+AC283</f>
        <v>890614316</v>
      </c>
      <c r="AD285" s="117">
        <f>+AD279+AD283</f>
        <v>890614316</v>
      </c>
      <c r="AE285" s="117">
        <f>+AE279+AE283</f>
        <v>0</v>
      </c>
      <c r="AF285" s="117">
        <f>+AF279+AF283</f>
        <v>0</v>
      </c>
      <c r="AG285" s="117">
        <f>+AG279+AG283</f>
        <v>75656378</v>
      </c>
      <c r="AH285" s="117">
        <f t="shared" ref="AH285:AQ285" si="80">+AH279+AH283</f>
        <v>142274003</v>
      </c>
      <c r="AI285" s="117">
        <f t="shared" si="80"/>
        <v>1330000</v>
      </c>
      <c r="AJ285" s="117">
        <f t="shared" si="80"/>
        <v>159709122</v>
      </c>
      <c r="AK285" s="117">
        <f t="shared" si="80"/>
        <v>143780713</v>
      </c>
      <c r="AL285" s="117">
        <f t="shared" si="80"/>
        <v>74143112</v>
      </c>
      <c r="AM285" s="117">
        <f t="shared" si="80"/>
        <v>68235053</v>
      </c>
      <c r="AN285" s="117">
        <f t="shared" si="80"/>
        <v>54729067</v>
      </c>
      <c r="AO285" s="117">
        <f t="shared" si="80"/>
        <v>40577094</v>
      </c>
      <c r="AP285" s="117">
        <f t="shared" si="80"/>
        <v>130179774</v>
      </c>
      <c r="AQ285" s="117">
        <f t="shared" si="80"/>
        <v>0</v>
      </c>
      <c r="AR285" s="311"/>
      <c r="AS285" s="117">
        <f>+Z285-AA285-AD285-AE285</f>
        <v>182609671</v>
      </c>
      <c r="AT285" s="326"/>
      <c r="AU285" s="326"/>
      <c r="AV285" s="313"/>
    </row>
    <row r="286" spans="1:48" ht="18.75" customHeight="1" outlineLevel="1">
      <c r="A286" s="212" t="s">
        <v>123</v>
      </c>
      <c r="B286" s="244"/>
      <c r="C286" s="244"/>
      <c r="D286" s="244"/>
      <c r="E286" s="245"/>
      <c r="F286" s="244"/>
      <c r="G286" s="244"/>
      <c r="H286" s="244"/>
      <c r="I286" s="244"/>
      <c r="J286" s="244"/>
      <c r="K286" s="244"/>
      <c r="L286" s="256"/>
      <c r="M286" s="245"/>
      <c r="N286" s="245"/>
      <c r="O286" s="245"/>
      <c r="P286" s="245"/>
      <c r="Q286" s="245"/>
      <c r="R286" s="256"/>
      <c r="S286" s="277"/>
      <c r="T286" s="277"/>
      <c r="U286" s="277"/>
      <c r="V286" s="277"/>
      <c r="W286" s="277"/>
      <c r="X286" s="277"/>
      <c r="Y286" s="277"/>
      <c r="Z286" s="278"/>
      <c r="AA286" s="278"/>
      <c r="AB286" s="294"/>
      <c r="AC286" s="294"/>
      <c r="AD286" s="294"/>
      <c r="AE286" s="294"/>
      <c r="AF286" s="294"/>
      <c r="AG286" s="294"/>
      <c r="AH286" s="294"/>
      <c r="AI286" s="294"/>
      <c r="AJ286" s="294"/>
      <c r="AK286" s="294"/>
      <c r="AL286" s="294"/>
      <c r="AM286" s="294"/>
      <c r="AN286" s="294"/>
      <c r="AO286" s="294"/>
      <c r="AP286" s="294"/>
      <c r="AQ286" s="294"/>
      <c r="AR286" s="294"/>
      <c r="AS286" s="294"/>
      <c r="AT286" s="309"/>
      <c r="AU286" s="309"/>
      <c r="AV286" s="310"/>
    </row>
    <row r="287" spans="1:48" ht="26.25" customHeight="1" outlineLevel="1">
      <c r="A287" s="212" t="s">
        <v>123</v>
      </c>
      <c r="B287" s="244"/>
      <c r="C287" s="244"/>
      <c r="D287" s="244"/>
      <c r="E287" s="245"/>
      <c r="F287" s="244"/>
      <c r="G287" s="244"/>
      <c r="H287" s="244"/>
      <c r="I287" s="244"/>
      <c r="J287" s="244"/>
      <c r="K287" s="244"/>
      <c r="L287" s="256"/>
      <c r="M287" s="245"/>
      <c r="N287" s="245"/>
      <c r="O287" s="245"/>
      <c r="P287" s="245"/>
      <c r="Q287" s="245"/>
      <c r="R287" s="259" t="s">
        <v>514</v>
      </c>
      <c r="S287" s="277"/>
      <c r="T287" s="277"/>
      <c r="U287" s="277"/>
      <c r="V287" s="277"/>
      <c r="W287" s="277"/>
      <c r="X287" s="277"/>
      <c r="Y287" s="277"/>
      <c r="Z287" s="278"/>
      <c r="AA287" s="278"/>
      <c r="AB287" s="294"/>
      <c r="AC287" s="294"/>
      <c r="AD287" s="294"/>
      <c r="AE287" s="294"/>
      <c r="AF287" s="294"/>
      <c r="AG287" s="294"/>
      <c r="AH287" s="294"/>
      <c r="AI287" s="294"/>
      <c r="AJ287" s="294"/>
      <c r="AK287" s="294"/>
      <c r="AL287" s="294"/>
      <c r="AM287" s="294"/>
      <c r="AN287" s="294"/>
      <c r="AO287" s="294"/>
      <c r="AP287" s="294"/>
      <c r="AQ287" s="294"/>
      <c r="AR287" s="294"/>
      <c r="AS287" s="294"/>
      <c r="AT287" s="309"/>
      <c r="AU287" s="309"/>
      <c r="AV287" s="310"/>
    </row>
    <row r="288" spans="1:48" s="213" customFormat="1" ht="15" customHeight="1" outlineLevel="1">
      <c r="A288" s="212" t="s">
        <v>123</v>
      </c>
      <c r="B288" s="244"/>
      <c r="C288" s="244"/>
      <c r="D288" s="244"/>
      <c r="E288" s="245"/>
      <c r="F288" s="244"/>
      <c r="G288" s="244"/>
      <c r="H288" s="244"/>
      <c r="I288" s="244"/>
      <c r="J288" s="244"/>
      <c r="K288" s="244"/>
      <c r="L288" s="256"/>
      <c r="M288" s="245"/>
      <c r="N288" s="245"/>
      <c r="O288" s="245"/>
      <c r="P288" s="245"/>
      <c r="Q288" s="245"/>
      <c r="R288" s="250"/>
      <c r="S288" s="277"/>
      <c r="T288" s="277"/>
      <c r="U288" s="277"/>
      <c r="V288" s="277"/>
      <c r="W288" s="277"/>
      <c r="X288" s="277"/>
      <c r="Y288" s="277"/>
      <c r="Z288" s="278"/>
      <c r="AA288" s="278"/>
      <c r="AB288" s="294"/>
      <c r="AC288" s="294"/>
      <c r="AD288" s="294"/>
      <c r="AE288" s="294"/>
      <c r="AF288" s="294"/>
      <c r="AG288" s="294"/>
      <c r="AH288" s="294"/>
      <c r="AI288" s="294"/>
      <c r="AJ288" s="294"/>
      <c r="AK288" s="294"/>
      <c r="AL288" s="294"/>
      <c r="AM288" s="294"/>
      <c r="AN288" s="294"/>
      <c r="AO288" s="294"/>
      <c r="AP288" s="294"/>
      <c r="AQ288" s="294"/>
      <c r="AR288" s="294"/>
      <c r="AS288" s="294"/>
      <c r="AT288" s="309"/>
      <c r="AU288" s="309"/>
      <c r="AV288" s="310"/>
    </row>
    <row r="289" spans="1:48" s="214" customFormat="1" ht="25.5" customHeight="1" outlineLevel="1">
      <c r="A289" s="212" t="s">
        <v>123</v>
      </c>
      <c r="B289" s="242"/>
      <c r="C289" s="242"/>
      <c r="D289" s="242"/>
      <c r="E289" s="243"/>
      <c r="F289" s="244"/>
      <c r="G289" s="244"/>
      <c r="H289" s="244"/>
      <c r="I289" s="244"/>
      <c r="J289" s="244"/>
      <c r="K289" s="242"/>
      <c r="L289" s="254"/>
      <c r="M289" s="243"/>
      <c r="N289" s="243"/>
      <c r="O289" s="245"/>
      <c r="P289" s="245"/>
      <c r="Q289" s="245"/>
      <c r="R289" s="98" t="s">
        <v>125</v>
      </c>
      <c r="S289" s="277"/>
      <c r="T289" s="277"/>
      <c r="U289" s="277"/>
      <c r="V289" s="277"/>
      <c r="W289" s="277"/>
      <c r="X289" s="277"/>
      <c r="Y289" s="277"/>
      <c r="Z289" s="279"/>
      <c r="AA289" s="279"/>
      <c r="AB289" s="295"/>
      <c r="AC289" s="295"/>
      <c r="AD289" s="295"/>
      <c r="AE289" s="295"/>
      <c r="AF289" s="295"/>
      <c r="AG289" s="295"/>
      <c r="AH289" s="295"/>
      <c r="AI289" s="294"/>
      <c r="AJ289" s="294"/>
      <c r="AK289" s="294"/>
      <c r="AL289" s="294"/>
      <c r="AM289" s="294"/>
      <c r="AN289" s="294"/>
      <c r="AO289" s="294"/>
      <c r="AP289" s="294"/>
      <c r="AQ289" s="294"/>
      <c r="AR289" s="295"/>
      <c r="AS289" s="295"/>
      <c r="AT289" s="308"/>
      <c r="AU289" s="308"/>
      <c r="AV289" s="217"/>
    </row>
    <row r="290" spans="1:48" s="215" customFormat="1" ht="25.5" customHeight="1" outlineLevel="2">
      <c r="A290" s="212" t="s">
        <v>123</v>
      </c>
      <c r="B290" s="150">
        <v>31</v>
      </c>
      <c r="C290" s="686"/>
      <c r="D290" s="150" t="s">
        <v>126</v>
      </c>
      <c r="E290" s="240" t="s">
        <v>164</v>
      </c>
      <c r="F290" s="150" t="s">
        <v>165</v>
      </c>
      <c r="G290" s="150" t="s">
        <v>199</v>
      </c>
      <c r="H290" s="150" t="s">
        <v>31</v>
      </c>
      <c r="I290" s="150" t="s">
        <v>50</v>
      </c>
      <c r="J290" s="251">
        <v>15</v>
      </c>
      <c r="K290" s="150" t="s">
        <v>78</v>
      </c>
      <c r="L290" s="173" t="s">
        <v>195</v>
      </c>
      <c r="M290" s="240">
        <v>30361529</v>
      </c>
      <c r="N290" s="687"/>
      <c r="O290" s="240"/>
      <c r="P290" s="240" t="s">
        <v>515</v>
      </c>
      <c r="Q290" s="240"/>
      <c r="R290" s="173" t="s">
        <v>516</v>
      </c>
      <c r="S290" s="268"/>
      <c r="T290" s="269"/>
      <c r="U290" s="268"/>
      <c r="V290" s="268"/>
      <c r="W290" s="268"/>
      <c r="X290" s="268"/>
      <c r="Y290" s="269"/>
      <c r="Z290" s="270">
        <v>29319000</v>
      </c>
      <c r="AA290" s="270">
        <v>6148000</v>
      </c>
      <c r="AB290" s="290"/>
      <c r="AC290" s="291">
        <v>23171000</v>
      </c>
      <c r="AD290" s="291">
        <f t="shared" ref="AD290:AD302" si="81">SUBTOTAL(9,AF290:AQ290)</f>
        <v>6815000</v>
      </c>
      <c r="AE290" s="291">
        <f t="shared" ref="AE290:AE302" si="82">+AC290-AD290</f>
        <v>16356000</v>
      </c>
      <c r="AF290" s="291">
        <v>0</v>
      </c>
      <c r="AG290" s="291">
        <v>0</v>
      </c>
      <c r="AH290" s="291">
        <v>0</v>
      </c>
      <c r="AI290" s="291">
        <v>0</v>
      </c>
      <c r="AJ290" s="291">
        <v>0</v>
      </c>
      <c r="AK290" s="291">
        <v>0</v>
      </c>
      <c r="AL290" s="291">
        <v>0</v>
      </c>
      <c r="AM290" s="291">
        <v>0</v>
      </c>
      <c r="AN290" s="291">
        <v>6815000</v>
      </c>
      <c r="AO290" s="291">
        <v>0</v>
      </c>
      <c r="AP290" s="291">
        <v>0</v>
      </c>
      <c r="AQ290" s="291">
        <v>0</v>
      </c>
      <c r="AR290" s="290"/>
      <c r="AS290" s="291">
        <f t="shared" ref="AS290:AS303" si="83">+Z290-AA290-AD290-AE290</f>
        <v>0</v>
      </c>
      <c r="AT290" s="306" t="s">
        <v>134</v>
      </c>
      <c r="AU290" s="306" t="s">
        <v>134</v>
      </c>
      <c r="AV290" s="173" t="s">
        <v>135</v>
      </c>
    </row>
    <row r="291" spans="1:48" s="215" customFormat="1" ht="25.5" customHeight="1" outlineLevel="2">
      <c r="A291" s="212" t="s">
        <v>123</v>
      </c>
      <c r="B291" s="150">
        <v>31</v>
      </c>
      <c r="C291" s="686"/>
      <c r="D291" s="150" t="s">
        <v>126</v>
      </c>
      <c r="E291" s="240" t="s">
        <v>127</v>
      </c>
      <c r="F291" s="150" t="s">
        <v>165</v>
      </c>
      <c r="G291" s="150" t="s">
        <v>137</v>
      </c>
      <c r="H291" s="150" t="s">
        <v>31</v>
      </c>
      <c r="I291" s="150" t="s">
        <v>50</v>
      </c>
      <c r="J291" s="251">
        <v>15</v>
      </c>
      <c r="K291" s="150" t="s">
        <v>79</v>
      </c>
      <c r="L291" s="173" t="s">
        <v>130</v>
      </c>
      <c r="M291" s="240">
        <v>40004593</v>
      </c>
      <c r="N291" s="687"/>
      <c r="O291" s="240"/>
      <c r="P291" s="240" t="s">
        <v>517</v>
      </c>
      <c r="Q291" s="240"/>
      <c r="R291" s="173" t="s">
        <v>518</v>
      </c>
      <c r="S291" s="268"/>
      <c r="T291" s="269"/>
      <c r="U291" s="268"/>
      <c r="V291" s="268"/>
      <c r="W291" s="268"/>
      <c r="X291" s="268"/>
      <c r="Y291" s="269"/>
      <c r="Z291" s="270">
        <v>583059000</v>
      </c>
      <c r="AA291" s="270">
        <v>352770860</v>
      </c>
      <c r="AB291" s="290"/>
      <c r="AC291" s="291">
        <f>230288140-70</f>
        <v>230288070</v>
      </c>
      <c r="AD291" s="291">
        <f t="shared" si="81"/>
        <v>230288070</v>
      </c>
      <c r="AE291" s="291">
        <f t="shared" si="82"/>
        <v>0</v>
      </c>
      <c r="AF291" s="291">
        <v>0</v>
      </c>
      <c r="AG291" s="291">
        <v>0</v>
      </c>
      <c r="AH291" s="291">
        <v>0</v>
      </c>
      <c r="AI291" s="291">
        <v>0</v>
      </c>
      <c r="AJ291" s="291">
        <v>0</v>
      </c>
      <c r="AK291" s="291">
        <v>0</v>
      </c>
      <c r="AL291" s="291">
        <v>0</v>
      </c>
      <c r="AM291" s="291">
        <v>0</v>
      </c>
      <c r="AN291" s="291">
        <v>42677639</v>
      </c>
      <c r="AO291" s="291">
        <v>43417701</v>
      </c>
      <c r="AP291" s="291">
        <v>74464993</v>
      </c>
      <c r="AQ291" s="291">
        <v>69727737</v>
      </c>
      <c r="AR291" s="290"/>
      <c r="AS291" s="291">
        <f t="shared" si="83"/>
        <v>70</v>
      </c>
      <c r="AT291" s="306" t="s">
        <v>144</v>
      </c>
      <c r="AU291" s="306" t="s">
        <v>1402</v>
      </c>
      <c r="AV291" s="173" t="s">
        <v>135</v>
      </c>
    </row>
    <row r="292" spans="1:48" s="215" customFormat="1" ht="25.5" customHeight="1" outlineLevel="2">
      <c r="A292" s="212" t="s">
        <v>123</v>
      </c>
      <c r="B292" s="150">
        <v>31</v>
      </c>
      <c r="C292" s="686"/>
      <c r="D292" s="150" t="s">
        <v>126</v>
      </c>
      <c r="E292" s="240" t="s">
        <v>164</v>
      </c>
      <c r="F292" s="150" t="s">
        <v>165</v>
      </c>
      <c r="G292" s="150" t="s">
        <v>199</v>
      </c>
      <c r="H292" s="150" t="s">
        <v>31</v>
      </c>
      <c r="I292" s="150" t="s">
        <v>50</v>
      </c>
      <c r="J292" s="251">
        <v>15</v>
      </c>
      <c r="K292" s="150" t="s">
        <v>78</v>
      </c>
      <c r="L292" s="173" t="s">
        <v>195</v>
      </c>
      <c r="M292" s="240">
        <v>30465403</v>
      </c>
      <c r="N292" s="687"/>
      <c r="O292" s="240"/>
      <c r="P292" s="240" t="s">
        <v>519</v>
      </c>
      <c r="Q292" s="240"/>
      <c r="R292" s="173" t="s">
        <v>520</v>
      </c>
      <c r="S292" s="268"/>
      <c r="T292" s="269"/>
      <c r="U292" s="268"/>
      <c r="V292" s="268"/>
      <c r="W292" s="268"/>
      <c r="X292" s="268"/>
      <c r="Y292" s="269"/>
      <c r="Z292" s="270">
        <v>27413000</v>
      </c>
      <c r="AA292" s="270">
        <v>10036840</v>
      </c>
      <c r="AB292" s="290"/>
      <c r="AC292" s="291">
        <v>0</v>
      </c>
      <c r="AD292" s="291">
        <f t="shared" si="81"/>
        <v>0</v>
      </c>
      <c r="AE292" s="291">
        <f t="shared" si="82"/>
        <v>0</v>
      </c>
      <c r="AF292" s="291">
        <v>0</v>
      </c>
      <c r="AG292" s="291">
        <v>0</v>
      </c>
      <c r="AH292" s="291">
        <v>0</v>
      </c>
      <c r="AI292" s="291">
        <v>0</v>
      </c>
      <c r="AJ292" s="291">
        <v>0</v>
      </c>
      <c r="AK292" s="291">
        <v>0</v>
      </c>
      <c r="AL292" s="291">
        <v>0</v>
      </c>
      <c r="AM292" s="291">
        <v>0</v>
      </c>
      <c r="AN292" s="291">
        <v>0</v>
      </c>
      <c r="AO292" s="291">
        <v>0</v>
      </c>
      <c r="AP292" s="291">
        <v>0</v>
      </c>
      <c r="AQ292" s="291">
        <v>0</v>
      </c>
      <c r="AR292" s="290"/>
      <c r="AS292" s="291">
        <f t="shared" si="83"/>
        <v>17376160</v>
      </c>
      <c r="AT292" s="306" t="s">
        <v>134</v>
      </c>
      <c r="AU292" s="306" t="s">
        <v>134</v>
      </c>
      <c r="AV292" s="173" t="s">
        <v>135</v>
      </c>
    </row>
    <row r="293" spans="1:48" s="215" customFormat="1" ht="25.5" customHeight="1" outlineLevel="2">
      <c r="A293" s="212" t="s">
        <v>123</v>
      </c>
      <c r="B293" s="150">
        <v>31</v>
      </c>
      <c r="C293" s="686"/>
      <c r="D293" s="150" t="s">
        <v>126</v>
      </c>
      <c r="E293" s="240" t="s">
        <v>164</v>
      </c>
      <c r="F293" s="150" t="s">
        <v>165</v>
      </c>
      <c r="G293" s="150" t="s">
        <v>199</v>
      </c>
      <c r="H293" s="150" t="s">
        <v>31</v>
      </c>
      <c r="I293" s="150" t="s">
        <v>50</v>
      </c>
      <c r="J293" s="251">
        <v>15</v>
      </c>
      <c r="K293" s="150" t="s">
        <v>1619</v>
      </c>
      <c r="L293" s="173" t="s">
        <v>130</v>
      </c>
      <c r="M293" s="240">
        <v>30289475</v>
      </c>
      <c r="N293" s="687"/>
      <c r="O293" s="240"/>
      <c r="P293" s="240" t="s">
        <v>521</v>
      </c>
      <c r="Q293" s="252" t="s">
        <v>522</v>
      </c>
      <c r="R293" s="173" t="s">
        <v>523</v>
      </c>
      <c r="S293" s="268" t="s">
        <v>1914</v>
      </c>
      <c r="T293" s="269"/>
      <c r="U293" s="268"/>
      <c r="V293" s="268"/>
      <c r="W293" s="268"/>
      <c r="X293" s="268"/>
      <c r="Y293" s="269"/>
      <c r="Z293" s="270">
        <v>262693000</v>
      </c>
      <c r="AA293" s="270">
        <v>0</v>
      </c>
      <c r="AB293" s="290"/>
      <c r="AC293" s="291">
        <v>262693000</v>
      </c>
      <c r="AD293" s="291">
        <f t="shared" si="81"/>
        <v>262693000</v>
      </c>
      <c r="AE293" s="291">
        <f t="shared" si="82"/>
        <v>0</v>
      </c>
      <c r="AF293" s="291">
        <v>0</v>
      </c>
      <c r="AG293" s="291">
        <v>0</v>
      </c>
      <c r="AH293" s="291">
        <v>0</v>
      </c>
      <c r="AI293" s="291">
        <v>0</v>
      </c>
      <c r="AJ293" s="291">
        <v>0</v>
      </c>
      <c r="AK293" s="291">
        <v>0</v>
      </c>
      <c r="AL293" s="291">
        <v>0</v>
      </c>
      <c r="AM293" s="291">
        <v>0</v>
      </c>
      <c r="AN293" s="291">
        <v>83975230</v>
      </c>
      <c r="AO293" s="291">
        <v>7678985</v>
      </c>
      <c r="AP293" s="291">
        <v>104661331</v>
      </c>
      <c r="AQ293" s="291">
        <v>66377454</v>
      </c>
      <c r="AR293" s="290"/>
      <c r="AS293" s="291">
        <f t="shared" si="83"/>
        <v>0</v>
      </c>
      <c r="AT293" s="306" t="s">
        <v>134</v>
      </c>
      <c r="AU293" s="306" t="s">
        <v>134</v>
      </c>
      <c r="AV293" s="173" t="s">
        <v>135</v>
      </c>
    </row>
    <row r="294" spans="1:48" s="215" customFormat="1" ht="25.5" customHeight="1" outlineLevel="2">
      <c r="A294" s="212" t="s">
        <v>123</v>
      </c>
      <c r="B294" s="150">
        <v>31</v>
      </c>
      <c r="C294" s="686"/>
      <c r="D294" s="150" t="s">
        <v>126</v>
      </c>
      <c r="E294" s="240" t="s">
        <v>164</v>
      </c>
      <c r="F294" s="150" t="s">
        <v>165</v>
      </c>
      <c r="G294" s="150" t="s">
        <v>199</v>
      </c>
      <c r="H294" s="150" t="s">
        <v>31</v>
      </c>
      <c r="I294" s="150" t="s">
        <v>50</v>
      </c>
      <c r="J294" s="251">
        <v>15</v>
      </c>
      <c r="K294" s="150" t="s">
        <v>78</v>
      </c>
      <c r="L294" s="173" t="s">
        <v>130</v>
      </c>
      <c r="M294" s="240">
        <v>30289475</v>
      </c>
      <c r="N294" s="687"/>
      <c r="O294" s="240"/>
      <c r="P294" s="240" t="s">
        <v>521</v>
      </c>
      <c r="Q294" s="252" t="s">
        <v>522</v>
      </c>
      <c r="R294" s="173" t="s">
        <v>523</v>
      </c>
      <c r="S294" s="268"/>
      <c r="T294" s="269"/>
      <c r="U294" s="268"/>
      <c r="V294" s="268"/>
      <c r="W294" s="268"/>
      <c r="X294" s="268"/>
      <c r="Y294" s="269"/>
      <c r="Z294" s="270">
        <f>1114527000-Z293</f>
        <v>851834000</v>
      </c>
      <c r="AA294" s="270">
        <v>0</v>
      </c>
      <c r="AB294" s="290"/>
      <c r="AC294" s="291">
        <v>745177644</v>
      </c>
      <c r="AD294" s="291">
        <f t="shared" si="81"/>
        <v>745177644</v>
      </c>
      <c r="AE294" s="291">
        <f>+AC294-AD294</f>
        <v>0</v>
      </c>
      <c r="AF294" s="291">
        <v>0</v>
      </c>
      <c r="AG294" s="291">
        <v>0</v>
      </c>
      <c r="AH294" s="291">
        <v>110519855</v>
      </c>
      <c r="AI294" s="291">
        <v>0</v>
      </c>
      <c r="AJ294" s="291">
        <v>112381660</v>
      </c>
      <c r="AK294" s="291">
        <v>112741228</v>
      </c>
      <c r="AL294" s="291">
        <v>130061989</v>
      </c>
      <c r="AM294" s="291">
        <v>129205773</v>
      </c>
      <c r="AN294" s="291">
        <f>234242369-AN293</f>
        <v>150267139</v>
      </c>
      <c r="AO294" s="291">
        <v>0</v>
      </c>
      <c r="AP294" s="291">
        <v>0</v>
      </c>
      <c r="AQ294" s="291">
        <v>0</v>
      </c>
      <c r="AR294" s="290"/>
      <c r="AS294" s="291">
        <f>+Z294-AA294-AD294-AE294</f>
        <v>106656356</v>
      </c>
      <c r="AT294" s="306" t="s">
        <v>134</v>
      </c>
      <c r="AU294" s="306" t="s">
        <v>134</v>
      </c>
      <c r="AV294" s="173" t="s">
        <v>135</v>
      </c>
    </row>
    <row r="295" spans="1:48" s="215" customFormat="1" ht="25.5" customHeight="1" outlineLevel="2">
      <c r="A295" s="212" t="s">
        <v>123</v>
      </c>
      <c r="B295" s="150">
        <v>31</v>
      </c>
      <c r="C295" s="686"/>
      <c r="D295" s="150" t="s">
        <v>126</v>
      </c>
      <c r="E295" s="240" t="s">
        <v>127</v>
      </c>
      <c r="F295" s="150" t="s">
        <v>128</v>
      </c>
      <c r="G295" s="150" t="s">
        <v>137</v>
      </c>
      <c r="H295" s="150" t="s">
        <v>31</v>
      </c>
      <c r="I295" s="150" t="s">
        <v>50</v>
      </c>
      <c r="J295" s="251">
        <v>15</v>
      </c>
      <c r="K295" s="150" t="s">
        <v>79</v>
      </c>
      <c r="L295" s="173" t="s">
        <v>130</v>
      </c>
      <c r="M295" s="240">
        <v>40009545</v>
      </c>
      <c r="N295" s="687"/>
      <c r="O295" s="240"/>
      <c r="P295" s="240" t="s">
        <v>524</v>
      </c>
      <c r="Q295" s="252" t="s">
        <v>525</v>
      </c>
      <c r="R295" s="173" t="s">
        <v>526</v>
      </c>
      <c r="S295" s="268" t="s">
        <v>527</v>
      </c>
      <c r="T295" s="269"/>
      <c r="U295" s="268"/>
      <c r="V295" s="268"/>
      <c r="W295" s="268"/>
      <c r="X295" s="268"/>
      <c r="Y295" s="269"/>
      <c r="Z295" s="270">
        <v>526563000</v>
      </c>
      <c r="AA295" s="270">
        <v>0</v>
      </c>
      <c r="AB295" s="290"/>
      <c r="AC295" s="291">
        <f>486457063+39272327</f>
        <v>525729390</v>
      </c>
      <c r="AD295" s="291">
        <f t="shared" si="81"/>
        <v>525729390</v>
      </c>
      <c r="AE295" s="291">
        <f t="shared" si="82"/>
        <v>0</v>
      </c>
      <c r="AF295" s="291">
        <v>0</v>
      </c>
      <c r="AG295" s="291">
        <v>74879933</v>
      </c>
      <c r="AH295" s="291">
        <v>0</v>
      </c>
      <c r="AI295" s="291">
        <v>39272387</v>
      </c>
      <c r="AJ295" s="291">
        <v>97938840</v>
      </c>
      <c r="AK295" s="291">
        <v>0</v>
      </c>
      <c r="AL295" s="291">
        <v>81685603</v>
      </c>
      <c r="AM295" s="291">
        <v>79700957</v>
      </c>
      <c r="AN295" s="291">
        <v>65553297</v>
      </c>
      <c r="AO295" s="291">
        <v>47419115</v>
      </c>
      <c r="AP295" s="291">
        <v>39279258</v>
      </c>
      <c r="AQ295" s="291">
        <v>0</v>
      </c>
      <c r="AR295" s="290"/>
      <c r="AS295" s="291">
        <f t="shared" si="83"/>
        <v>833610</v>
      </c>
      <c r="AT295" s="306" t="s">
        <v>144</v>
      </c>
      <c r="AU295" s="306" t="s">
        <v>1402</v>
      </c>
      <c r="AV295" s="173" t="s">
        <v>135</v>
      </c>
    </row>
    <row r="296" spans="1:48" s="215" customFormat="1" ht="25.5" customHeight="1" outlineLevel="2">
      <c r="A296" s="212" t="s">
        <v>123</v>
      </c>
      <c r="B296" s="150">
        <v>33</v>
      </c>
      <c r="C296" s="686"/>
      <c r="D296" s="150" t="s">
        <v>126</v>
      </c>
      <c r="E296" s="240" t="s">
        <v>145</v>
      </c>
      <c r="F296" s="150" t="s">
        <v>128</v>
      </c>
      <c r="G296" s="150" t="s">
        <v>137</v>
      </c>
      <c r="H296" s="150" t="s">
        <v>31</v>
      </c>
      <c r="I296" s="150" t="s">
        <v>50</v>
      </c>
      <c r="J296" s="251">
        <v>15</v>
      </c>
      <c r="K296" s="150" t="s">
        <v>81</v>
      </c>
      <c r="L296" s="173" t="s">
        <v>130</v>
      </c>
      <c r="M296" s="240" t="s">
        <v>81</v>
      </c>
      <c r="N296" s="687"/>
      <c r="O296" s="240"/>
      <c r="P296" s="240" t="s">
        <v>177</v>
      </c>
      <c r="Q296" s="240"/>
      <c r="R296" s="173" t="s">
        <v>528</v>
      </c>
      <c r="S296" s="268"/>
      <c r="T296" s="269"/>
      <c r="U296" s="268"/>
      <c r="V296" s="268"/>
      <c r="W296" s="268"/>
      <c r="X296" s="268"/>
      <c r="Y296" s="269"/>
      <c r="Z296" s="270">
        <f>+AC296</f>
        <v>193298830</v>
      </c>
      <c r="AA296" s="270">
        <f>+FRIL!J543</f>
        <v>0</v>
      </c>
      <c r="AB296" s="290"/>
      <c r="AC296" s="291">
        <f>+AD296</f>
        <v>193298830</v>
      </c>
      <c r="AD296" s="291">
        <f t="shared" si="81"/>
        <v>193298830</v>
      </c>
      <c r="AE296" s="291">
        <f t="shared" si="82"/>
        <v>0</v>
      </c>
      <c r="AF296" s="291">
        <v>0</v>
      </c>
      <c r="AG296" s="291">
        <v>92555756</v>
      </c>
      <c r="AH296" s="291">
        <v>46689460</v>
      </c>
      <c r="AI296" s="291">
        <v>0</v>
      </c>
      <c r="AJ296" s="291">
        <v>0</v>
      </c>
      <c r="AK296" s="291">
        <v>0</v>
      </c>
      <c r="AL296" s="291">
        <v>0</v>
      </c>
      <c r="AM296" s="291">
        <v>31046508</v>
      </c>
      <c r="AN296" s="291">
        <v>23007106</v>
      </c>
      <c r="AO296" s="291">
        <v>0</v>
      </c>
      <c r="AP296" s="291">
        <f>+FRIL!L192</f>
        <v>0</v>
      </c>
      <c r="AQ296" s="291">
        <v>0</v>
      </c>
      <c r="AR296" s="290"/>
      <c r="AS296" s="291">
        <f t="shared" si="83"/>
        <v>0</v>
      </c>
      <c r="AT296" s="306" t="s">
        <v>178</v>
      </c>
      <c r="AU296" s="306" t="s">
        <v>81</v>
      </c>
      <c r="AV296" s="173" t="s">
        <v>135</v>
      </c>
    </row>
    <row r="297" spans="1:48" s="214" customFormat="1" ht="25.5" customHeight="1" outlineLevel="1">
      <c r="A297" s="212" t="s">
        <v>123</v>
      </c>
      <c r="B297" s="150">
        <v>29</v>
      </c>
      <c r="C297" s="686"/>
      <c r="D297" s="150" t="s">
        <v>189</v>
      </c>
      <c r="E297" s="240" t="s">
        <v>127</v>
      </c>
      <c r="F297" s="150" t="s">
        <v>165</v>
      </c>
      <c r="G297" s="150" t="s">
        <v>129</v>
      </c>
      <c r="H297" s="150" t="s">
        <v>31</v>
      </c>
      <c r="I297" s="150" t="s">
        <v>50</v>
      </c>
      <c r="J297" s="251">
        <v>15</v>
      </c>
      <c r="K297" s="150" t="s">
        <v>79</v>
      </c>
      <c r="L297" s="173" t="s">
        <v>130</v>
      </c>
      <c r="M297" s="240">
        <v>40011672</v>
      </c>
      <c r="N297" s="687"/>
      <c r="O297" s="240"/>
      <c r="P297" s="240" t="s">
        <v>529</v>
      </c>
      <c r="Q297" s="252"/>
      <c r="R297" s="173" t="s">
        <v>530</v>
      </c>
      <c r="S297" s="268" t="s">
        <v>531</v>
      </c>
      <c r="T297" s="269"/>
      <c r="U297" s="268"/>
      <c r="V297" s="268"/>
      <c r="W297" s="268"/>
      <c r="X297" s="268"/>
      <c r="Y297" s="269"/>
      <c r="Z297" s="270">
        <v>183000000</v>
      </c>
      <c r="AA297" s="270">
        <v>0</v>
      </c>
      <c r="AB297" s="290"/>
      <c r="AC297" s="291">
        <v>179083994</v>
      </c>
      <c r="AD297" s="291">
        <f t="shared" si="81"/>
        <v>179083994</v>
      </c>
      <c r="AE297" s="291">
        <f t="shared" si="82"/>
        <v>0</v>
      </c>
      <c r="AF297" s="291">
        <v>0</v>
      </c>
      <c r="AG297" s="291">
        <v>0</v>
      </c>
      <c r="AH297" s="291">
        <v>0</v>
      </c>
      <c r="AI297" s="291">
        <v>0</v>
      </c>
      <c r="AJ297" s="291">
        <v>0</v>
      </c>
      <c r="AK297" s="291">
        <v>0</v>
      </c>
      <c r="AL297" s="291">
        <v>0</v>
      </c>
      <c r="AM297" s="291">
        <v>0</v>
      </c>
      <c r="AN297" s="291">
        <v>179083994</v>
      </c>
      <c r="AO297" s="291">
        <v>0</v>
      </c>
      <c r="AP297" s="291">
        <v>0</v>
      </c>
      <c r="AQ297" s="291">
        <v>0</v>
      </c>
      <c r="AR297" s="290"/>
      <c r="AS297" s="291">
        <f t="shared" si="83"/>
        <v>3916006</v>
      </c>
      <c r="AT297" s="306" t="s">
        <v>144</v>
      </c>
      <c r="AU297" s="306" t="s">
        <v>1402</v>
      </c>
      <c r="AV297" s="173" t="s">
        <v>135</v>
      </c>
    </row>
    <row r="298" spans="1:48" s="215" customFormat="1" ht="25.5" customHeight="1" outlineLevel="2">
      <c r="A298" s="212" t="s">
        <v>534</v>
      </c>
      <c r="B298" s="150">
        <v>31</v>
      </c>
      <c r="C298" s="686"/>
      <c r="D298" s="150" t="s">
        <v>126</v>
      </c>
      <c r="E298" s="240" t="s">
        <v>164</v>
      </c>
      <c r="F298" s="150" t="s">
        <v>165</v>
      </c>
      <c r="G298" s="150" t="s">
        <v>199</v>
      </c>
      <c r="H298" s="150" t="s">
        <v>31</v>
      </c>
      <c r="I298" s="150" t="s">
        <v>50</v>
      </c>
      <c r="J298" s="251">
        <v>15</v>
      </c>
      <c r="K298" s="150" t="s">
        <v>1758</v>
      </c>
      <c r="L298" s="173" t="s">
        <v>130</v>
      </c>
      <c r="M298" s="240">
        <v>30422722</v>
      </c>
      <c r="N298" s="687"/>
      <c r="O298" s="240"/>
      <c r="P298" s="240" t="s">
        <v>535</v>
      </c>
      <c r="Q298" s="252" t="s">
        <v>536</v>
      </c>
      <c r="R298" s="173" t="s">
        <v>537</v>
      </c>
      <c r="S298" s="268" t="s">
        <v>538</v>
      </c>
      <c r="T298" s="269"/>
      <c r="U298" s="320">
        <v>653685000</v>
      </c>
      <c r="V298" s="320" t="s">
        <v>1453</v>
      </c>
      <c r="W298" s="268">
        <v>653685000</v>
      </c>
      <c r="X298" s="268"/>
      <c r="Y298" s="269"/>
      <c r="Z298" s="270">
        <f>+AC298</f>
        <v>150000000</v>
      </c>
      <c r="AA298" s="270">
        <v>0</v>
      </c>
      <c r="AB298" s="290"/>
      <c r="AC298" s="291">
        <v>150000000</v>
      </c>
      <c r="AD298" s="291">
        <f t="shared" si="81"/>
        <v>150000000</v>
      </c>
      <c r="AE298" s="291">
        <f>+AC298-AD298</f>
        <v>0</v>
      </c>
      <c r="AF298" s="291">
        <v>0</v>
      </c>
      <c r="AG298" s="291">
        <v>0</v>
      </c>
      <c r="AH298" s="291">
        <v>0</v>
      </c>
      <c r="AI298" s="291">
        <v>0</v>
      </c>
      <c r="AJ298" s="291">
        <v>107811407</v>
      </c>
      <c r="AK298" s="291">
        <v>40038593</v>
      </c>
      <c r="AL298" s="291">
        <v>2150000</v>
      </c>
      <c r="AM298" s="291">
        <v>0</v>
      </c>
      <c r="AN298" s="291">
        <v>0</v>
      </c>
      <c r="AO298" s="291">
        <v>0</v>
      </c>
      <c r="AP298" s="291">
        <v>0</v>
      </c>
      <c r="AQ298" s="291">
        <v>0</v>
      </c>
      <c r="AR298" s="290"/>
      <c r="AS298" s="291">
        <f t="shared" si="83"/>
        <v>0</v>
      </c>
      <c r="AT298" s="306" t="s">
        <v>134</v>
      </c>
      <c r="AU298" s="306" t="s">
        <v>134</v>
      </c>
      <c r="AV298" s="173" t="s">
        <v>135</v>
      </c>
    </row>
    <row r="299" spans="1:48" s="215" customFormat="1" ht="25.5" customHeight="1" outlineLevel="2">
      <c r="A299" s="212" t="s">
        <v>534</v>
      </c>
      <c r="B299" s="150">
        <v>31</v>
      </c>
      <c r="C299" s="686"/>
      <c r="D299" s="150" t="s">
        <v>126</v>
      </c>
      <c r="E299" s="240" t="s">
        <v>164</v>
      </c>
      <c r="F299" s="150" t="s">
        <v>165</v>
      </c>
      <c r="G299" s="150" t="s">
        <v>199</v>
      </c>
      <c r="H299" s="150" t="s">
        <v>31</v>
      </c>
      <c r="I299" s="150" t="s">
        <v>50</v>
      </c>
      <c r="J299" s="251">
        <v>15</v>
      </c>
      <c r="K299" s="150" t="s">
        <v>78</v>
      </c>
      <c r="L299" s="173" t="s">
        <v>130</v>
      </c>
      <c r="M299" s="240">
        <v>30422722</v>
      </c>
      <c r="N299" s="687"/>
      <c r="O299" s="240"/>
      <c r="P299" s="240" t="s">
        <v>535</v>
      </c>
      <c r="Q299" s="252" t="s">
        <v>536</v>
      </c>
      <c r="R299" s="173" t="s">
        <v>537</v>
      </c>
      <c r="S299" s="268" t="s">
        <v>538</v>
      </c>
      <c r="T299" s="269"/>
      <c r="U299" s="320">
        <v>653685000</v>
      </c>
      <c r="V299" s="320" t="s">
        <v>1453</v>
      </c>
      <c r="W299" s="268">
        <v>653685000</v>
      </c>
      <c r="X299" s="268"/>
      <c r="Y299" s="269"/>
      <c r="Z299" s="270">
        <f>653685000-Z298</f>
        <v>503685000</v>
      </c>
      <c r="AA299" s="270">
        <v>0</v>
      </c>
      <c r="AB299" s="290"/>
      <c r="AC299" s="291">
        <v>384449200</v>
      </c>
      <c r="AD299" s="291">
        <f>SUBTOTAL(9,AF299:AQ299)</f>
        <v>384449200</v>
      </c>
      <c r="AE299" s="291">
        <f>+AC299-AD299</f>
        <v>0</v>
      </c>
      <c r="AF299" s="291">
        <v>0</v>
      </c>
      <c r="AG299" s="291">
        <v>132149999</v>
      </c>
      <c r="AH299" s="291">
        <v>105502734</v>
      </c>
      <c r="AI299" s="291">
        <v>80040471</v>
      </c>
      <c r="AJ299" s="291">
        <f>174567403-AJ298</f>
        <v>66755996</v>
      </c>
      <c r="AK299" s="291">
        <v>0</v>
      </c>
      <c r="AL299" s="291">
        <v>0</v>
      </c>
      <c r="AM299" s="291">
        <v>0</v>
      </c>
      <c r="AN299" s="291">
        <v>0</v>
      </c>
      <c r="AO299" s="291">
        <v>0</v>
      </c>
      <c r="AP299" s="291">
        <v>0</v>
      </c>
      <c r="AQ299" s="291">
        <v>0</v>
      </c>
      <c r="AR299" s="290"/>
      <c r="AS299" s="291">
        <f>+Z299-AA299-AD299-AE299</f>
        <v>119235800</v>
      </c>
      <c r="AT299" s="306" t="s">
        <v>134</v>
      </c>
      <c r="AU299" s="306" t="s">
        <v>134</v>
      </c>
      <c r="AV299" s="173" t="s">
        <v>135</v>
      </c>
    </row>
    <row r="300" spans="1:48" s="214" customFormat="1" ht="25.5" customHeight="1" outlineLevel="1">
      <c r="A300" s="212" t="s">
        <v>123</v>
      </c>
      <c r="B300" s="150">
        <v>31</v>
      </c>
      <c r="C300" s="686"/>
      <c r="D300" s="150" t="s">
        <v>189</v>
      </c>
      <c r="E300" s="240" t="s">
        <v>127</v>
      </c>
      <c r="F300" s="150" t="s">
        <v>128</v>
      </c>
      <c r="G300" s="150" t="s">
        <v>129</v>
      </c>
      <c r="H300" s="150" t="s">
        <v>31</v>
      </c>
      <c r="I300" s="150" t="s">
        <v>50</v>
      </c>
      <c r="J300" s="251">
        <v>15</v>
      </c>
      <c r="K300" s="150" t="s">
        <v>79</v>
      </c>
      <c r="L300" s="173" t="s">
        <v>195</v>
      </c>
      <c r="M300" s="240">
        <v>30463128</v>
      </c>
      <c r="N300" s="687"/>
      <c r="O300" s="240"/>
      <c r="P300" s="240" t="s">
        <v>543</v>
      </c>
      <c r="Q300" s="252" t="s">
        <v>1451</v>
      </c>
      <c r="R300" s="173" t="s">
        <v>544</v>
      </c>
      <c r="S300" s="268"/>
      <c r="T300" s="269"/>
      <c r="U300" s="268"/>
      <c r="V300" s="268" t="s">
        <v>545</v>
      </c>
      <c r="W300" s="268">
        <v>40580000</v>
      </c>
      <c r="X300" s="268"/>
      <c r="Y300" s="269"/>
      <c r="Z300" s="270">
        <v>40580000</v>
      </c>
      <c r="AA300" s="270">
        <v>0</v>
      </c>
      <c r="AB300" s="290"/>
      <c r="AC300" s="291">
        <f>15000000+7400000</f>
        <v>22400000</v>
      </c>
      <c r="AD300" s="291">
        <f t="shared" si="81"/>
        <v>22400000</v>
      </c>
      <c r="AE300" s="291">
        <f>+AC300-AD300</f>
        <v>0</v>
      </c>
      <c r="AF300" s="291">
        <v>0</v>
      </c>
      <c r="AG300" s="291">
        <v>10100000</v>
      </c>
      <c r="AH300" s="291">
        <v>0</v>
      </c>
      <c r="AI300" s="291">
        <v>12300000</v>
      </c>
      <c r="AJ300" s="291">
        <v>0</v>
      </c>
      <c r="AK300" s="291">
        <v>0</v>
      </c>
      <c r="AL300" s="291">
        <v>0</v>
      </c>
      <c r="AM300" s="291">
        <v>0</v>
      </c>
      <c r="AN300" s="291">
        <v>0</v>
      </c>
      <c r="AO300" s="291">
        <v>0</v>
      </c>
      <c r="AP300" s="291">
        <v>0</v>
      </c>
      <c r="AQ300" s="291">
        <v>0</v>
      </c>
      <c r="AR300" s="290"/>
      <c r="AS300" s="291">
        <f>+Z300-AA300-AD300-AE300</f>
        <v>18180000</v>
      </c>
      <c r="AT300" s="306" t="s">
        <v>134</v>
      </c>
      <c r="AU300" s="306" t="s">
        <v>134</v>
      </c>
      <c r="AV300" s="173" t="s">
        <v>1401</v>
      </c>
    </row>
    <row r="301" spans="1:48" s="214" customFormat="1" ht="25.5" customHeight="1" outlineLevel="1">
      <c r="A301" s="212" t="s">
        <v>123</v>
      </c>
      <c r="B301" s="150">
        <v>29</v>
      </c>
      <c r="C301" s="686"/>
      <c r="D301" s="150" t="s">
        <v>189</v>
      </c>
      <c r="E301" s="240" t="s">
        <v>160</v>
      </c>
      <c r="F301" s="150" t="s">
        <v>128</v>
      </c>
      <c r="G301" s="150" t="s">
        <v>137</v>
      </c>
      <c r="H301" s="150" t="s">
        <v>31</v>
      </c>
      <c r="I301" s="150" t="s">
        <v>50</v>
      </c>
      <c r="J301" s="251">
        <v>15</v>
      </c>
      <c r="K301" s="150" t="s">
        <v>78</v>
      </c>
      <c r="L301" s="173" t="s">
        <v>130</v>
      </c>
      <c r="M301" s="240">
        <v>40014292</v>
      </c>
      <c r="N301" s="687"/>
      <c r="O301" s="240"/>
      <c r="P301" s="240" t="s">
        <v>539</v>
      </c>
      <c r="Q301" s="252" t="s">
        <v>540</v>
      </c>
      <c r="R301" s="173" t="s">
        <v>541</v>
      </c>
      <c r="S301" s="268" t="s">
        <v>542</v>
      </c>
      <c r="T301" s="269"/>
      <c r="U301" s="268"/>
      <c r="V301" s="268" t="s">
        <v>1454</v>
      </c>
      <c r="W301" s="268">
        <v>76567000</v>
      </c>
      <c r="X301" s="268"/>
      <c r="Y301" s="269"/>
      <c r="Z301" s="270">
        <f>+AC301</f>
        <v>76567000</v>
      </c>
      <c r="AA301" s="270">
        <v>0</v>
      </c>
      <c r="AB301" s="290"/>
      <c r="AC301" s="291">
        <v>76567000</v>
      </c>
      <c r="AD301" s="291">
        <f t="shared" si="81"/>
        <v>76567000</v>
      </c>
      <c r="AE301" s="291">
        <f>+AC301-AD301</f>
        <v>0</v>
      </c>
      <c r="AF301" s="291">
        <v>0</v>
      </c>
      <c r="AG301" s="291">
        <v>0</v>
      </c>
      <c r="AH301" s="291">
        <v>0</v>
      </c>
      <c r="AI301" s="291">
        <v>0</v>
      </c>
      <c r="AJ301" s="291">
        <v>0</v>
      </c>
      <c r="AK301" s="291">
        <v>0</v>
      </c>
      <c r="AL301" s="291">
        <v>76567000</v>
      </c>
      <c r="AM301" s="291">
        <v>0</v>
      </c>
      <c r="AN301" s="291">
        <v>0</v>
      </c>
      <c r="AO301" s="291">
        <v>0</v>
      </c>
      <c r="AP301" s="291">
        <v>0</v>
      </c>
      <c r="AQ301" s="291">
        <v>0</v>
      </c>
      <c r="AR301" s="290"/>
      <c r="AS301" s="291">
        <f t="shared" si="83"/>
        <v>0</v>
      </c>
      <c r="AT301" s="306" t="s">
        <v>144</v>
      </c>
      <c r="AU301" s="306" t="s">
        <v>1402</v>
      </c>
      <c r="AV301" s="173" t="s">
        <v>288</v>
      </c>
    </row>
    <row r="302" spans="1:48" s="215" customFormat="1" ht="25.5" customHeight="1" outlineLevel="2">
      <c r="A302" s="212" t="s">
        <v>123</v>
      </c>
      <c r="B302" s="150">
        <v>31</v>
      </c>
      <c r="C302" s="686"/>
      <c r="D302" s="150" t="s">
        <v>126</v>
      </c>
      <c r="E302" s="240" t="s">
        <v>145</v>
      </c>
      <c r="F302" s="150" t="s">
        <v>165</v>
      </c>
      <c r="G302" s="150" t="s">
        <v>137</v>
      </c>
      <c r="H302" s="150" t="s">
        <v>31</v>
      </c>
      <c r="I302" s="150" t="s">
        <v>50</v>
      </c>
      <c r="J302" s="251">
        <v>15</v>
      </c>
      <c r="K302" s="150" t="s">
        <v>78</v>
      </c>
      <c r="L302" s="173" t="s">
        <v>130</v>
      </c>
      <c r="M302" s="240">
        <v>30103323</v>
      </c>
      <c r="N302" s="687"/>
      <c r="O302" s="240"/>
      <c r="P302" s="240" t="s">
        <v>532</v>
      </c>
      <c r="Q302" s="240"/>
      <c r="R302" s="938" t="s">
        <v>533</v>
      </c>
      <c r="S302" s="268"/>
      <c r="T302" s="269"/>
      <c r="U302" s="268"/>
      <c r="V302" s="268"/>
      <c r="W302" s="268"/>
      <c r="X302" s="268"/>
      <c r="Y302" s="269"/>
      <c r="Z302" s="270">
        <v>207019010</v>
      </c>
      <c r="AA302" s="270">
        <v>99601553</v>
      </c>
      <c r="AB302" s="290"/>
      <c r="AC302" s="291">
        <v>0</v>
      </c>
      <c r="AD302" s="291">
        <f t="shared" si="81"/>
        <v>0</v>
      </c>
      <c r="AE302" s="291">
        <f t="shared" si="82"/>
        <v>0</v>
      </c>
      <c r="AF302" s="291">
        <v>0</v>
      </c>
      <c r="AG302" s="291">
        <v>0</v>
      </c>
      <c r="AH302" s="291">
        <v>0</v>
      </c>
      <c r="AI302" s="291">
        <v>0</v>
      </c>
      <c r="AJ302" s="291">
        <v>0</v>
      </c>
      <c r="AK302" s="291">
        <v>0</v>
      </c>
      <c r="AL302" s="291">
        <v>0</v>
      </c>
      <c r="AM302" s="291">
        <v>0</v>
      </c>
      <c r="AN302" s="291">
        <v>0</v>
      </c>
      <c r="AO302" s="291">
        <v>0</v>
      </c>
      <c r="AP302" s="291">
        <v>0</v>
      </c>
      <c r="AQ302" s="291">
        <v>0</v>
      </c>
      <c r="AR302" s="290"/>
      <c r="AS302" s="291">
        <f t="shared" si="83"/>
        <v>107417457</v>
      </c>
      <c r="AT302" s="306" t="s">
        <v>134</v>
      </c>
      <c r="AU302" s="306" t="s">
        <v>134</v>
      </c>
      <c r="AV302" s="938" t="s">
        <v>206</v>
      </c>
    </row>
    <row r="303" spans="1:48" s="214" customFormat="1" ht="25.5" customHeight="1" outlineLevel="1">
      <c r="A303" s="212" t="s">
        <v>123</v>
      </c>
      <c r="B303" s="242"/>
      <c r="C303" s="242"/>
      <c r="D303" s="242"/>
      <c r="E303" s="243"/>
      <c r="F303" s="244"/>
      <c r="G303" s="244"/>
      <c r="H303" s="244"/>
      <c r="I303" s="244"/>
      <c r="J303" s="244"/>
      <c r="K303" s="242"/>
      <c r="L303" s="254"/>
      <c r="M303" s="243"/>
      <c r="N303" s="243"/>
      <c r="O303" s="245"/>
      <c r="P303" s="245"/>
      <c r="Q303" s="245"/>
      <c r="R303" s="255" t="s">
        <v>180</v>
      </c>
      <c r="S303" s="272"/>
      <c r="T303" s="273"/>
      <c r="U303" s="273"/>
      <c r="V303" s="273"/>
      <c r="W303" s="273"/>
      <c r="X303" s="273"/>
      <c r="Y303" s="275"/>
      <c r="Z303" s="280">
        <f>+Z290+Z291+Z292+Z293+Z296+Z302+Z295+Z297+Z298+Z301+Z300+Z294+Z299</f>
        <v>3635030840</v>
      </c>
      <c r="AA303" s="280">
        <f>+AA290+AA291+AA292+AA293+AA296+AA302+AA295+AA297+AA298+AA301+AA300+AA294+AA299</f>
        <v>468557253</v>
      </c>
      <c r="AB303" s="296"/>
      <c r="AC303" s="280">
        <f>+AC290+AC291+AC292+AC293+AC296+AC302+AC295+AC297+AC298+AC301+AC300+AC294+AC299</f>
        <v>2792858128</v>
      </c>
      <c r="AD303" s="280">
        <f>+AD290+AD291+AD292+AD293+AD296+AD302+AD295+AD297+AD298+AD301+AD300+AD294+AD299</f>
        <v>2776502128</v>
      </c>
      <c r="AE303" s="280">
        <f>+AE290+AE291+AE292+AE293+AE296+AE302+AE295+AE297+AE298+AE301+AE300+AE294+AE299</f>
        <v>16356000</v>
      </c>
      <c r="AF303" s="280">
        <f>SUM(AF290:AF302)</f>
        <v>0</v>
      </c>
      <c r="AG303" s="280">
        <f>SUM(AG290:AG302)</f>
        <v>309685688</v>
      </c>
      <c r="AH303" s="280">
        <f t="shared" ref="AH303:AQ303" si="84">SUM(AH290:AH302)</f>
        <v>262712049</v>
      </c>
      <c r="AI303" s="280">
        <f t="shared" si="84"/>
        <v>131612858</v>
      </c>
      <c r="AJ303" s="280">
        <f t="shared" si="84"/>
        <v>384887903</v>
      </c>
      <c r="AK303" s="280">
        <f t="shared" si="84"/>
        <v>152779821</v>
      </c>
      <c r="AL303" s="280">
        <f t="shared" si="84"/>
        <v>290464592</v>
      </c>
      <c r="AM303" s="280">
        <f t="shared" si="84"/>
        <v>239953238</v>
      </c>
      <c r="AN303" s="280">
        <f t="shared" si="84"/>
        <v>551379405</v>
      </c>
      <c r="AO303" s="280">
        <f t="shared" si="84"/>
        <v>98515801</v>
      </c>
      <c r="AP303" s="280">
        <f t="shared" si="84"/>
        <v>218405582</v>
      </c>
      <c r="AQ303" s="280">
        <f t="shared" si="84"/>
        <v>136105191</v>
      </c>
      <c r="AR303" s="281"/>
      <c r="AS303" s="280">
        <f t="shared" si="83"/>
        <v>373615459</v>
      </c>
      <c r="AT303" s="308"/>
      <c r="AU303" s="308"/>
      <c r="AV303" s="217"/>
    </row>
    <row r="304" spans="1:48" ht="18.75" customHeight="1" outlineLevel="1">
      <c r="A304" s="212" t="s">
        <v>123</v>
      </c>
      <c r="B304" s="244"/>
      <c r="C304" s="244"/>
      <c r="D304" s="244"/>
      <c r="E304" s="245"/>
      <c r="F304" s="244"/>
      <c r="G304" s="244"/>
      <c r="H304" s="244"/>
      <c r="I304" s="244"/>
      <c r="J304" s="244"/>
      <c r="K304" s="244"/>
      <c r="L304" s="256"/>
      <c r="M304" s="245"/>
      <c r="N304" s="245"/>
      <c r="O304" s="245"/>
      <c r="P304" s="245"/>
      <c r="Q304" s="245"/>
      <c r="R304" s="256"/>
      <c r="S304" s="277"/>
      <c r="T304" s="277"/>
      <c r="U304" s="277"/>
      <c r="V304" s="277"/>
      <c r="W304" s="277"/>
      <c r="X304" s="277"/>
      <c r="Y304" s="277"/>
      <c r="Z304" s="278"/>
      <c r="AA304" s="278"/>
      <c r="AB304" s="294"/>
      <c r="AC304" s="294"/>
      <c r="AD304" s="294"/>
      <c r="AE304" s="294"/>
      <c r="AF304" s="294"/>
      <c r="AG304" s="294"/>
      <c r="AH304" s="294"/>
      <c r="AI304" s="294"/>
      <c r="AJ304" s="294"/>
      <c r="AK304" s="294"/>
      <c r="AL304" s="294"/>
      <c r="AM304" s="294"/>
      <c r="AN304" s="294"/>
      <c r="AO304" s="294"/>
      <c r="AP304" s="294"/>
      <c r="AQ304" s="294"/>
      <c r="AR304" s="294"/>
      <c r="AS304" s="294"/>
      <c r="AT304" s="309"/>
      <c r="AU304" s="309"/>
      <c r="AV304" s="310"/>
    </row>
    <row r="305" spans="1:48" s="214" customFormat="1" ht="25.5" customHeight="1" outlineLevel="1">
      <c r="A305" s="212" t="s">
        <v>123</v>
      </c>
      <c r="B305" s="242"/>
      <c r="C305" s="242"/>
      <c r="D305" s="242"/>
      <c r="E305" s="243"/>
      <c r="F305" s="244"/>
      <c r="G305" s="244"/>
      <c r="H305" s="244"/>
      <c r="I305" s="244"/>
      <c r="J305" s="244"/>
      <c r="K305" s="242"/>
      <c r="L305" s="254"/>
      <c r="M305" s="243"/>
      <c r="N305" s="243"/>
      <c r="O305" s="245"/>
      <c r="P305" s="245"/>
      <c r="Q305" s="245"/>
      <c r="R305" s="98" t="s">
        <v>181</v>
      </c>
      <c r="S305" s="277"/>
      <c r="T305" s="277"/>
      <c r="U305" s="277"/>
      <c r="V305" s="277"/>
      <c r="W305" s="277"/>
      <c r="X305" s="277"/>
      <c r="Y305" s="277"/>
      <c r="Z305" s="279"/>
      <c r="AA305" s="279"/>
      <c r="AB305" s="295"/>
      <c r="AC305" s="295"/>
      <c r="AD305" s="295"/>
      <c r="AE305" s="295"/>
      <c r="AF305" s="295"/>
      <c r="AG305" s="295"/>
      <c r="AH305" s="295"/>
      <c r="AI305" s="294"/>
      <c r="AJ305" s="294"/>
      <c r="AK305" s="294"/>
      <c r="AL305" s="294"/>
      <c r="AM305" s="294"/>
      <c r="AN305" s="294"/>
      <c r="AO305" s="294"/>
      <c r="AP305" s="294"/>
      <c r="AQ305" s="294"/>
      <c r="AR305" s="295"/>
      <c r="AS305" s="295"/>
      <c r="AT305" s="308"/>
      <c r="AU305" s="308"/>
      <c r="AV305" s="217"/>
    </row>
    <row r="306" spans="1:48" s="214" customFormat="1" ht="25.5" customHeight="1" outlineLevel="1">
      <c r="A306" s="212" t="s">
        <v>123</v>
      </c>
      <c r="B306" s="150">
        <v>31</v>
      </c>
      <c r="C306" s="686"/>
      <c r="D306" s="150" t="s">
        <v>189</v>
      </c>
      <c r="E306" s="240" t="s">
        <v>127</v>
      </c>
      <c r="F306" s="150" t="s">
        <v>165</v>
      </c>
      <c r="G306" s="150" t="s">
        <v>137</v>
      </c>
      <c r="H306" s="150" t="s">
        <v>31</v>
      </c>
      <c r="I306" s="150" t="s">
        <v>50</v>
      </c>
      <c r="J306" s="251">
        <v>15</v>
      </c>
      <c r="K306" s="150" t="s">
        <v>79</v>
      </c>
      <c r="L306" s="173" t="s">
        <v>130</v>
      </c>
      <c r="M306" s="240">
        <v>40011005</v>
      </c>
      <c r="N306" s="687"/>
      <c r="O306" s="240"/>
      <c r="P306" s="240" t="s">
        <v>546</v>
      </c>
      <c r="Q306" s="252" t="s">
        <v>547</v>
      </c>
      <c r="R306" s="173" t="s">
        <v>548</v>
      </c>
      <c r="S306" s="268" t="s">
        <v>549</v>
      </c>
      <c r="T306" s="269"/>
      <c r="U306" s="268"/>
      <c r="V306" s="268" t="s">
        <v>1455</v>
      </c>
      <c r="W306" s="268">
        <v>351704000</v>
      </c>
      <c r="X306" s="268"/>
      <c r="Y306" s="269"/>
      <c r="Z306" s="270">
        <v>351704000</v>
      </c>
      <c r="AA306" s="270">
        <v>0</v>
      </c>
      <c r="AB306" s="290"/>
      <c r="AC306" s="291">
        <f>73000000+464012</f>
        <v>73464012</v>
      </c>
      <c r="AD306" s="291">
        <f>SUBTOTAL(9,AF306:AQ306)</f>
        <v>73464012</v>
      </c>
      <c r="AE306" s="291">
        <f>+AC306-AD306</f>
        <v>0</v>
      </c>
      <c r="AF306" s="291">
        <v>0</v>
      </c>
      <c r="AG306" s="291">
        <v>73464012</v>
      </c>
      <c r="AH306" s="291">
        <v>0</v>
      </c>
      <c r="AI306" s="291">
        <v>0</v>
      </c>
      <c r="AJ306" s="291">
        <v>0</v>
      </c>
      <c r="AK306" s="291">
        <v>0</v>
      </c>
      <c r="AL306" s="291">
        <v>0</v>
      </c>
      <c r="AM306" s="291">
        <v>0</v>
      </c>
      <c r="AN306" s="291">
        <v>0</v>
      </c>
      <c r="AO306" s="291">
        <v>0</v>
      </c>
      <c r="AP306" s="291">
        <v>0</v>
      </c>
      <c r="AQ306" s="291">
        <v>0</v>
      </c>
      <c r="AR306" s="290"/>
      <c r="AS306" s="291">
        <f>+Z306-AA306-AD306-AE306</f>
        <v>278239988</v>
      </c>
      <c r="AT306" s="306" t="s">
        <v>144</v>
      </c>
      <c r="AU306" s="306" t="s">
        <v>1402</v>
      </c>
      <c r="AV306" s="173" t="s">
        <v>1452</v>
      </c>
    </row>
    <row r="307" spans="1:48" s="214" customFormat="1" ht="25.5" customHeight="1" outlineLevel="1">
      <c r="A307" s="212" t="s">
        <v>123</v>
      </c>
      <c r="B307" s="150">
        <v>31</v>
      </c>
      <c r="C307" s="686"/>
      <c r="D307" s="150" t="s">
        <v>189</v>
      </c>
      <c r="E307" s="240" t="s">
        <v>239</v>
      </c>
      <c r="F307" s="150" t="s">
        <v>165</v>
      </c>
      <c r="G307" s="150" t="s">
        <v>137</v>
      </c>
      <c r="H307" s="150" t="s">
        <v>31</v>
      </c>
      <c r="I307" s="150" t="s">
        <v>50</v>
      </c>
      <c r="J307" s="251">
        <v>15</v>
      </c>
      <c r="K307" s="150" t="s">
        <v>78</v>
      </c>
      <c r="L307" s="173" t="s">
        <v>130</v>
      </c>
      <c r="M307" s="240">
        <v>40011698</v>
      </c>
      <c r="N307" s="687"/>
      <c r="O307" s="240" t="s">
        <v>1902</v>
      </c>
      <c r="P307" s="240" t="s">
        <v>550</v>
      </c>
      <c r="Q307" s="252"/>
      <c r="R307" s="257" t="s">
        <v>1684</v>
      </c>
      <c r="S307" s="268" t="s">
        <v>1685</v>
      </c>
      <c r="T307" s="269"/>
      <c r="U307" s="268"/>
      <c r="V307" s="268" t="s">
        <v>1903</v>
      </c>
      <c r="W307" s="268"/>
      <c r="X307" s="268"/>
      <c r="Y307" s="269"/>
      <c r="Z307" s="270">
        <v>115072000</v>
      </c>
      <c r="AA307" s="270">
        <v>0</v>
      </c>
      <c r="AB307" s="290"/>
      <c r="AC307" s="291">
        <v>0</v>
      </c>
      <c r="AD307" s="291">
        <f>SUBTOTAL(9,AF307:AQ307)</f>
        <v>0</v>
      </c>
      <c r="AE307" s="291">
        <f>+AC307-AD307</f>
        <v>0</v>
      </c>
      <c r="AF307" s="291">
        <v>0</v>
      </c>
      <c r="AG307" s="291">
        <v>0</v>
      </c>
      <c r="AH307" s="291">
        <v>0</v>
      </c>
      <c r="AI307" s="291">
        <v>0</v>
      </c>
      <c r="AJ307" s="291">
        <v>0</v>
      </c>
      <c r="AK307" s="291">
        <v>0</v>
      </c>
      <c r="AL307" s="291">
        <v>0</v>
      </c>
      <c r="AM307" s="291">
        <v>0</v>
      </c>
      <c r="AN307" s="291">
        <v>0</v>
      </c>
      <c r="AO307" s="291">
        <v>0</v>
      </c>
      <c r="AP307" s="291">
        <v>0</v>
      </c>
      <c r="AQ307" s="291">
        <v>0</v>
      </c>
      <c r="AR307" s="290"/>
      <c r="AS307" s="291">
        <f>+Z307-AA307-AD307-AE307</f>
        <v>115072000</v>
      </c>
      <c r="AT307" s="306" t="s">
        <v>134</v>
      </c>
      <c r="AU307" s="306" t="s">
        <v>134</v>
      </c>
      <c r="AV307" s="173" t="s">
        <v>188</v>
      </c>
    </row>
    <row r="308" spans="1:48" s="214" customFormat="1" ht="25.5" customHeight="1" outlineLevel="1">
      <c r="A308" s="212"/>
      <c r="B308" s="686">
        <v>31</v>
      </c>
      <c r="C308" s="686"/>
      <c r="D308" s="686" t="s">
        <v>189</v>
      </c>
      <c r="E308" s="687" t="s">
        <v>141</v>
      </c>
      <c r="F308" s="686" t="s">
        <v>128</v>
      </c>
      <c r="G308" s="150" t="s">
        <v>137</v>
      </c>
      <c r="H308" s="150" t="s">
        <v>31</v>
      </c>
      <c r="I308" s="150" t="s">
        <v>50</v>
      </c>
      <c r="J308" s="251">
        <v>15</v>
      </c>
      <c r="K308" s="686" t="s">
        <v>78</v>
      </c>
      <c r="L308" s="688" t="s">
        <v>130</v>
      </c>
      <c r="M308" s="687">
        <v>40018868</v>
      </c>
      <c r="N308" s="687"/>
      <c r="O308" s="687"/>
      <c r="P308" s="687"/>
      <c r="Q308" s="252"/>
      <c r="R308" s="700" t="s">
        <v>1926</v>
      </c>
      <c r="S308" s="689" t="s">
        <v>1927</v>
      </c>
      <c r="T308" s="269"/>
      <c r="U308" s="689"/>
      <c r="V308" s="689"/>
      <c r="W308" s="689"/>
      <c r="X308" s="689"/>
      <c r="Y308" s="269"/>
      <c r="Z308" s="690">
        <v>890770000</v>
      </c>
      <c r="AA308" s="690">
        <v>0</v>
      </c>
      <c r="AB308" s="290"/>
      <c r="AC308" s="291">
        <v>0</v>
      </c>
      <c r="AD308" s="291">
        <f>SUBTOTAL(9,AF308:AQ308)</f>
        <v>0</v>
      </c>
      <c r="AE308" s="291">
        <f>+AC308-AD308</f>
        <v>0</v>
      </c>
      <c r="AF308" s="691"/>
      <c r="AG308" s="291">
        <v>0</v>
      </c>
      <c r="AH308" s="691"/>
      <c r="AI308" s="691"/>
      <c r="AJ308" s="691"/>
      <c r="AK308" s="691"/>
      <c r="AL308" s="691"/>
      <c r="AM308" s="691"/>
      <c r="AN308" s="691"/>
      <c r="AO308" s="691"/>
      <c r="AP308" s="691"/>
      <c r="AQ308" s="691"/>
      <c r="AR308" s="290"/>
      <c r="AS308" s="291">
        <f>+Z308-AA308-AD308-AE308</f>
        <v>890770000</v>
      </c>
      <c r="AT308" s="692" t="s">
        <v>134</v>
      </c>
      <c r="AU308" s="692"/>
      <c r="AV308" s="688" t="s">
        <v>183</v>
      </c>
    </row>
    <row r="309" spans="1:48" s="214" customFormat="1" ht="25.5" customHeight="1" outlineLevel="1">
      <c r="A309" s="212" t="s">
        <v>123</v>
      </c>
      <c r="B309" s="150">
        <v>31</v>
      </c>
      <c r="C309" s="686"/>
      <c r="D309" s="150" t="s">
        <v>189</v>
      </c>
      <c r="E309" s="240" t="s">
        <v>145</v>
      </c>
      <c r="F309" s="150" t="s">
        <v>128</v>
      </c>
      <c r="G309" s="150" t="s">
        <v>137</v>
      </c>
      <c r="H309" s="150" t="s">
        <v>31</v>
      </c>
      <c r="I309" s="150" t="s">
        <v>50</v>
      </c>
      <c r="J309" s="251">
        <v>15</v>
      </c>
      <c r="K309" s="150" t="s">
        <v>78</v>
      </c>
      <c r="L309" s="173" t="s">
        <v>195</v>
      </c>
      <c r="M309" s="240">
        <v>30125824</v>
      </c>
      <c r="N309" s="687"/>
      <c r="O309" s="240"/>
      <c r="P309" s="240" t="s">
        <v>550</v>
      </c>
      <c r="Q309" s="252"/>
      <c r="R309" s="173" t="s">
        <v>551</v>
      </c>
      <c r="S309" s="268"/>
      <c r="T309" s="269"/>
      <c r="U309" s="268"/>
      <c r="V309" s="268"/>
      <c r="W309" s="268"/>
      <c r="X309" s="268"/>
      <c r="Y309" s="269"/>
      <c r="Z309" s="270">
        <v>137650000</v>
      </c>
      <c r="AA309" s="270">
        <v>0</v>
      </c>
      <c r="AB309" s="290"/>
      <c r="AC309" s="291">
        <v>0</v>
      </c>
      <c r="AD309" s="291">
        <f>SUBTOTAL(9,AF309:AQ309)</f>
        <v>0</v>
      </c>
      <c r="AE309" s="291">
        <f>+AC309-AD309</f>
        <v>0</v>
      </c>
      <c r="AF309" s="291">
        <v>0</v>
      </c>
      <c r="AG309" s="291">
        <v>0</v>
      </c>
      <c r="AH309" s="291">
        <v>0</v>
      </c>
      <c r="AI309" s="291">
        <v>0</v>
      </c>
      <c r="AJ309" s="291">
        <v>0</v>
      </c>
      <c r="AK309" s="291">
        <v>0</v>
      </c>
      <c r="AL309" s="291">
        <v>0</v>
      </c>
      <c r="AM309" s="291">
        <v>0</v>
      </c>
      <c r="AN309" s="291">
        <v>0</v>
      </c>
      <c r="AO309" s="291">
        <v>0</v>
      </c>
      <c r="AP309" s="291">
        <v>0</v>
      </c>
      <c r="AQ309" s="291">
        <v>0</v>
      </c>
      <c r="AR309" s="290"/>
      <c r="AS309" s="291">
        <f>+Z309-AA309-AD309-AE309</f>
        <v>137650000</v>
      </c>
      <c r="AT309" s="306" t="s">
        <v>134</v>
      </c>
      <c r="AU309" s="306" t="s">
        <v>134</v>
      </c>
      <c r="AV309" s="173" t="s">
        <v>188</v>
      </c>
    </row>
    <row r="310" spans="1:48" s="214" customFormat="1" ht="25.5" customHeight="1" outlineLevel="1">
      <c r="A310" s="212" t="s">
        <v>123</v>
      </c>
      <c r="B310" s="242"/>
      <c r="C310" s="242"/>
      <c r="D310" s="242"/>
      <c r="E310" s="243"/>
      <c r="F310" s="244"/>
      <c r="G310" s="244"/>
      <c r="H310" s="244"/>
      <c r="I310" s="244"/>
      <c r="J310" s="244"/>
      <c r="K310" s="242"/>
      <c r="L310" s="254"/>
      <c r="M310" s="243"/>
      <c r="N310" s="243"/>
      <c r="O310" s="245"/>
      <c r="P310" s="245"/>
      <c r="Q310" s="245"/>
      <c r="R310" s="255" t="s">
        <v>194</v>
      </c>
      <c r="S310" s="272"/>
      <c r="T310" s="273"/>
      <c r="U310" s="273"/>
      <c r="V310" s="273"/>
      <c r="W310" s="273"/>
      <c r="X310" s="273"/>
      <c r="Y310" s="275"/>
      <c r="Z310" s="280">
        <f>SUBTOTAL(9,Z306:Z309)</f>
        <v>1495196000</v>
      </c>
      <c r="AA310" s="280">
        <f>SUBTOTAL(9,AA306:AA309)</f>
        <v>0</v>
      </c>
      <c r="AB310" s="296"/>
      <c r="AC310" s="280">
        <f>SUBTOTAL(9,AC306:AC309)</f>
        <v>73464012</v>
      </c>
      <c r="AD310" s="280">
        <f>+SUM(AD306:AD309)</f>
        <v>73464012</v>
      </c>
      <c r="AE310" s="280">
        <f>SUBTOTAL(9,AE306:AE309)</f>
        <v>0</v>
      </c>
      <c r="AF310" s="280">
        <f>SUBTOTAL(9,AF306:AF309)</f>
        <v>0</v>
      </c>
      <c r="AG310" s="280">
        <f>SUBTOTAL(9,AG306:AG309)</f>
        <v>73464012</v>
      </c>
      <c r="AH310" s="280">
        <f t="shared" ref="AH310:AQ310" si="85">SUBTOTAL(9,AH306:AH309)</f>
        <v>0</v>
      </c>
      <c r="AI310" s="280">
        <f t="shared" si="85"/>
        <v>0</v>
      </c>
      <c r="AJ310" s="280">
        <f t="shared" si="85"/>
        <v>0</v>
      </c>
      <c r="AK310" s="280">
        <f t="shared" si="85"/>
        <v>0</v>
      </c>
      <c r="AL310" s="280">
        <f t="shared" si="85"/>
        <v>0</v>
      </c>
      <c r="AM310" s="280">
        <f t="shared" si="85"/>
        <v>0</v>
      </c>
      <c r="AN310" s="280">
        <f t="shared" si="85"/>
        <v>0</v>
      </c>
      <c r="AO310" s="280">
        <f t="shared" si="85"/>
        <v>0</v>
      </c>
      <c r="AP310" s="280">
        <f t="shared" si="85"/>
        <v>0</v>
      </c>
      <c r="AQ310" s="280">
        <f t="shared" si="85"/>
        <v>0</v>
      </c>
      <c r="AR310" s="281"/>
      <c r="AS310" s="280">
        <f>+Z310-AA310-AD310-AE310</f>
        <v>1421731988</v>
      </c>
      <c r="AT310" s="308"/>
      <c r="AU310" s="308"/>
      <c r="AV310" s="217"/>
    </row>
    <row r="311" spans="1:48" ht="18.75" customHeight="1" outlineLevel="1">
      <c r="A311" s="212" t="s">
        <v>123</v>
      </c>
      <c r="B311" s="244"/>
      <c r="C311" s="244"/>
      <c r="D311" s="244"/>
      <c r="E311" s="245"/>
      <c r="F311" s="244"/>
      <c r="G311" s="244"/>
      <c r="H311" s="244"/>
      <c r="I311" s="244"/>
      <c r="J311" s="244"/>
      <c r="K311" s="244"/>
      <c r="L311" s="256"/>
      <c r="M311" s="245"/>
      <c r="N311" s="245"/>
      <c r="O311" s="245"/>
      <c r="P311" s="245"/>
      <c r="Q311" s="245"/>
      <c r="R311" s="256"/>
      <c r="S311" s="277"/>
      <c r="T311" s="277"/>
      <c r="U311" s="277"/>
      <c r="V311" s="277"/>
      <c r="W311" s="277"/>
      <c r="X311" s="277"/>
      <c r="Y311" s="277"/>
      <c r="Z311" s="278"/>
      <c r="AA311" s="278"/>
      <c r="AB311" s="294"/>
      <c r="AC311" s="278"/>
      <c r="AD311" s="294"/>
      <c r="AE311" s="294"/>
      <c r="AF311" s="294"/>
      <c r="AG311" s="294"/>
      <c r="AH311" s="294"/>
      <c r="AI311" s="294"/>
      <c r="AJ311" s="294"/>
      <c r="AK311" s="294"/>
      <c r="AL311" s="294"/>
      <c r="AM311" s="294"/>
      <c r="AN311" s="294"/>
      <c r="AO311" s="294"/>
      <c r="AP311" s="294"/>
      <c r="AQ311" s="294"/>
      <c r="AR311" s="294"/>
      <c r="AS311" s="294"/>
      <c r="AT311" s="309"/>
      <c r="AU311" s="309"/>
      <c r="AV311" s="310"/>
    </row>
    <row r="312" spans="1:48" s="216" customFormat="1" ht="24.75" customHeight="1" outlineLevel="1">
      <c r="A312" s="212" t="s">
        <v>123</v>
      </c>
      <c r="B312" s="246"/>
      <c r="C312" s="246"/>
      <c r="D312" s="244"/>
      <c r="E312" s="245"/>
      <c r="F312" s="244"/>
      <c r="G312" s="244"/>
      <c r="H312" s="244"/>
      <c r="I312" s="244"/>
      <c r="J312" s="244"/>
      <c r="K312" s="246"/>
      <c r="L312" s="258"/>
      <c r="M312" s="247"/>
      <c r="N312" s="247"/>
      <c r="O312" s="247"/>
      <c r="P312" s="247"/>
      <c r="Q312" s="247"/>
      <c r="R312" s="116" t="s">
        <v>552</v>
      </c>
      <c r="S312" s="282"/>
      <c r="T312" s="283"/>
      <c r="U312" s="283"/>
      <c r="V312" s="283"/>
      <c r="W312" s="283"/>
      <c r="X312" s="283"/>
      <c r="Y312" s="284"/>
      <c r="Z312" s="117">
        <f>+Z303+Z310</f>
        <v>5130226840</v>
      </c>
      <c r="AA312" s="117">
        <f>+AA303+AA310</f>
        <v>468557253</v>
      </c>
      <c r="AB312" s="297"/>
      <c r="AC312" s="117">
        <f>+AC303+AC310</f>
        <v>2866322140</v>
      </c>
      <c r="AD312" s="117">
        <f>+AD303+AD310</f>
        <v>2849966140</v>
      </c>
      <c r="AE312" s="117">
        <f>+AE303+AE310</f>
        <v>16356000</v>
      </c>
      <c r="AF312" s="117">
        <f>+AF303+AF310</f>
        <v>0</v>
      </c>
      <c r="AG312" s="117">
        <f>+AG303+AG310</f>
        <v>383149700</v>
      </c>
      <c r="AH312" s="117">
        <f t="shared" ref="AH312:AQ312" si="86">+AH303+AH310</f>
        <v>262712049</v>
      </c>
      <c r="AI312" s="117">
        <f t="shared" si="86"/>
        <v>131612858</v>
      </c>
      <c r="AJ312" s="117">
        <f t="shared" si="86"/>
        <v>384887903</v>
      </c>
      <c r="AK312" s="117">
        <f t="shared" si="86"/>
        <v>152779821</v>
      </c>
      <c r="AL312" s="117">
        <f t="shared" si="86"/>
        <v>290464592</v>
      </c>
      <c r="AM312" s="117">
        <f t="shared" si="86"/>
        <v>239953238</v>
      </c>
      <c r="AN312" s="117">
        <f t="shared" si="86"/>
        <v>551379405</v>
      </c>
      <c r="AO312" s="117">
        <f t="shared" si="86"/>
        <v>98515801</v>
      </c>
      <c r="AP312" s="117">
        <f t="shared" si="86"/>
        <v>218405582</v>
      </c>
      <c r="AQ312" s="117">
        <f t="shared" si="86"/>
        <v>136105191</v>
      </c>
      <c r="AR312" s="311"/>
      <c r="AS312" s="117">
        <f>+Z312-AA312-AD312-AE312</f>
        <v>1795347447</v>
      </c>
      <c r="AT312" s="326"/>
      <c r="AU312" s="326"/>
      <c r="AV312" s="313"/>
    </row>
    <row r="313" spans="1:48" ht="18.75" customHeight="1" outlineLevel="1">
      <c r="A313" s="212" t="s">
        <v>123</v>
      </c>
      <c r="B313" s="244"/>
      <c r="C313" s="244"/>
      <c r="D313" s="244"/>
      <c r="E313" s="245"/>
      <c r="F313" s="244"/>
      <c r="G313" s="244"/>
      <c r="H313" s="244"/>
      <c r="I313" s="244"/>
      <c r="J313" s="244"/>
      <c r="K313" s="244"/>
      <c r="L313" s="256"/>
      <c r="M313" s="245"/>
      <c r="N313" s="245"/>
      <c r="O313" s="245"/>
      <c r="P313" s="245"/>
      <c r="Q313" s="245"/>
      <c r="R313" s="256"/>
      <c r="S313" s="277"/>
      <c r="T313" s="277"/>
      <c r="U313" s="277"/>
      <c r="V313" s="277"/>
      <c r="W313" s="277"/>
      <c r="X313" s="277"/>
      <c r="Y313" s="277"/>
      <c r="Z313" s="278"/>
      <c r="AA313" s="278"/>
      <c r="AB313" s="294"/>
      <c r="AC313" s="294"/>
      <c r="AD313" s="294"/>
      <c r="AE313" s="294"/>
      <c r="AF313" s="294"/>
      <c r="AG313" s="294"/>
      <c r="AH313" s="294"/>
      <c r="AI313" s="294"/>
      <c r="AJ313" s="294"/>
      <c r="AK313" s="294"/>
      <c r="AL313" s="294"/>
      <c r="AM313" s="294"/>
      <c r="AN313" s="294"/>
      <c r="AO313" s="294"/>
      <c r="AP313" s="294"/>
      <c r="AQ313" s="294"/>
      <c r="AR313" s="294"/>
      <c r="AS313" s="294"/>
      <c r="AT313" s="309"/>
      <c r="AU313" s="309"/>
      <c r="AV313" s="310"/>
    </row>
    <row r="314" spans="1:48" ht="26.25" customHeight="1" outlineLevel="1">
      <c r="A314" s="212" t="s">
        <v>123</v>
      </c>
      <c r="B314" s="244"/>
      <c r="C314" s="244"/>
      <c r="D314" s="244"/>
      <c r="E314" s="245"/>
      <c r="F314" s="244"/>
      <c r="G314" s="244"/>
      <c r="H314" s="244"/>
      <c r="I314" s="244"/>
      <c r="J314" s="244"/>
      <c r="K314" s="244"/>
      <c r="L314" s="256"/>
      <c r="M314" s="245"/>
      <c r="N314" s="245"/>
      <c r="O314" s="245"/>
      <c r="P314" s="245"/>
      <c r="Q314" s="245"/>
      <c r="R314" s="259" t="s">
        <v>553</v>
      </c>
      <c r="S314" s="277"/>
      <c r="T314" s="277"/>
      <c r="U314" s="277"/>
      <c r="V314" s="277"/>
      <c r="W314" s="277"/>
      <c r="X314" s="277"/>
      <c r="Y314" s="277"/>
      <c r="Z314" s="278"/>
      <c r="AA314" s="278"/>
      <c r="AB314" s="294"/>
      <c r="AC314" s="294"/>
      <c r="AD314" s="294"/>
      <c r="AE314" s="294"/>
      <c r="AF314" s="294"/>
      <c r="AG314" s="294"/>
      <c r="AH314" s="294"/>
      <c r="AI314" s="294"/>
      <c r="AJ314" s="294"/>
      <c r="AK314" s="294"/>
      <c r="AL314" s="294"/>
      <c r="AM314" s="294"/>
      <c r="AN314" s="294"/>
      <c r="AO314" s="294"/>
      <c r="AP314" s="294"/>
      <c r="AQ314" s="294"/>
      <c r="AR314" s="294"/>
      <c r="AS314" s="294"/>
      <c r="AT314" s="309"/>
      <c r="AU314" s="309"/>
      <c r="AV314" s="310"/>
    </row>
    <row r="315" spans="1:48" s="213" customFormat="1" ht="15" customHeight="1" outlineLevel="1">
      <c r="A315" s="212" t="s">
        <v>123</v>
      </c>
      <c r="B315" s="244"/>
      <c r="C315" s="244"/>
      <c r="D315" s="244"/>
      <c r="E315" s="245"/>
      <c r="F315" s="244"/>
      <c r="G315" s="244"/>
      <c r="H315" s="244"/>
      <c r="I315" s="244"/>
      <c r="J315" s="244"/>
      <c r="K315" s="244"/>
      <c r="L315" s="256"/>
      <c r="M315" s="245"/>
      <c r="N315" s="245"/>
      <c r="O315" s="245"/>
      <c r="P315" s="245"/>
      <c r="Q315" s="245"/>
      <c r="R315" s="250"/>
      <c r="S315" s="277"/>
      <c r="T315" s="277"/>
      <c r="U315" s="277"/>
      <c r="V315" s="277"/>
      <c r="W315" s="277"/>
      <c r="X315" s="277"/>
      <c r="Y315" s="277"/>
      <c r="Z315" s="278"/>
      <c r="AA315" s="278"/>
      <c r="AB315" s="294"/>
      <c r="AC315" s="294"/>
      <c r="AD315" s="294"/>
      <c r="AE315" s="294"/>
      <c r="AF315" s="294"/>
      <c r="AG315" s="294"/>
      <c r="AH315" s="294"/>
      <c r="AI315" s="294"/>
      <c r="AJ315" s="294"/>
      <c r="AK315" s="294"/>
      <c r="AL315" s="294"/>
      <c r="AM315" s="294"/>
      <c r="AN315" s="294"/>
      <c r="AO315" s="294"/>
      <c r="AP315" s="294"/>
      <c r="AQ315" s="294"/>
      <c r="AR315" s="294"/>
      <c r="AS315" s="294"/>
      <c r="AT315" s="309"/>
      <c r="AU315" s="309"/>
      <c r="AV315" s="310"/>
    </row>
    <row r="316" spans="1:48" s="214" customFormat="1" ht="25.5" customHeight="1" outlineLevel="1">
      <c r="A316" s="212" t="s">
        <v>123</v>
      </c>
      <c r="B316" s="242"/>
      <c r="C316" s="242"/>
      <c r="D316" s="242"/>
      <c r="E316" s="243"/>
      <c r="F316" s="244"/>
      <c r="G316" s="244"/>
      <c r="H316" s="244"/>
      <c r="I316" s="244"/>
      <c r="J316" s="244"/>
      <c r="K316" s="242"/>
      <c r="L316" s="254"/>
      <c r="M316" s="243"/>
      <c r="N316" s="243"/>
      <c r="O316" s="245"/>
      <c r="P316" s="245"/>
      <c r="Q316" s="245"/>
      <c r="R316" s="98" t="s">
        <v>125</v>
      </c>
      <c r="S316" s="277"/>
      <c r="T316" s="277"/>
      <c r="U316" s="277"/>
      <c r="V316" s="277"/>
      <c r="W316" s="277"/>
      <c r="X316" s="277"/>
      <c r="Y316" s="277"/>
      <c r="Z316" s="279"/>
      <c r="AA316" s="279"/>
      <c r="AB316" s="295"/>
      <c r="AC316" s="295"/>
      <c r="AD316" s="295"/>
      <c r="AE316" s="295"/>
      <c r="AF316" s="295"/>
      <c r="AG316" s="295"/>
      <c r="AH316" s="295"/>
      <c r="AI316" s="294"/>
      <c r="AJ316" s="294"/>
      <c r="AK316" s="294"/>
      <c r="AL316" s="294"/>
      <c r="AM316" s="294"/>
      <c r="AN316" s="294"/>
      <c r="AO316" s="294"/>
      <c r="AP316" s="294"/>
      <c r="AQ316" s="294"/>
      <c r="AR316" s="295"/>
      <c r="AS316" s="295"/>
      <c r="AT316" s="308"/>
      <c r="AU316" s="308"/>
      <c r="AV316" s="217"/>
    </row>
    <row r="317" spans="1:48" s="215" customFormat="1" ht="25.5" customHeight="1" outlineLevel="2">
      <c r="A317" s="212" t="s">
        <v>123</v>
      </c>
      <c r="B317" s="150">
        <v>31</v>
      </c>
      <c r="C317" s="686"/>
      <c r="D317" s="150" t="s">
        <v>126</v>
      </c>
      <c r="E317" s="240" t="s">
        <v>127</v>
      </c>
      <c r="F317" s="150" t="s">
        <v>165</v>
      </c>
      <c r="G317" s="150" t="s">
        <v>129</v>
      </c>
      <c r="H317" s="150" t="s">
        <v>31</v>
      </c>
      <c r="I317" s="150" t="s">
        <v>51</v>
      </c>
      <c r="J317" s="251">
        <v>16</v>
      </c>
      <c r="K317" s="150" t="s">
        <v>79</v>
      </c>
      <c r="L317" s="173" t="s">
        <v>130</v>
      </c>
      <c r="M317" s="240">
        <v>30117891</v>
      </c>
      <c r="N317" s="687"/>
      <c r="O317" s="240"/>
      <c r="P317" s="240" t="s">
        <v>554</v>
      </c>
      <c r="Q317" s="240"/>
      <c r="R317" s="173" t="s">
        <v>555</v>
      </c>
      <c r="S317" s="268"/>
      <c r="T317" s="269"/>
      <c r="U317" s="268"/>
      <c r="V317" s="268"/>
      <c r="W317" s="268"/>
      <c r="X317" s="268"/>
      <c r="Y317" s="269"/>
      <c r="Z317" s="270">
        <v>254664000</v>
      </c>
      <c r="AA317" s="270">
        <v>229728193</v>
      </c>
      <c r="AB317" s="290"/>
      <c r="AC317" s="291">
        <v>17685185</v>
      </c>
      <c r="AD317" s="291">
        <f t="shared" ref="AD317:AD322" si="87">SUBTOTAL(9,AF317:AQ317)</f>
        <v>17685185</v>
      </c>
      <c r="AE317" s="291">
        <f t="shared" ref="AE317:AE322" si="88">+AC317-AD317</f>
        <v>0</v>
      </c>
      <c r="AF317" s="291">
        <v>0</v>
      </c>
      <c r="AG317" s="291">
        <v>0</v>
      </c>
      <c r="AH317" s="291">
        <v>0</v>
      </c>
      <c r="AI317" s="291">
        <v>0</v>
      </c>
      <c r="AJ317" s="291">
        <v>0</v>
      </c>
      <c r="AK317" s="291">
        <v>0</v>
      </c>
      <c r="AL317" s="291">
        <v>0</v>
      </c>
      <c r="AM317" s="291">
        <v>0</v>
      </c>
      <c r="AN317" s="291">
        <v>0</v>
      </c>
      <c r="AO317" s="291">
        <v>0</v>
      </c>
      <c r="AP317" s="291">
        <v>17685185</v>
      </c>
      <c r="AQ317" s="291">
        <v>0</v>
      </c>
      <c r="AR317" s="290"/>
      <c r="AS317" s="291">
        <f t="shared" ref="AS317:AS323" si="89">+Z317-AA317-AD317-AE317</f>
        <v>7250622</v>
      </c>
      <c r="AT317" s="306" t="s">
        <v>134</v>
      </c>
      <c r="AU317" s="306" t="s">
        <v>134</v>
      </c>
      <c r="AV317" s="173" t="s">
        <v>135</v>
      </c>
    </row>
    <row r="318" spans="1:48" s="215" customFormat="1" ht="25.5" customHeight="1" outlineLevel="2">
      <c r="A318" s="212" t="s">
        <v>123</v>
      </c>
      <c r="B318" s="150">
        <v>31</v>
      </c>
      <c r="C318" s="686"/>
      <c r="D318" s="150" t="s">
        <v>126</v>
      </c>
      <c r="E318" s="240" t="s">
        <v>127</v>
      </c>
      <c r="F318" s="150" t="s">
        <v>128</v>
      </c>
      <c r="G318" s="150" t="s">
        <v>137</v>
      </c>
      <c r="H318" s="150" t="s">
        <v>31</v>
      </c>
      <c r="I318" s="150" t="s">
        <v>51</v>
      </c>
      <c r="J318" s="251">
        <v>16</v>
      </c>
      <c r="K318" s="150" t="s">
        <v>79</v>
      </c>
      <c r="L318" s="173" t="s">
        <v>130</v>
      </c>
      <c r="M318" s="240">
        <v>30390477</v>
      </c>
      <c r="N318" s="687"/>
      <c r="O318" s="240"/>
      <c r="P318" s="240" t="s">
        <v>556</v>
      </c>
      <c r="Q318" s="240"/>
      <c r="R318" s="173" t="s">
        <v>557</v>
      </c>
      <c r="S318" s="268" t="s">
        <v>558</v>
      </c>
      <c r="T318" s="269"/>
      <c r="U318" s="268"/>
      <c r="V318" s="268"/>
      <c r="W318" s="268"/>
      <c r="X318" s="268"/>
      <c r="Y318" s="269"/>
      <c r="Z318" s="270">
        <v>106267000</v>
      </c>
      <c r="AA318" s="270">
        <v>75175000</v>
      </c>
      <c r="AB318" s="290"/>
      <c r="AC318" s="291">
        <v>18426870</v>
      </c>
      <c r="AD318" s="291">
        <f t="shared" si="87"/>
        <v>18426870</v>
      </c>
      <c r="AE318" s="291">
        <f t="shared" si="88"/>
        <v>0</v>
      </c>
      <c r="AF318" s="291">
        <v>0</v>
      </c>
      <c r="AG318" s="291">
        <v>0</v>
      </c>
      <c r="AH318" s="291">
        <v>0</v>
      </c>
      <c r="AI318" s="291">
        <v>0</v>
      </c>
      <c r="AJ318" s="291">
        <v>0</v>
      </c>
      <c r="AK318" s="291">
        <v>0</v>
      </c>
      <c r="AL318" s="291">
        <v>0</v>
      </c>
      <c r="AM318" s="291">
        <v>18426870</v>
      </c>
      <c r="AN318" s="291">
        <v>0</v>
      </c>
      <c r="AO318" s="291">
        <v>0</v>
      </c>
      <c r="AP318" s="291">
        <v>0</v>
      </c>
      <c r="AQ318" s="291">
        <v>0</v>
      </c>
      <c r="AR318" s="290"/>
      <c r="AS318" s="291">
        <f t="shared" si="89"/>
        <v>12665130</v>
      </c>
      <c r="AT318" s="306" t="s">
        <v>134</v>
      </c>
      <c r="AU318" s="306" t="s">
        <v>134</v>
      </c>
      <c r="AV318" s="173" t="s">
        <v>135</v>
      </c>
    </row>
    <row r="319" spans="1:48" s="214" customFormat="1" ht="25.5" customHeight="1" outlineLevel="1">
      <c r="A319" s="212" t="s">
        <v>123</v>
      </c>
      <c r="B319" s="150">
        <v>31</v>
      </c>
      <c r="C319" s="686"/>
      <c r="D319" s="150" t="s">
        <v>189</v>
      </c>
      <c r="E319" s="240" t="s">
        <v>127</v>
      </c>
      <c r="F319" s="150" t="s">
        <v>165</v>
      </c>
      <c r="G319" s="150" t="s">
        <v>129</v>
      </c>
      <c r="H319" s="150" t="s">
        <v>31</v>
      </c>
      <c r="I319" s="150" t="s">
        <v>51</v>
      </c>
      <c r="J319" s="251">
        <v>16</v>
      </c>
      <c r="K319" s="150" t="s">
        <v>79</v>
      </c>
      <c r="L319" s="173" t="s">
        <v>195</v>
      </c>
      <c r="M319" s="240">
        <v>30117895</v>
      </c>
      <c r="N319" s="687"/>
      <c r="O319" s="240"/>
      <c r="P319" s="240" t="s">
        <v>559</v>
      </c>
      <c r="Q319" s="252"/>
      <c r="R319" s="173" t="s">
        <v>560</v>
      </c>
      <c r="S319" s="268"/>
      <c r="T319" s="269"/>
      <c r="U319" s="268"/>
      <c r="V319" s="268"/>
      <c r="W319" s="268"/>
      <c r="X319" s="268"/>
      <c r="Y319" s="269"/>
      <c r="Z319" s="270">
        <v>6470000</v>
      </c>
      <c r="AA319" s="270">
        <v>6470000</v>
      </c>
      <c r="AB319" s="290"/>
      <c r="AC319" s="291">
        <v>0</v>
      </c>
      <c r="AD319" s="291">
        <f t="shared" si="87"/>
        <v>0</v>
      </c>
      <c r="AE319" s="291">
        <f t="shared" si="88"/>
        <v>0</v>
      </c>
      <c r="AF319" s="291">
        <v>0</v>
      </c>
      <c r="AG319" s="291">
        <v>0</v>
      </c>
      <c r="AH319" s="291">
        <v>0</v>
      </c>
      <c r="AI319" s="291">
        <v>0</v>
      </c>
      <c r="AJ319" s="291">
        <v>0</v>
      </c>
      <c r="AK319" s="291">
        <v>0</v>
      </c>
      <c r="AL319" s="291">
        <v>0</v>
      </c>
      <c r="AM319" s="291">
        <v>0</v>
      </c>
      <c r="AN319" s="291">
        <v>0</v>
      </c>
      <c r="AO319" s="291">
        <v>0</v>
      </c>
      <c r="AP319" s="291">
        <v>0</v>
      </c>
      <c r="AQ319" s="291">
        <v>0</v>
      </c>
      <c r="AR319" s="290"/>
      <c r="AS319" s="291">
        <f t="shared" si="89"/>
        <v>0</v>
      </c>
      <c r="AT319" s="306" t="s">
        <v>134</v>
      </c>
      <c r="AU319" s="306" t="s">
        <v>1413</v>
      </c>
      <c r="AV319" s="173" t="s">
        <v>288</v>
      </c>
    </row>
    <row r="320" spans="1:48" s="215" customFormat="1" ht="25.5" customHeight="1" outlineLevel="2">
      <c r="A320" s="212" t="s">
        <v>123</v>
      </c>
      <c r="B320" s="150">
        <v>31</v>
      </c>
      <c r="C320" s="686"/>
      <c r="D320" s="150" t="s">
        <v>126</v>
      </c>
      <c r="E320" s="240" t="s">
        <v>164</v>
      </c>
      <c r="F320" s="150" t="s">
        <v>165</v>
      </c>
      <c r="G320" s="150" t="s">
        <v>137</v>
      </c>
      <c r="H320" s="150" t="s">
        <v>31</v>
      </c>
      <c r="I320" s="150" t="s">
        <v>51</v>
      </c>
      <c r="J320" s="251">
        <v>16</v>
      </c>
      <c r="K320" s="150" t="s">
        <v>78</v>
      </c>
      <c r="L320" s="173" t="s">
        <v>130</v>
      </c>
      <c r="M320" s="240">
        <v>30115466</v>
      </c>
      <c r="N320" s="687"/>
      <c r="O320" s="240"/>
      <c r="P320" s="240" t="s">
        <v>561</v>
      </c>
      <c r="Q320" s="252" t="s">
        <v>562</v>
      </c>
      <c r="R320" s="173" t="s">
        <v>563</v>
      </c>
      <c r="S320" s="268"/>
      <c r="T320" s="269"/>
      <c r="U320" s="268"/>
      <c r="V320" s="268"/>
      <c r="W320" s="268"/>
      <c r="X320" s="268"/>
      <c r="Y320" s="269"/>
      <c r="Z320" s="270">
        <v>274442000</v>
      </c>
      <c r="AA320" s="270">
        <v>0</v>
      </c>
      <c r="AB320" s="290"/>
      <c r="AC320" s="291">
        <v>274442000</v>
      </c>
      <c r="AD320" s="291">
        <f t="shared" si="87"/>
        <v>259031774</v>
      </c>
      <c r="AE320" s="291">
        <f t="shared" si="88"/>
        <v>15410226</v>
      </c>
      <c r="AF320" s="291">
        <v>0</v>
      </c>
      <c r="AG320" s="291">
        <v>1103426</v>
      </c>
      <c r="AH320" s="291">
        <v>0</v>
      </c>
      <c r="AI320" s="291">
        <v>30438069</v>
      </c>
      <c r="AJ320" s="291">
        <v>34649558</v>
      </c>
      <c r="AK320" s="291">
        <v>52546846</v>
      </c>
      <c r="AL320" s="291">
        <v>46265179</v>
      </c>
      <c r="AM320" s="291">
        <v>40581485</v>
      </c>
      <c r="AN320" s="291">
        <v>0</v>
      </c>
      <c r="AO320" s="291">
        <v>51108782</v>
      </c>
      <c r="AP320" s="291">
        <v>1235000</v>
      </c>
      <c r="AQ320" s="291">
        <v>1103429</v>
      </c>
      <c r="AR320" s="290"/>
      <c r="AS320" s="291">
        <f t="shared" si="89"/>
        <v>0</v>
      </c>
      <c r="AT320" s="306" t="s">
        <v>1534</v>
      </c>
      <c r="AU320" s="306" t="s">
        <v>1534</v>
      </c>
      <c r="AV320" s="173" t="s">
        <v>135</v>
      </c>
    </row>
    <row r="321" spans="1:48" s="215" customFormat="1" ht="25.5" customHeight="1" outlineLevel="2">
      <c r="A321" s="212" t="s">
        <v>123</v>
      </c>
      <c r="B321" s="150">
        <v>29</v>
      </c>
      <c r="C321" s="686"/>
      <c r="D321" s="150" t="s">
        <v>126</v>
      </c>
      <c r="E321" s="240" t="s">
        <v>127</v>
      </c>
      <c r="F321" s="150" t="s">
        <v>165</v>
      </c>
      <c r="G321" s="150" t="s">
        <v>129</v>
      </c>
      <c r="H321" s="150" t="s">
        <v>31</v>
      </c>
      <c r="I321" s="150" t="s">
        <v>51</v>
      </c>
      <c r="J321" s="251">
        <v>16</v>
      </c>
      <c r="K321" s="150" t="s">
        <v>79</v>
      </c>
      <c r="L321" s="173" t="s">
        <v>130</v>
      </c>
      <c r="M321" s="240">
        <v>40003228</v>
      </c>
      <c r="N321" s="687"/>
      <c r="O321" s="240"/>
      <c r="P321" s="240" t="s">
        <v>564</v>
      </c>
      <c r="Q321" s="252" t="s">
        <v>565</v>
      </c>
      <c r="R321" s="173" t="s">
        <v>566</v>
      </c>
      <c r="S321" s="268"/>
      <c r="T321" s="269"/>
      <c r="U321" s="268"/>
      <c r="V321" s="268"/>
      <c r="W321" s="268"/>
      <c r="X321" s="268"/>
      <c r="Y321" s="269"/>
      <c r="Z321" s="270">
        <v>170000000</v>
      </c>
      <c r="AA321" s="270">
        <v>0</v>
      </c>
      <c r="AB321" s="290"/>
      <c r="AC321" s="291">
        <v>169999830</v>
      </c>
      <c r="AD321" s="291">
        <f t="shared" si="87"/>
        <v>169999830</v>
      </c>
      <c r="AE321" s="291">
        <f t="shared" si="88"/>
        <v>0</v>
      </c>
      <c r="AF321" s="291">
        <v>0</v>
      </c>
      <c r="AG321" s="291">
        <v>0</v>
      </c>
      <c r="AH321" s="291">
        <v>0</v>
      </c>
      <c r="AI321" s="291">
        <v>0</v>
      </c>
      <c r="AJ321" s="291">
        <v>0</v>
      </c>
      <c r="AK321" s="291">
        <v>0</v>
      </c>
      <c r="AL321" s="291">
        <v>0</v>
      </c>
      <c r="AM321" s="291">
        <v>0</v>
      </c>
      <c r="AN321" s="291">
        <v>0</v>
      </c>
      <c r="AO321" s="291">
        <v>0</v>
      </c>
      <c r="AP321" s="291">
        <v>169999830</v>
      </c>
      <c r="AQ321" s="291">
        <v>0</v>
      </c>
      <c r="AR321" s="290"/>
      <c r="AS321" s="291">
        <f t="shared" si="89"/>
        <v>170</v>
      </c>
      <c r="AT321" s="306" t="s">
        <v>144</v>
      </c>
      <c r="AU321" s="306" t="s">
        <v>1402</v>
      </c>
      <c r="AV321" s="173" t="s">
        <v>135</v>
      </c>
    </row>
    <row r="322" spans="1:48" s="215" customFormat="1" ht="25.5" customHeight="1" outlineLevel="2">
      <c r="A322" s="212" t="s">
        <v>123</v>
      </c>
      <c r="B322" s="150">
        <v>33</v>
      </c>
      <c r="C322" s="686"/>
      <c r="D322" s="150" t="s">
        <v>126</v>
      </c>
      <c r="E322" s="240" t="s">
        <v>145</v>
      </c>
      <c r="F322" s="150" t="s">
        <v>128</v>
      </c>
      <c r="G322" s="150" t="s">
        <v>137</v>
      </c>
      <c r="H322" s="150" t="s">
        <v>31</v>
      </c>
      <c r="I322" s="150" t="s">
        <v>51</v>
      </c>
      <c r="J322" s="251">
        <v>16</v>
      </c>
      <c r="K322" s="150" t="s">
        <v>81</v>
      </c>
      <c r="L322" s="173" t="s">
        <v>130</v>
      </c>
      <c r="M322" s="240" t="s">
        <v>81</v>
      </c>
      <c r="N322" s="687"/>
      <c r="O322" s="240"/>
      <c r="P322" s="240" t="s">
        <v>177</v>
      </c>
      <c r="Q322" s="240"/>
      <c r="R322" s="173" t="s">
        <v>528</v>
      </c>
      <c r="S322" s="268"/>
      <c r="T322" s="269"/>
      <c r="U322" s="268"/>
      <c r="V322" s="268"/>
      <c r="W322" s="268"/>
      <c r="X322" s="268"/>
      <c r="Y322" s="269"/>
      <c r="Z322" s="270">
        <f>+AC322</f>
        <v>109192793</v>
      </c>
      <c r="AA322" s="270">
        <f>+FRIL!J572</f>
        <v>0</v>
      </c>
      <c r="AB322" s="290"/>
      <c r="AC322" s="291">
        <f>+AD322</f>
        <v>109192793</v>
      </c>
      <c r="AD322" s="291">
        <f t="shared" si="87"/>
        <v>109192793</v>
      </c>
      <c r="AE322" s="291">
        <f t="shared" si="88"/>
        <v>0</v>
      </c>
      <c r="AF322" s="291">
        <v>0</v>
      </c>
      <c r="AG322" s="291">
        <v>33753555</v>
      </c>
      <c r="AH322" s="291">
        <v>20499279</v>
      </c>
      <c r="AI322" s="291">
        <v>0</v>
      </c>
      <c r="AJ322" s="291">
        <v>0</v>
      </c>
      <c r="AK322" s="291">
        <v>0</v>
      </c>
      <c r="AL322" s="291">
        <v>0</v>
      </c>
      <c r="AM322" s="291">
        <v>0</v>
      </c>
      <c r="AN322" s="291">
        <v>27514354</v>
      </c>
      <c r="AO322" s="291">
        <v>27425605</v>
      </c>
      <c r="AP322" s="291">
        <f>+FRIL!L207</f>
        <v>0</v>
      </c>
      <c r="AQ322" s="291">
        <v>0</v>
      </c>
      <c r="AR322" s="290"/>
      <c r="AS322" s="291">
        <f t="shared" si="89"/>
        <v>0</v>
      </c>
      <c r="AT322" s="306" t="s">
        <v>178</v>
      </c>
      <c r="AU322" s="306" t="s">
        <v>81</v>
      </c>
      <c r="AV322" s="173" t="s">
        <v>135</v>
      </c>
    </row>
    <row r="323" spans="1:48" s="214" customFormat="1" ht="25.5" customHeight="1" outlineLevel="1">
      <c r="A323" s="212" t="s">
        <v>123</v>
      </c>
      <c r="B323" s="242"/>
      <c r="C323" s="242"/>
      <c r="D323" s="242"/>
      <c r="E323" s="243"/>
      <c r="F323" s="244"/>
      <c r="G323" s="244"/>
      <c r="H323" s="244"/>
      <c r="I323" s="244"/>
      <c r="J323" s="244"/>
      <c r="K323" s="242"/>
      <c r="L323" s="254"/>
      <c r="M323" s="243"/>
      <c r="N323" s="243"/>
      <c r="O323" s="245"/>
      <c r="P323" s="245"/>
      <c r="Q323" s="245"/>
      <c r="R323" s="255" t="s">
        <v>180</v>
      </c>
      <c r="S323" s="272"/>
      <c r="T323" s="273"/>
      <c r="U323" s="273"/>
      <c r="V323" s="273"/>
      <c r="W323" s="273"/>
      <c r="X323" s="273"/>
      <c r="Y323" s="275"/>
      <c r="Z323" s="280">
        <f>+Z317+Z318+Z319+Z320+Z322+Z321</f>
        <v>921035793</v>
      </c>
      <c r="AA323" s="280">
        <f>+AA317+AA318+AA319+AA320+AA322+AA321</f>
        <v>311373193</v>
      </c>
      <c r="AB323" s="296"/>
      <c r="AC323" s="280">
        <f>+AC317+AC318+AC319+AC320+AC322+AC321</f>
        <v>589746678</v>
      </c>
      <c r="AD323" s="280">
        <f>+AD317+AD318+AD319+AD320+AD322+AD321</f>
        <v>574336452</v>
      </c>
      <c r="AE323" s="280">
        <f>+AE317+AE318+AE319+AE320+AE322+AE321</f>
        <v>15410226</v>
      </c>
      <c r="AF323" s="280">
        <f>SUM(AF317:AF322)</f>
        <v>0</v>
      </c>
      <c r="AG323" s="280">
        <f>SUM(AG317:AG322)</f>
        <v>34856981</v>
      </c>
      <c r="AH323" s="280">
        <f t="shared" ref="AH323:AQ323" si="90">SUM(AH317:AH322)</f>
        <v>20499279</v>
      </c>
      <c r="AI323" s="280">
        <f t="shared" si="90"/>
        <v>30438069</v>
      </c>
      <c r="AJ323" s="280">
        <f t="shared" si="90"/>
        <v>34649558</v>
      </c>
      <c r="AK323" s="280">
        <f t="shared" si="90"/>
        <v>52546846</v>
      </c>
      <c r="AL323" s="280">
        <f t="shared" si="90"/>
        <v>46265179</v>
      </c>
      <c r="AM323" s="280">
        <f t="shared" si="90"/>
        <v>59008355</v>
      </c>
      <c r="AN323" s="280">
        <f t="shared" si="90"/>
        <v>27514354</v>
      </c>
      <c r="AO323" s="280">
        <f t="shared" si="90"/>
        <v>78534387</v>
      </c>
      <c r="AP323" s="280">
        <f t="shared" si="90"/>
        <v>188920015</v>
      </c>
      <c r="AQ323" s="280">
        <f t="shared" si="90"/>
        <v>1103429</v>
      </c>
      <c r="AR323" s="281"/>
      <c r="AS323" s="280">
        <f t="shared" si="89"/>
        <v>19915922</v>
      </c>
      <c r="AT323" s="308"/>
      <c r="AU323" s="308"/>
      <c r="AV323" s="217"/>
    </row>
    <row r="324" spans="1:48" ht="18.75" customHeight="1" outlineLevel="1">
      <c r="A324" s="212" t="s">
        <v>123</v>
      </c>
      <c r="B324" s="244"/>
      <c r="C324" s="244"/>
      <c r="D324" s="244"/>
      <c r="E324" s="245"/>
      <c r="F324" s="244"/>
      <c r="G324" s="244"/>
      <c r="H324" s="244"/>
      <c r="I324" s="244"/>
      <c r="J324" s="244"/>
      <c r="K324" s="244"/>
      <c r="L324" s="256"/>
      <c r="M324" s="245"/>
      <c r="N324" s="245"/>
      <c r="O324" s="245"/>
      <c r="P324" s="245"/>
      <c r="Q324" s="245"/>
      <c r="R324" s="256"/>
      <c r="S324" s="277"/>
      <c r="T324" s="277"/>
      <c r="U324" s="277"/>
      <c r="V324" s="277"/>
      <c r="W324" s="277"/>
      <c r="X324" s="277"/>
      <c r="Y324" s="277"/>
      <c r="Z324" s="278"/>
      <c r="AA324" s="278"/>
      <c r="AB324" s="294"/>
      <c r="AC324" s="294"/>
      <c r="AD324" s="294"/>
      <c r="AE324" s="294"/>
      <c r="AF324" s="294"/>
      <c r="AG324" s="294"/>
      <c r="AH324" s="294"/>
      <c r="AI324" s="294"/>
      <c r="AJ324" s="294"/>
      <c r="AK324" s="294"/>
      <c r="AL324" s="294"/>
      <c r="AM324" s="294"/>
      <c r="AN324" s="294"/>
      <c r="AO324" s="294"/>
      <c r="AP324" s="294"/>
      <c r="AQ324" s="294"/>
      <c r="AR324" s="294"/>
      <c r="AS324" s="294"/>
      <c r="AT324" s="309"/>
      <c r="AU324" s="309"/>
      <c r="AV324" s="310"/>
    </row>
    <row r="325" spans="1:48" s="214" customFormat="1" ht="25.5" customHeight="1" outlineLevel="1">
      <c r="A325" s="212" t="s">
        <v>123</v>
      </c>
      <c r="B325" s="242"/>
      <c r="C325" s="242"/>
      <c r="D325" s="242"/>
      <c r="E325" s="243"/>
      <c r="F325" s="244"/>
      <c r="G325" s="244"/>
      <c r="H325" s="244"/>
      <c r="I325" s="244"/>
      <c r="J325" s="244"/>
      <c r="K325" s="242"/>
      <c r="L325" s="254"/>
      <c r="M325" s="243"/>
      <c r="N325" s="243"/>
      <c r="O325" s="245"/>
      <c r="P325" s="245"/>
      <c r="Q325" s="245"/>
      <c r="R325" s="98" t="s">
        <v>181</v>
      </c>
      <c r="S325" s="277"/>
      <c r="T325" s="277"/>
      <c r="U325" s="277"/>
      <c r="V325" s="277"/>
      <c r="W325" s="277"/>
      <c r="X325" s="277"/>
      <c r="Y325" s="277"/>
      <c r="Z325" s="279"/>
      <c r="AA325" s="279"/>
      <c r="AB325" s="295"/>
      <c r="AC325" s="295"/>
      <c r="AD325" s="295"/>
      <c r="AE325" s="295"/>
      <c r="AF325" s="295"/>
      <c r="AG325" s="295"/>
      <c r="AH325" s="295"/>
      <c r="AI325" s="294"/>
      <c r="AJ325" s="294"/>
      <c r="AK325" s="294"/>
      <c r="AL325" s="294"/>
      <c r="AM325" s="294"/>
      <c r="AN325" s="294"/>
      <c r="AO325" s="294"/>
      <c r="AP325" s="294"/>
      <c r="AQ325" s="294"/>
      <c r="AR325" s="295"/>
      <c r="AS325" s="295"/>
      <c r="AT325" s="308"/>
      <c r="AU325" s="308"/>
      <c r="AV325" s="217"/>
    </row>
    <row r="326" spans="1:48" s="214" customFormat="1" ht="25.5" customHeight="1" outlineLevel="1">
      <c r="A326" s="212" t="s">
        <v>123</v>
      </c>
      <c r="B326" s="150">
        <v>29</v>
      </c>
      <c r="C326" s="686"/>
      <c r="D326" s="150" t="s">
        <v>189</v>
      </c>
      <c r="E326" s="240" t="s">
        <v>141</v>
      </c>
      <c r="F326" s="150" t="s">
        <v>128</v>
      </c>
      <c r="G326" s="150" t="s">
        <v>137</v>
      </c>
      <c r="H326" s="150" t="s">
        <v>31</v>
      </c>
      <c r="I326" s="150" t="s">
        <v>51</v>
      </c>
      <c r="J326" s="251">
        <v>16</v>
      </c>
      <c r="K326" s="150" t="s">
        <v>78</v>
      </c>
      <c r="L326" s="173" t="s">
        <v>130</v>
      </c>
      <c r="M326" s="240">
        <v>40007939</v>
      </c>
      <c r="N326" s="687"/>
      <c r="O326" s="240"/>
      <c r="P326" s="240" t="s">
        <v>567</v>
      </c>
      <c r="Q326" s="252"/>
      <c r="R326" s="173" t="s">
        <v>568</v>
      </c>
      <c r="S326" s="268" t="s">
        <v>569</v>
      </c>
      <c r="T326" s="269"/>
      <c r="U326" s="268"/>
      <c r="V326" s="268"/>
      <c r="W326" s="268"/>
      <c r="X326" s="268"/>
      <c r="Y326" s="269"/>
      <c r="Z326" s="270">
        <v>902195624</v>
      </c>
      <c r="AA326" s="270">
        <v>0</v>
      </c>
      <c r="AB326" s="290"/>
      <c r="AC326" s="291">
        <v>0</v>
      </c>
      <c r="AD326" s="291">
        <f>SUBTOTAL(9,AF326:AQ326)</f>
        <v>0</v>
      </c>
      <c r="AE326" s="291">
        <f>+AC326-AD326</f>
        <v>0</v>
      </c>
      <c r="AF326" s="291">
        <v>0</v>
      </c>
      <c r="AG326" s="291">
        <v>0</v>
      </c>
      <c r="AH326" s="291">
        <v>0</v>
      </c>
      <c r="AI326" s="291">
        <v>0</v>
      </c>
      <c r="AJ326" s="291">
        <v>0</v>
      </c>
      <c r="AK326" s="291">
        <v>0</v>
      </c>
      <c r="AL326" s="291">
        <v>0</v>
      </c>
      <c r="AM326" s="291">
        <v>0</v>
      </c>
      <c r="AN326" s="291">
        <v>0</v>
      </c>
      <c r="AO326" s="291">
        <v>0</v>
      </c>
      <c r="AP326" s="291">
        <v>0</v>
      </c>
      <c r="AQ326" s="291">
        <v>0</v>
      </c>
      <c r="AR326" s="290"/>
      <c r="AS326" s="291">
        <f>+Z326-AA326-AD326-AE326</f>
        <v>902195624</v>
      </c>
      <c r="AT326" s="306" t="s">
        <v>144</v>
      </c>
      <c r="AU326" s="306" t="s">
        <v>1402</v>
      </c>
      <c r="AV326" s="257" t="s">
        <v>193</v>
      </c>
    </row>
    <row r="327" spans="1:48" s="214" customFormat="1" ht="25.5" customHeight="1" outlineLevel="1">
      <c r="A327" s="855" t="s">
        <v>123</v>
      </c>
      <c r="B327" s="314">
        <v>31</v>
      </c>
      <c r="C327" s="779"/>
      <c r="D327" s="314" t="s">
        <v>189</v>
      </c>
      <c r="E327" s="315" t="s">
        <v>239</v>
      </c>
      <c r="F327" s="314" t="s">
        <v>165</v>
      </c>
      <c r="G327" s="314" t="s">
        <v>137</v>
      </c>
      <c r="H327" s="314" t="s">
        <v>31</v>
      </c>
      <c r="I327" s="314" t="s">
        <v>51</v>
      </c>
      <c r="J327" s="317">
        <v>16</v>
      </c>
      <c r="K327" s="314" t="s">
        <v>78</v>
      </c>
      <c r="L327" s="318" t="s">
        <v>130</v>
      </c>
      <c r="M327" s="315">
        <v>30485255</v>
      </c>
      <c r="N327" s="694"/>
      <c r="O327" s="315"/>
      <c r="P327" s="315" t="s">
        <v>567</v>
      </c>
      <c r="Q327" s="341"/>
      <c r="R327" s="702" t="s">
        <v>1679</v>
      </c>
      <c r="S327" s="321" t="s">
        <v>1678</v>
      </c>
      <c r="T327" s="322"/>
      <c r="U327" s="321"/>
      <c r="V327" s="321" t="s">
        <v>1912</v>
      </c>
      <c r="W327" s="321"/>
      <c r="X327" s="321"/>
      <c r="Y327" s="322"/>
      <c r="Z327" s="323">
        <v>147506000</v>
      </c>
      <c r="AA327" s="323">
        <v>0</v>
      </c>
      <c r="AB327" s="324"/>
      <c r="AC327" s="325">
        <v>0</v>
      </c>
      <c r="AD327" s="325">
        <f>SUBTOTAL(9,AF327:AQ327)</f>
        <v>0</v>
      </c>
      <c r="AE327" s="325">
        <f>+AC327-AD327</f>
        <v>0</v>
      </c>
      <c r="AF327" s="325">
        <v>0</v>
      </c>
      <c r="AG327" s="291">
        <v>0</v>
      </c>
      <c r="AH327" s="291">
        <v>0</v>
      </c>
      <c r="AI327" s="291">
        <v>0</v>
      </c>
      <c r="AJ327" s="291">
        <v>0</v>
      </c>
      <c r="AK327" s="325">
        <v>0</v>
      </c>
      <c r="AL327" s="325">
        <v>0</v>
      </c>
      <c r="AM327" s="325">
        <v>0</v>
      </c>
      <c r="AN327" s="325">
        <v>0</v>
      </c>
      <c r="AO327" s="325">
        <v>0</v>
      </c>
      <c r="AP327" s="325">
        <v>0</v>
      </c>
      <c r="AQ327" s="325">
        <v>0</v>
      </c>
      <c r="AR327" s="324"/>
      <c r="AS327" s="325">
        <f>+Z327-AA327-AD327-AE327</f>
        <v>147506000</v>
      </c>
      <c r="AT327" s="327" t="s">
        <v>134</v>
      </c>
      <c r="AU327" s="327" t="s">
        <v>1402</v>
      </c>
      <c r="AV327" s="702" t="s">
        <v>188</v>
      </c>
    </row>
    <row r="328" spans="1:48" s="214" customFormat="1" ht="25.5" customHeight="1" outlineLevel="1">
      <c r="A328" s="212" t="s">
        <v>123</v>
      </c>
      <c r="B328" s="242"/>
      <c r="C328" s="242"/>
      <c r="D328" s="242"/>
      <c r="E328" s="243"/>
      <c r="F328" s="244"/>
      <c r="G328" s="244"/>
      <c r="H328" s="244"/>
      <c r="I328" s="244"/>
      <c r="J328" s="244"/>
      <c r="K328" s="242"/>
      <c r="L328" s="254"/>
      <c r="M328" s="243"/>
      <c r="N328" s="243"/>
      <c r="O328" s="245"/>
      <c r="P328" s="245"/>
      <c r="Q328" s="245"/>
      <c r="R328" s="255" t="s">
        <v>194</v>
      </c>
      <c r="S328" s="272"/>
      <c r="T328" s="273"/>
      <c r="U328" s="273"/>
      <c r="V328" s="273"/>
      <c r="W328" s="273"/>
      <c r="X328" s="273"/>
      <c r="Y328" s="275"/>
      <c r="Z328" s="280">
        <f>SUM(Z326:Z327)</f>
        <v>1049701624</v>
      </c>
      <c r="AA328" s="280">
        <f>SUM(AA326:AA327)</f>
        <v>0</v>
      </c>
      <c r="AB328" s="296"/>
      <c r="AC328" s="280">
        <f>SUM(AC326:AC327)</f>
        <v>0</v>
      </c>
      <c r="AD328" s="280">
        <f>SUM(AD326:AD327)</f>
        <v>0</v>
      </c>
      <c r="AE328" s="280">
        <f>SUM(AE326:AE327)</f>
        <v>0</v>
      </c>
      <c r="AF328" s="280">
        <f>SUM(AF326:AF327)</f>
        <v>0</v>
      </c>
      <c r="AG328" s="280">
        <f>SUM(AG326:AG327)</f>
        <v>0</v>
      </c>
      <c r="AH328" s="280">
        <f t="shared" ref="AH328:AQ328" si="91">SUM(AH326:AH327)</f>
        <v>0</v>
      </c>
      <c r="AI328" s="280">
        <f t="shared" si="91"/>
        <v>0</v>
      </c>
      <c r="AJ328" s="280">
        <f t="shared" si="91"/>
        <v>0</v>
      </c>
      <c r="AK328" s="280">
        <f t="shared" si="91"/>
        <v>0</v>
      </c>
      <c r="AL328" s="280">
        <f t="shared" si="91"/>
        <v>0</v>
      </c>
      <c r="AM328" s="280">
        <f t="shared" si="91"/>
        <v>0</v>
      </c>
      <c r="AN328" s="280">
        <f t="shared" si="91"/>
        <v>0</v>
      </c>
      <c r="AO328" s="280">
        <f t="shared" si="91"/>
        <v>0</v>
      </c>
      <c r="AP328" s="280">
        <f t="shared" si="91"/>
        <v>0</v>
      </c>
      <c r="AQ328" s="280">
        <f t="shared" si="91"/>
        <v>0</v>
      </c>
      <c r="AR328" s="281"/>
      <c r="AS328" s="280">
        <f>+Z328-AA328-AD328-AE328</f>
        <v>1049701624</v>
      </c>
      <c r="AT328" s="308"/>
      <c r="AU328" s="308"/>
      <c r="AV328" s="217"/>
    </row>
    <row r="329" spans="1:48" ht="18.75" customHeight="1" outlineLevel="1">
      <c r="A329" s="212" t="s">
        <v>123</v>
      </c>
      <c r="B329" s="244"/>
      <c r="C329" s="244"/>
      <c r="D329" s="244"/>
      <c r="E329" s="245"/>
      <c r="F329" s="244"/>
      <c r="G329" s="244"/>
      <c r="H329" s="244"/>
      <c r="I329" s="244"/>
      <c r="J329" s="244"/>
      <c r="K329" s="244"/>
      <c r="L329" s="256"/>
      <c r="M329" s="245"/>
      <c r="N329" s="245"/>
      <c r="O329" s="245"/>
      <c r="P329" s="245"/>
      <c r="Q329" s="245"/>
      <c r="R329" s="256"/>
      <c r="S329" s="277"/>
      <c r="T329" s="277"/>
      <c r="U329" s="277"/>
      <c r="V329" s="277"/>
      <c r="W329" s="277"/>
      <c r="X329" s="277"/>
      <c r="Y329" s="277"/>
      <c r="Z329" s="278"/>
      <c r="AA329" s="278"/>
      <c r="AB329" s="294"/>
      <c r="AC329" s="278"/>
      <c r="AD329" s="294"/>
      <c r="AE329" s="294"/>
      <c r="AF329" s="294"/>
      <c r="AG329" s="294"/>
      <c r="AH329" s="294"/>
      <c r="AI329" s="294"/>
      <c r="AJ329" s="294"/>
      <c r="AK329" s="294"/>
      <c r="AL329" s="294"/>
      <c r="AM329" s="294"/>
      <c r="AN329" s="294"/>
      <c r="AO329" s="294"/>
      <c r="AP329" s="294"/>
      <c r="AQ329" s="294"/>
      <c r="AR329" s="294"/>
      <c r="AS329" s="294"/>
      <c r="AT329" s="309"/>
      <c r="AU329" s="309"/>
      <c r="AV329" s="310"/>
    </row>
    <row r="330" spans="1:48" s="216" customFormat="1" ht="24.75" customHeight="1" outlineLevel="1">
      <c r="A330" s="212" t="s">
        <v>123</v>
      </c>
      <c r="B330" s="246"/>
      <c r="C330" s="246"/>
      <c r="D330" s="244"/>
      <c r="E330" s="245"/>
      <c r="F330" s="244"/>
      <c r="G330" s="244"/>
      <c r="H330" s="244"/>
      <c r="I330" s="244"/>
      <c r="J330" s="244"/>
      <c r="K330" s="246"/>
      <c r="L330" s="258"/>
      <c r="M330" s="247"/>
      <c r="N330" s="247"/>
      <c r="O330" s="247"/>
      <c r="P330" s="247"/>
      <c r="Q330" s="247"/>
      <c r="R330" s="116" t="s">
        <v>571</v>
      </c>
      <c r="S330" s="282"/>
      <c r="T330" s="283"/>
      <c r="U330" s="283"/>
      <c r="V330" s="283"/>
      <c r="W330" s="283"/>
      <c r="X330" s="283"/>
      <c r="Y330" s="284"/>
      <c r="Z330" s="117">
        <f>+Z323+Z328</f>
        <v>1970737417</v>
      </c>
      <c r="AA330" s="117">
        <f>+AA323+AA328</f>
        <v>311373193</v>
      </c>
      <c r="AB330" s="297"/>
      <c r="AC330" s="117">
        <f>+AC323+AC328</f>
        <v>589746678</v>
      </c>
      <c r="AD330" s="117">
        <f>+AD323+AD328</f>
        <v>574336452</v>
      </c>
      <c r="AE330" s="117">
        <f>+AE323+AE328</f>
        <v>15410226</v>
      </c>
      <c r="AF330" s="117">
        <f>+AF323+AF328</f>
        <v>0</v>
      </c>
      <c r="AG330" s="117">
        <f>+AG323+AG328</f>
        <v>34856981</v>
      </c>
      <c r="AH330" s="117">
        <f t="shared" ref="AH330:AQ330" si="92">+AH323+AH328</f>
        <v>20499279</v>
      </c>
      <c r="AI330" s="117">
        <f t="shared" si="92"/>
        <v>30438069</v>
      </c>
      <c r="AJ330" s="117">
        <f t="shared" si="92"/>
        <v>34649558</v>
      </c>
      <c r="AK330" s="117">
        <f t="shared" si="92"/>
        <v>52546846</v>
      </c>
      <c r="AL330" s="117">
        <f t="shared" si="92"/>
        <v>46265179</v>
      </c>
      <c r="AM330" s="117">
        <f t="shared" si="92"/>
        <v>59008355</v>
      </c>
      <c r="AN330" s="117">
        <f t="shared" si="92"/>
        <v>27514354</v>
      </c>
      <c r="AO330" s="117">
        <f t="shared" si="92"/>
        <v>78534387</v>
      </c>
      <c r="AP330" s="117">
        <f t="shared" si="92"/>
        <v>188920015</v>
      </c>
      <c r="AQ330" s="117">
        <f t="shared" si="92"/>
        <v>1103429</v>
      </c>
      <c r="AR330" s="311"/>
      <c r="AS330" s="117">
        <f>+Z330-AA330-AD330-AE330</f>
        <v>1069617546</v>
      </c>
      <c r="AT330" s="326"/>
      <c r="AU330" s="326"/>
      <c r="AV330" s="313"/>
    </row>
    <row r="331" spans="1:48" ht="18.75" customHeight="1" outlineLevel="1">
      <c r="A331" s="212" t="s">
        <v>123</v>
      </c>
      <c r="B331" s="244"/>
      <c r="C331" s="244"/>
      <c r="D331" s="244"/>
      <c r="E331" s="245"/>
      <c r="F331" s="244"/>
      <c r="G331" s="244"/>
      <c r="H331" s="244"/>
      <c r="I331" s="244"/>
      <c r="J331" s="244"/>
      <c r="K331" s="244"/>
      <c r="L331" s="256"/>
      <c r="M331" s="245"/>
      <c r="N331" s="245"/>
      <c r="O331" s="245"/>
      <c r="P331" s="245"/>
      <c r="Q331" s="245"/>
      <c r="R331" s="256"/>
      <c r="S331" s="277"/>
      <c r="T331" s="277"/>
      <c r="U331" s="277"/>
      <c r="V331" s="277"/>
      <c r="W331" s="277"/>
      <c r="X331" s="277"/>
      <c r="Y331" s="277"/>
      <c r="Z331" s="278"/>
      <c r="AA331" s="278"/>
      <c r="AB331" s="294"/>
      <c r="AC331" s="294"/>
      <c r="AD331" s="294"/>
      <c r="AE331" s="294"/>
      <c r="AF331" s="294"/>
      <c r="AG331" s="294"/>
      <c r="AH331" s="294"/>
      <c r="AI331" s="294"/>
      <c r="AJ331" s="294"/>
      <c r="AK331" s="294"/>
      <c r="AL331" s="294"/>
      <c r="AM331" s="294"/>
      <c r="AN331" s="294"/>
      <c r="AO331" s="294"/>
      <c r="AP331" s="294"/>
      <c r="AQ331" s="294"/>
      <c r="AR331" s="294"/>
      <c r="AS331" s="294"/>
      <c r="AT331" s="309"/>
      <c r="AU331" s="309"/>
      <c r="AV331" s="310"/>
    </row>
    <row r="332" spans="1:48" ht="26.25" customHeight="1" outlineLevel="1">
      <c r="A332" s="212" t="s">
        <v>123</v>
      </c>
      <c r="B332" s="244"/>
      <c r="C332" s="244"/>
      <c r="D332" s="244"/>
      <c r="E332" s="245"/>
      <c r="F332" s="244"/>
      <c r="G332" s="244"/>
      <c r="H332" s="244"/>
      <c r="I332" s="244"/>
      <c r="J332" s="244"/>
      <c r="K332" s="244"/>
      <c r="L332" s="256"/>
      <c r="M332" s="245"/>
      <c r="N332" s="245"/>
      <c r="O332" s="245"/>
      <c r="P332" s="245"/>
      <c r="Q332" s="245"/>
      <c r="R332" s="259" t="s">
        <v>572</v>
      </c>
      <c r="S332" s="277"/>
      <c r="T332" s="277"/>
      <c r="U332" s="277"/>
      <c r="V332" s="277"/>
      <c r="W332" s="277"/>
      <c r="X332" s="277"/>
      <c r="Y332" s="277"/>
      <c r="Z332" s="278"/>
      <c r="AA332" s="278"/>
      <c r="AB332" s="294"/>
      <c r="AC332" s="294"/>
      <c r="AD332" s="294"/>
      <c r="AE332" s="294"/>
      <c r="AF332" s="294"/>
      <c r="AG332" s="294"/>
      <c r="AH332" s="294"/>
      <c r="AI332" s="294"/>
      <c r="AJ332" s="294"/>
      <c r="AK332" s="294"/>
      <c r="AL332" s="294"/>
      <c r="AM332" s="294"/>
      <c r="AN332" s="294"/>
      <c r="AO332" s="294"/>
      <c r="AP332" s="294"/>
      <c r="AQ332" s="294"/>
      <c r="AR332" s="294"/>
      <c r="AS332" s="294"/>
      <c r="AT332" s="309"/>
      <c r="AU332" s="309"/>
      <c r="AV332" s="310"/>
    </row>
    <row r="333" spans="1:48" s="213" customFormat="1" ht="15" customHeight="1" outlineLevel="1">
      <c r="A333" s="212" t="s">
        <v>123</v>
      </c>
      <c r="B333" s="244"/>
      <c r="C333" s="244"/>
      <c r="D333" s="244"/>
      <c r="E333" s="245"/>
      <c r="F333" s="244"/>
      <c r="G333" s="244"/>
      <c r="H333" s="244"/>
      <c r="I333" s="244"/>
      <c r="J333" s="244"/>
      <c r="K333" s="244"/>
      <c r="L333" s="256"/>
      <c r="M333" s="245"/>
      <c r="N333" s="245"/>
      <c r="O333" s="245"/>
      <c r="P333" s="245"/>
      <c r="Q333" s="245"/>
      <c r="R333" s="250"/>
      <c r="S333" s="277"/>
      <c r="T333" s="277"/>
      <c r="U333" s="277"/>
      <c r="V333" s="277"/>
      <c r="W333" s="277"/>
      <c r="X333" s="277"/>
      <c r="Y333" s="277"/>
      <c r="Z333" s="278"/>
      <c r="AA333" s="278"/>
      <c r="AB333" s="294"/>
      <c r="AC333" s="294"/>
      <c r="AD333" s="294"/>
      <c r="AE333" s="294"/>
      <c r="AF333" s="294"/>
      <c r="AG333" s="294"/>
      <c r="AH333" s="294"/>
      <c r="AI333" s="294"/>
      <c r="AJ333" s="294"/>
      <c r="AK333" s="294"/>
      <c r="AL333" s="294"/>
      <c r="AM333" s="294"/>
      <c r="AN333" s="294"/>
      <c r="AO333" s="294"/>
      <c r="AP333" s="294"/>
      <c r="AQ333" s="294"/>
      <c r="AR333" s="294"/>
      <c r="AS333" s="294"/>
      <c r="AT333" s="309"/>
      <c r="AU333" s="309"/>
      <c r="AV333" s="310"/>
    </row>
    <row r="334" spans="1:48" s="214" customFormat="1" ht="25.5" customHeight="1" outlineLevel="1">
      <c r="A334" s="212" t="s">
        <v>123</v>
      </c>
      <c r="B334" s="242"/>
      <c r="C334" s="242"/>
      <c r="D334" s="242"/>
      <c r="E334" s="243"/>
      <c r="F334" s="244"/>
      <c r="G334" s="244"/>
      <c r="H334" s="244"/>
      <c r="I334" s="244"/>
      <c r="J334" s="244"/>
      <c r="K334" s="242"/>
      <c r="L334" s="254"/>
      <c r="M334" s="243"/>
      <c r="N334" s="243"/>
      <c r="O334" s="245"/>
      <c r="P334" s="245"/>
      <c r="Q334" s="245"/>
      <c r="R334" s="98" t="s">
        <v>125</v>
      </c>
      <c r="S334" s="277"/>
      <c r="T334" s="277"/>
      <c r="U334" s="277"/>
      <c r="V334" s="277"/>
      <c r="W334" s="277"/>
      <c r="X334" s="277"/>
      <c r="Y334" s="277"/>
      <c r="Z334" s="279"/>
      <c r="AA334" s="279"/>
      <c r="AB334" s="295"/>
      <c r="AC334" s="295"/>
      <c r="AD334" s="295"/>
      <c r="AE334" s="295"/>
      <c r="AF334" s="295"/>
      <c r="AG334" s="295"/>
      <c r="AH334" s="295"/>
      <c r="AI334" s="294"/>
      <c r="AJ334" s="294"/>
      <c r="AK334" s="294"/>
      <c r="AL334" s="294"/>
      <c r="AM334" s="294"/>
      <c r="AN334" s="294"/>
      <c r="AO334" s="294"/>
      <c r="AP334" s="294"/>
      <c r="AQ334" s="294"/>
      <c r="AR334" s="295"/>
      <c r="AS334" s="295"/>
      <c r="AT334" s="308"/>
      <c r="AU334" s="308"/>
      <c r="AV334" s="217"/>
    </row>
    <row r="335" spans="1:48" s="215" customFormat="1" ht="25.5" customHeight="1" outlineLevel="2">
      <c r="A335" s="212" t="s">
        <v>123</v>
      </c>
      <c r="B335" s="150">
        <v>31</v>
      </c>
      <c r="C335" s="686"/>
      <c r="D335" s="150" t="s">
        <v>126</v>
      </c>
      <c r="E335" s="240" t="s">
        <v>155</v>
      </c>
      <c r="F335" s="150" t="s">
        <v>128</v>
      </c>
      <c r="G335" s="150" t="s">
        <v>137</v>
      </c>
      <c r="H335" s="150" t="s">
        <v>31</v>
      </c>
      <c r="I335" s="150" t="s">
        <v>53</v>
      </c>
      <c r="J335" s="251">
        <v>17</v>
      </c>
      <c r="K335" s="150" t="s">
        <v>78</v>
      </c>
      <c r="L335" s="173" t="s">
        <v>130</v>
      </c>
      <c r="M335" s="240">
        <v>30064230</v>
      </c>
      <c r="N335" s="687" t="s">
        <v>1531</v>
      </c>
      <c r="O335" s="240"/>
      <c r="P335" s="240" t="s">
        <v>573</v>
      </c>
      <c r="Q335" s="240"/>
      <c r="R335" s="938" t="s">
        <v>574</v>
      </c>
      <c r="S335" s="268"/>
      <c r="T335" s="269"/>
      <c r="U335" s="268"/>
      <c r="V335" s="268"/>
      <c r="W335" s="268"/>
      <c r="X335" s="268"/>
      <c r="Y335" s="269"/>
      <c r="Z335" s="270">
        <v>2746936000</v>
      </c>
      <c r="AA335" s="270">
        <v>1002255904</v>
      </c>
      <c r="AB335" s="290"/>
      <c r="AC335" s="291">
        <v>74125963</v>
      </c>
      <c r="AD335" s="291">
        <f t="shared" ref="AD335:AD343" si="93">SUBTOTAL(9,AF335:AQ335)</f>
        <v>74125963</v>
      </c>
      <c r="AE335" s="291">
        <f t="shared" ref="AE335:AE343" si="94">+AC335-AD335</f>
        <v>0</v>
      </c>
      <c r="AF335" s="291">
        <v>0</v>
      </c>
      <c r="AG335" s="291">
        <v>0</v>
      </c>
      <c r="AH335" s="291">
        <v>0</v>
      </c>
      <c r="AI335" s="291">
        <v>0</v>
      </c>
      <c r="AJ335" s="291">
        <v>0</v>
      </c>
      <c r="AK335" s="291">
        <v>0</v>
      </c>
      <c r="AL335" s="291">
        <v>0</v>
      </c>
      <c r="AM335" s="291">
        <v>0</v>
      </c>
      <c r="AN335" s="291">
        <v>2200000</v>
      </c>
      <c r="AO335" s="291">
        <v>2200000</v>
      </c>
      <c r="AP335" s="291">
        <v>67525963</v>
      </c>
      <c r="AQ335" s="291">
        <v>2200000</v>
      </c>
      <c r="AR335" s="290"/>
      <c r="AS335" s="291">
        <f t="shared" ref="AS335:AS344" si="95">+Z335-AA335-AD335-AE335</f>
        <v>1670554133</v>
      </c>
      <c r="AT335" s="306" t="s">
        <v>134</v>
      </c>
      <c r="AU335" s="306" t="s">
        <v>134</v>
      </c>
      <c r="AV335" s="938" t="s">
        <v>1837</v>
      </c>
    </row>
    <row r="336" spans="1:48" s="215" customFormat="1" ht="25.5" customHeight="1" outlineLevel="2">
      <c r="A336" s="212" t="s">
        <v>123</v>
      </c>
      <c r="B336" s="150">
        <v>31</v>
      </c>
      <c r="C336" s="686"/>
      <c r="D336" s="150" t="s">
        <v>126</v>
      </c>
      <c r="E336" s="240" t="s">
        <v>127</v>
      </c>
      <c r="F336" s="150" t="s">
        <v>128</v>
      </c>
      <c r="G336" s="150" t="s">
        <v>129</v>
      </c>
      <c r="H336" s="150" t="s">
        <v>31</v>
      </c>
      <c r="I336" s="150" t="s">
        <v>53</v>
      </c>
      <c r="J336" s="251">
        <v>17</v>
      </c>
      <c r="K336" s="150" t="s">
        <v>79</v>
      </c>
      <c r="L336" s="173" t="s">
        <v>130</v>
      </c>
      <c r="M336" s="240">
        <v>40005578</v>
      </c>
      <c r="N336" s="687"/>
      <c r="O336" s="240"/>
      <c r="P336" s="240" t="s">
        <v>575</v>
      </c>
      <c r="Q336" s="240"/>
      <c r="R336" s="173" t="s">
        <v>576</v>
      </c>
      <c r="S336" s="268" t="s">
        <v>577</v>
      </c>
      <c r="T336" s="269"/>
      <c r="U336" s="268"/>
      <c r="V336" s="268"/>
      <c r="W336" s="268"/>
      <c r="X336" s="268"/>
      <c r="Y336" s="269"/>
      <c r="Z336" s="319">
        <v>258669418</v>
      </c>
      <c r="AA336" s="270">
        <v>31198653</v>
      </c>
      <c r="AB336" s="290"/>
      <c r="AC336" s="291">
        <f>149706724+14998798</f>
        <v>164705522</v>
      </c>
      <c r="AD336" s="291">
        <f t="shared" si="93"/>
        <v>164705522</v>
      </c>
      <c r="AE336" s="291">
        <f t="shared" si="94"/>
        <v>0</v>
      </c>
      <c r="AF336" s="291">
        <v>0</v>
      </c>
      <c r="AG336" s="291">
        <v>14998798</v>
      </c>
      <c r="AH336" s="291">
        <v>46229827</v>
      </c>
      <c r="AI336" s="291">
        <v>40579733</v>
      </c>
      <c r="AJ336" s="291">
        <v>61797164</v>
      </c>
      <c r="AK336" s="291">
        <v>1100000</v>
      </c>
      <c r="AL336" s="291">
        <v>0</v>
      </c>
      <c r="AM336" s="291">
        <v>0</v>
      </c>
      <c r="AN336" s="291">
        <v>0</v>
      </c>
      <c r="AO336" s="291">
        <v>0</v>
      </c>
      <c r="AP336" s="291">
        <v>0</v>
      </c>
      <c r="AQ336" s="291">
        <v>0</v>
      </c>
      <c r="AR336" s="290"/>
      <c r="AS336" s="291">
        <f t="shared" si="95"/>
        <v>62765243</v>
      </c>
      <c r="AT336" s="306" t="s">
        <v>134</v>
      </c>
      <c r="AU336" s="306" t="s">
        <v>134</v>
      </c>
      <c r="AV336" s="173" t="s">
        <v>135</v>
      </c>
    </row>
    <row r="337" spans="1:48" s="215" customFormat="1" ht="25.5" customHeight="1" outlineLevel="2">
      <c r="A337" s="212" t="s">
        <v>123</v>
      </c>
      <c r="B337" s="150">
        <v>31</v>
      </c>
      <c r="C337" s="686"/>
      <c r="D337" s="150" t="s">
        <v>126</v>
      </c>
      <c r="E337" s="240" t="s">
        <v>127</v>
      </c>
      <c r="F337" s="150" t="s">
        <v>128</v>
      </c>
      <c r="G337" s="150" t="s">
        <v>129</v>
      </c>
      <c r="H337" s="150" t="s">
        <v>31</v>
      </c>
      <c r="I337" s="150" t="s">
        <v>53</v>
      </c>
      <c r="J337" s="251">
        <v>17</v>
      </c>
      <c r="K337" s="150" t="s">
        <v>79</v>
      </c>
      <c r="L337" s="173" t="s">
        <v>130</v>
      </c>
      <c r="M337" s="240">
        <v>40001254</v>
      </c>
      <c r="N337" s="687"/>
      <c r="O337" s="240"/>
      <c r="P337" s="240" t="s">
        <v>578</v>
      </c>
      <c r="Q337" s="240"/>
      <c r="R337" s="173" t="s">
        <v>579</v>
      </c>
      <c r="S337" s="268" t="s">
        <v>580</v>
      </c>
      <c r="T337" s="269"/>
      <c r="U337" s="268"/>
      <c r="V337" s="268"/>
      <c r="W337" s="268"/>
      <c r="X337" s="268"/>
      <c r="Y337" s="269"/>
      <c r="Z337" s="270">
        <v>248242534</v>
      </c>
      <c r="AA337" s="270">
        <v>1030000</v>
      </c>
      <c r="AB337" s="290"/>
      <c r="AC337" s="291">
        <v>227776813</v>
      </c>
      <c r="AD337" s="291">
        <f t="shared" si="93"/>
        <v>227776813</v>
      </c>
      <c r="AE337" s="291">
        <f t="shared" si="94"/>
        <v>0</v>
      </c>
      <c r="AF337" s="291">
        <v>0</v>
      </c>
      <c r="AG337" s="291">
        <v>0</v>
      </c>
      <c r="AH337" s="291">
        <v>57439219</v>
      </c>
      <c r="AI337" s="291">
        <v>24288920</v>
      </c>
      <c r="AJ337" s="291">
        <v>79063608</v>
      </c>
      <c r="AK337" s="291">
        <v>1133000</v>
      </c>
      <c r="AL337" s="291">
        <v>45295885</v>
      </c>
      <c r="AM337" s="291">
        <v>20556181</v>
      </c>
      <c r="AN337" s="291">
        <v>0</v>
      </c>
      <c r="AO337" s="291">
        <v>0</v>
      </c>
      <c r="AP337" s="291">
        <v>0</v>
      </c>
      <c r="AQ337" s="291">
        <v>0</v>
      </c>
      <c r="AR337" s="290"/>
      <c r="AS337" s="291">
        <f t="shared" si="95"/>
        <v>19435721</v>
      </c>
      <c r="AT337" s="306" t="s">
        <v>134</v>
      </c>
      <c r="AU337" s="306" t="s">
        <v>134</v>
      </c>
      <c r="AV337" s="173" t="s">
        <v>135</v>
      </c>
    </row>
    <row r="338" spans="1:48" s="215" customFormat="1" ht="25.5" customHeight="1" outlineLevel="2">
      <c r="A338" s="212" t="s">
        <v>123</v>
      </c>
      <c r="B338" s="150">
        <v>31</v>
      </c>
      <c r="C338" s="686"/>
      <c r="D338" s="150" t="s">
        <v>126</v>
      </c>
      <c r="E338" s="240" t="s">
        <v>136</v>
      </c>
      <c r="F338" s="150" t="s">
        <v>165</v>
      </c>
      <c r="G338" s="150" t="s">
        <v>137</v>
      </c>
      <c r="H338" s="150" t="s">
        <v>31</v>
      </c>
      <c r="I338" s="150" t="s">
        <v>53</v>
      </c>
      <c r="J338" s="251">
        <v>17</v>
      </c>
      <c r="K338" s="150" t="s">
        <v>78</v>
      </c>
      <c r="L338" s="173" t="s">
        <v>130</v>
      </c>
      <c r="M338" s="240">
        <v>30066636</v>
      </c>
      <c r="N338" s="687"/>
      <c r="O338" s="240"/>
      <c r="P338" s="240" t="s">
        <v>581</v>
      </c>
      <c r="Q338" s="240"/>
      <c r="R338" s="173" t="s">
        <v>582</v>
      </c>
      <c r="S338" s="268" t="s">
        <v>583</v>
      </c>
      <c r="T338" s="269"/>
      <c r="U338" s="268"/>
      <c r="V338" s="268"/>
      <c r="W338" s="268"/>
      <c r="X338" s="268"/>
      <c r="Y338" s="269"/>
      <c r="Z338" s="270">
        <v>2826817000</v>
      </c>
      <c r="AA338" s="270">
        <v>1720257350</v>
      </c>
      <c r="AB338" s="290"/>
      <c r="AC338" s="291">
        <v>489805806</v>
      </c>
      <c r="AD338" s="291">
        <f t="shared" si="93"/>
        <v>489805806</v>
      </c>
      <c r="AE338" s="291">
        <f t="shared" si="94"/>
        <v>0</v>
      </c>
      <c r="AF338" s="291">
        <v>0</v>
      </c>
      <c r="AG338" s="291">
        <v>2561904</v>
      </c>
      <c r="AH338" s="291">
        <v>2971097</v>
      </c>
      <c r="AI338" s="291">
        <v>57733016</v>
      </c>
      <c r="AJ338" s="291">
        <v>221182594</v>
      </c>
      <c r="AK338" s="291">
        <v>27380960</v>
      </c>
      <c r="AL338" s="291">
        <v>0</v>
      </c>
      <c r="AM338" s="291">
        <v>123214316</v>
      </c>
      <c r="AN338" s="291">
        <v>54761919</v>
      </c>
      <c r="AO338" s="291">
        <v>0</v>
      </c>
      <c r="AP338" s="291">
        <v>0</v>
      </c>
      <c r="AQ338" s="291">
        <v>0</v>
      </c>
      <c r="AR338" s="290"/>
      <c r="AS338" s="291">
        <f t="shared" si="95"/>
        <v>616753844</v>
      </c>
      <c r="AT338" s="306" t="s">
        <v>134</v>
      </c>
      <c r="AU338" s="306" t="s">
        <v>134</v>
      </c>
      <c r="AV338" s="173" t="s">
        <v>135</v>
      </c>
    </row>
    <row r="339" spans="1:48" s="215" customFormat="1" ht="25.5" customHeight="1" outlineLevel="2">
      <c r="A339" s="212" t="s">
        <v>123</v>
      </c>
      <c r="B339" s="150">
        <v>29</v>
      </c>
      <c r="C339" s="686"/>
      <c r="D339" s="150" t="s">
        <v>126</v>
      </c>
      <c r="E339" s="240" t="s">
        <v>141</v>
      </c>
      <c r="F339" s="150" t="s">
        <v>165</v>
      </c>
      <c r="G339" s="150" t="s">
        <v>137</v>
      </c>
      <c r="H339" s="150" t="s">
        <v>31</v>
      </c>
      <c r="I339" s="150" t="s">
        <v>53</v>
      </c>
      <c r="J339" s="251">
        <v>17</v>
      </c>
      <c r="K339" s="150" t="s">
        <v>78</v>
      </c>
      <c r="L339" s="173" t="s">
        <v>130</v>
      </c>
      <c r="M339" s="240">
        <v>30396974</v>
      </c>
      <c r="N339" s="687"/>
      <c r="O339" s="240"/>
      <c r="P339" s="240" t="s">
        <v>584</v>
      </c>
      <c r="Q339" s="240"/>
      <c r="R339" s="173" t="s">
        <v>585</v>
      </c>
      <c r="S339" s="268"/>
      <c r="T339" s="269"/>
      <c r="U339" s="268"/>
      <c r="V339" s="268"/>
      <c r="W339" s="268"/>
      <c r="X339" s="268"/>
      <c r="Y339" s="269"/>
      <c r="Z339" s="270">
        <v>2414287000</v>
      </c>
      <c r="AA339" s="270">
        <v>1357741523</v>
      </c>
      <c r="AB339" s="290"/>
      <c r="AC339" s="291">
        <v>332259377</v>
      </c>
      <c r="AD339" s="291">
        <f t="shared" si="93"/>
        <v>332259377</v>
      </c>
      <c r="AE339" s="291">
        <f t="shared" si="94"/>
        <v>0</v>
      </c>
      <c r="AF339" s="291">
        <v>0</v>
      </c>
      <c r="AG339" s="291">
        <v>0</v>
      </c>
      <c r="AH339" s="291">
        <v>0</v>
      </c>
      <c r="AI339" s="291">
        <v>0</v>
      </c>
      <c r="AJ339" s="291">
        <v>0</v>
      </c>
      <c r="AK339" s="291">
        <v>0</v>
      </c>
      <c r="AL339" s="291">
        <v>0</v>
      </c>
      <c r="AM339" s="291">
        <v>0</v>
      </c>
      <c r="AN339" s="291">
        <v>0</v>
      </c>
      <c r="AO339" s="291">
        <v>332259377</v>
      </c>
      <c r="AP339" s="291">
        <v>0</v>
      </c>
      <c r="AQ339" s="291">
        <v>0</v>
      </c>
      <c r="AR339" s="290"/>
      <c r="AS339" s="291">
        <f t="shared" si="95"/>
        <v>724286100</v>
      </c>
      <c r="AT339" s="306" t="s">
        <v>144</v>
      </c>
      <c r="AU339" s="306" t="s">
        <v>1402</v>
      </c>
      <c r="AV339" s="173" t="s">
        <v>135</v>
      </c>
    </row>
    <row r="340" spans="1:48" s="215" customFormat="1" ht="25.5" customHeight="1" outlineLevel="2">
      <c r="A340" s="212" t="s">
        <v>123</v>
      </c>
      <c r="B340" s="150">
        <v>29</v>
      </c>
      <c r="C340" s="686"/>
      <c r="D340" s="150" t="s">
        <v>126</v>
      </c>
      <c r="E340" s="240" t="s">
        <v>136</v>
      </c>
      <c r="F340" s="150" t="s">
        <v>128</v>
      </c>
      <c r="G340" s="150" t="s">
        <v>137</v>
      </c>
      <c r="H340" s="150" t="s">
        <v>31</v>
      </c>
      <c r="I340" s="150" t="s">
        <v>53</v>
      </c>
      <c r="J340" s="251">
        <v>17</v>
      </c>
      <c r="K340" s="150" t="s">
        <v>78</v>
      </c>
      <c r="L340" s="173" t="s">
        <v>130</v>
      </c>
      <c r="M340" s="240">
        <v>30436694</v>
      </c>
      <c r="N340" s="687"/>
      <c r="O340" s="240"/>
      <c r="P340" s="240" t="s">
        <v>586</v>
      </c>
      <c r="Q340" s="240"/>
      <c r="R340" s="173" t="s">
        <v>587</v>
      </c>
      <c r="S340" s="268"/>
      <c r="T340" s="269"/>
      <c r="U340" s="268"/>
      <c r="V340" s="268"/>
      <c r="W340" s="268"/>
      <c r="X340" s="268"/>
      <c r="Y340" s="269"/>
      <c r="Z340" s="270">
        <v>488214000</v>
      </c>
      <c r="AA340" s="270">
        <v>80298900</v>
      </c>
      <c r="AB340" s="290"/>
      <c r="AC340" s="291">
        <v>0</v>
      </c>
      <c r="AD340" s="291">
        <f t="shared" si="93"/>
        <v>0</v>
      </c>
      <c r="AE340" s="291">
        <f t="shared" si="94"/>
        <v>0</v>
      </c>
      <c r="AF340" s="291">
        <v>0</v>
      </c>
      <c r="AG340" s="291">
        <v>0</v>
      </c>
      <c r="AH340" s="291">
        <v>0</v>
      </c>
      <c r="AI340" s="291">
        <v>0</v>
      </c>
      <c r="AJ340" s="291">
        <v>0</v>
      </c>
      <c r="AK340" s="291">
        <v>0</v>
      </c>
      <c r="AL340" s="291">
        <v>0</v>
      </c>
      <c r="AM340" s="291">
        <v>0</v>
      </c>
      <c r="AN340" s="291">
        <v>0</v>
      </c>
      <c r="AO340" s="291">
        <v>0</v>
      </c>
      <c r="AP340" s="291">
        <v>0</v>
      </c>
      <c r="AQ340" s="291">
        <v>0</v>
      </c>
      <c r="AR340" s="290"/>
      <c r="AS340" s="291">
        <f t="shared" si="95"/>
        <v>407915100</v>
      </c>
      <c r="AT340" s="306" t="s">
        <v>144</v>
      </c>
      <c r="AU340" s="306" t="s">
        <v>1402</v>
      </c>
      <c r="AV340" s="173" t="s">
        <v>135</v>
      </c>
    </row>
    <row r="341" spans="1:48" s="215" customFormat="1" ht="25.5" customHeight="1" outlineLevel="2">
      <c r="A341" s="212" t="s">
        <v>123</v>
      </c>
      <c r="B341" s="150">
        <v>31</v>
      </c>
      <c r="C341" s="686"/>
      <c r="D341" s="150" t="s">
        <v>126</v>
      </c>
      <c r="E341" s="240" t="s">
        <v>127</v>
      </c>
      <c r="F341" s="150" t="s">
        <v>128</v>
      </c>
      <c r="G341" s="150" t="s">
        <v>129</v>
      </c>
      <c r="H341" s="150" t="s">
        <v>31</v>
      </c>
      <c r="I341" s="150" t="s">
        <v>53</v>
      </c>
      <c r="J341" s="251">
        <v>17</v>
      </c>
      <c r="K341" s="150" t="s">
        <v>79</v>
      </c>
      <c r="L341" s="173" t="s">
        <v>130</v>
      </c>
      <c r="M341" s="240">
        <v>40005278</v>
      </c>
      <c r="N341" s="687"/>
      <c r="O341" s="240"/>
      <c r="P341" s="240" t="s">
        <v>588</v>
      </c>
      <c r="Q341" s="240"/>
      <c r="R341" s="173" t="s">
        <v>589</v>
      </c>
      <c r="S341" s="268"/>
      <c r="T341" s="269"/>
      <c r="U341" s="268"/>
      <c r="V341" s="268"/>
      <c r="W341" s="268"/>
      <c r="X341" s="268"/>
      <c r="Y341" s="269"/>
      <c r="Z341" s="270">
        <v>980817000</v>
      </c>
      <c r="AA341" s="270">
        <v>21532561</v>
      </c>
      <c r="AB341" s="290"/>
      <c r="AC341" s="291">
        <f>528930998+59954741</f>
        <v>588885739</v>
      </c>
      <c r="AD341" s="291">
        <f t="shared" si="93"/>
        <v>588885739</v>
      </c>
      <c r="AE341" s="291">
        <f t="shared" si="94"/>
        <v>0</v>
      </c>
      <c r="AF341" s="291">
        <v>0</v>
      </c>
      <c r="AG341" s="291">
        <v>59954741</v>
      </c>
      <c r="AH341" s="291">
        <v>101855502</v>
      </c>
      <c r="AI341" s="291">
        <v>103757377</v>
      </c>
      <c r="AJ341" s="291">
        <v>0</v>
      </c>
      <c r="AK341" s="291">
        <v>0</v>
      </c>
      <c r="AL341" s="291">
        <v>0</v>
      </c>
      <c r="AM341" s="291">
        <v>0</v>
      </c>
      <c r="AN341" s="291">
        <v>93397323</v>
      </c>
      <c r="AO341" s="291">
        <v>181252621</v>
      </c>
      <c r="AP341" s="291">
        <v>0</v>
      </c>
      <c r="AQ341" s="291">
        <v>48668175</v>
      </c>
      <c r="AR341" s="290"/>
      <c r="AS341" s="291">
        <f t="shared" si="95"/>
        <v>370398700</v>
      </c>
      <c r="AT341" s="306" t="s">
        <v>144</v>
      </c>
      <c r="AU341" s="306" t="s">
        <v>1402</v>
      </c>
      <c r="AV341" s="173" t="s">
        <v>135</v>
      </c>
    </row>
    <row r="342" spans="1:48" s="215" customFormat="1" ht="25.5" customHeight="1" outlineLevel="2">
      <c r="A342" s="212" t="s">
        <v>123</v>
      </c>
      <c r="B342" s="150">
        <v>31</v>
      </c>
      <c r="C342" s="686"/>
      <c r="D342" s="150" t="s">
        <v>126</v>
      </c>
      <c r="E342" s="240" t="s">
        <v>127</v>
      </c>
      <c r="F342" s="150" t="s">
        <v>128</v>
      </c>
      <c r="G342" s="150" t="s">
        <v>137</v>
      </c>
      <c r="H342" s="150" t="s">
        <v>31</v>
      </c>
      <c r="I342" s="150" t="s">
        <v>53</v>
      </c>
      <c r="J342" s="251">
        <v>17</v>
      </c>
      <c r="K342" s="150" t="s">
        <v>79</v>
      </c>
      <c r="L342" s="173" t="s">
        <v>130</v>
      </c>
      <c r="M342" s="240">
        <v>30485313</v>
      </c>
      <c r="N342" s="687"/>
      <c r="O342" s="240"/>
      <c r="P342" s="240" t="s">
        <v>590</v>
      </c>
      <c r="Q342" s="252" t="s">
        <v>591</v>
      </c>
      <c r="R342" s="173" t="s">
        <v>592</v>
      </c>
      <c r="S342" s="268"/>
      <c r="T342" s="269"/>
      <c r="U342" s="268"/>
      <c r="V342" s="268"/>
      <c r="W342" s="268"/>
      <c r="X342" s="268"/>
      <c r="Y342" s="269"/>
      <c r="Z342" s="270">
        <v>468032000</v>
      </c>
      <c r="AA342" s="270">
        <v>0</v>
      </c>
      <c r="AB342" s="290"/>
      <c r="AC342" s="291">
        <f>351678328+52849630</f>
        <v>404527958</v>
      </c>
      <c r="AD342" s="291">
        <f t="shared" si="93"/>
        <v>404527958</v>
      </c>
      <c r="AE342" s="291">
        <f t="shared" si="94"/>
        <v>0</v>
      </c>
      <c r="AF342" s="291">
        <v>0</v>
      </c>
      <c r="AG342" s="291">
        <v>75448333</v>
      </c>
      <c r="AH342" s="291">
        <v>1600000</v>
      </c>
      <c r="AI342" s="291">
        <v>14775012</v>
      </c>
      <c r="AJ342" s="291">
        <v>18495583</v>
      </c>
      <c r="AK342" s="291">
        <v>83369654</v>
      </c>
      <c r="AL342" s="291">
        <v>96635450</v>
      </c>
      <c r="AM342" s="291">
        <v>76593628</v>
      </c>
      <c r="AN342" s="291">
        <v>37610298</v>
      </c>
      <c r="AO342" s="291">
        <v>0</v>
      </c>
      <c r="AP342" s="291">
        <v>0</v>
      </c>
      <c r="AQ342" s="291">
        <v>0</v>
      </c>
      <c r="AR342" s="290"/>
      <c r="AS342" s="291">
        <f t="shared" si="95"/>
        <v>63504042</v>
      </c>
      <c r="AT342" s="306" t="s">
        <v>144</v>
      </c>
      <c r="AU342" s="306" t="s">
        <v>1402</v>
      </c>
      <c r="AV342" s="173" t="s">
        <v>135</v>
      </c>
    </row>
    <row r="343" spans="1:48" s="215" customFormat="1" ht="25.5" customHeight="1" outlineLevel="2">
      <c r="A343" s="212" t="s">
        <v>123</v>
      </c>
      <c r="B343" s="150">
        <v>33</v>
      </c>
      <c r="C343" s="686"/>
      <c r="D343" s="150" t="s">
        <v>126</v>
      </c>
      <c r="E343" s="240" t="s">
        <v>145</v>
      </c>
      <c r="F343" s="150" t="s">
        <v>128</v>
      </c>
      <c r="G343" s="150" t="s">
        <v>137</v>
      </c>
      <c r="H343" s="150" t="s">
        <v>31</v>
      </c>
      <c r="I343" s="150" t="s">
        <v>53</v>
      </c>
      <c r="J343" s="251">
        <v>17</v>
      </c>
      <c r="K343" s="150" t="s">
        <v>81</v>
      </c>
      <c r="L343" s="173" t="s">
        <v>130</v>
      </c>
      <c r="M343" s="240" t="s">
        <v>81</v>
      </c>
      <c r="N343" s="687"/>
      <c r="O343" s="240"/>
      <c r="P343" s="240" t="s">
        <v>177</v>
      </c>
      <c r="Q343" s="240"/>
      <c r="R343" s="173" t="s">
        <v>528</v>
      </c>
      <c r="S343" s="268"/>
      <c r="T343" s="269"/>
      <c r="U343" s="268"/>
      <c r="V343" s="268"/>
      <c r="W343" s="268"/>
      <c r="X343" s="268"/>
      <c r="Y343" s="269"/>
      <c r="Z343" s="270">
        <f>+AC343</f>
        <v>216867624</v>
      </c>
      <c r="AA343" s="270">
        <f>+FRIL!J602</f>
        <v>0</v>
      </c>
      <c r="AB343" s="290"/>
      <c r="AC343" s="291">
        <f>+AD343</f>
        <v>216867624</v>
      </c>
      <c r="AD343" s="291">
        <f t="shared" si="93"/>
        <v>216867624</v>
      </c>
      <c r="AE343" s="291">
        <f t="shared" si="94"/>
        <v>0</v>
      </c>
      <c r="AF343" s="291">
        <v>0</v>
      </c>
      <c r="AG343" s="291">
        <v>58419435</v>
      </c>
      <c r="AH343" s="291">
        <v>27870619</v>
      </c>
      <c r="AI343" s="291">
        <v>20612537</v>
      </c>
      <c r="AJ343" s="291">
        <v>18151422</v>
      </c>
      <c r="AK343" s="291">
        <v>1804209</v>
      </c>
      <c r="AL343" s="291">
        <v>0</v>
      </c>
      <c r="AM343" s="291">
        <v>0</v>
      </c>
      <c r="AN343" s="291">
        <v>37181846</v>
      </c>
      <c r="AO343" s="291">
        <v>0</v>
      </c>
      <c r="AP343" s="291">
        <f>+FRIL!L222</f>
        <v>52827556</v>
      </c>
      <c r="AQ343" s="291">
        <v>0</v>
      </c>
      <c r="AR343" s="290"/>
      <c r="AS343" s="291">
        <f t="shared" si="95"/>
        <v>0</v>
      </c>
      <c r="AT343" s="306" t="s">
        <v>178</v>
      </c>
      <c r="AU343" s="306" t="s">
        <v>81</v>
      </c>
      <c r="AV343" s="173" t="s">
        <v>135</v>
      </c>
    </row>
    <row r="344" spans="1:48" s="214" customFormat="1" ht="25.5" customHeight="1" outlineLevel="1">
      <c r="A344" s="212" t="s">
        <v>123</v>
      </c>
      <c r="B344" s="242"/>
      <c r="C344" s="242"/>
      <c r="D344" s="242"/>
      <c r="E344" s="243"/>
      <c r="F344" s="244"/>
      <c r="G344" s="244"/>
      <c r="H344" s="244"/>
      <c r="I344" s="244"/>
      <c r="J344" s="244"/>
      <c r="K344" s="242"/>
      <c r="L344" s="254"/>
      <c r="M344" s="243"/>
      <c r="N344" s="243"/>
      <c r="O344" s="245"/>
      <c r="P344" s="245"/>
      <c r="Q344" s="245"/>
      <c r="R344" s="255" t="s">
        <v>180</v>
      </c>
      <c r="S344" s="272"/>
      <c r="T344" s="273"/>
      <c r="U344" s="273"/>
      <c r="V344" s="273"/>
      <c r="W344" s="273"/>
      <c r="X344" s="273"/>
      <c r="Y344" s="275"/>
      <c r="Z344" s="280">
        <f>+Z335+Z336+Z337+Z338+Z339+Z340+Z341+Z343+Z342</f>
        <v>10648882576</v>
      </c>
      <c r="AA344" s="280">
        <f>+AA335+AA336+AA337+AA338+AA339+AA340+AA341+AA343+AA342</f>
        <v>4214314891</v>
      </c>
      <c r="AB344" s="296"/>
      <c r="AC344" s="280">
        <f>+AC335+AC336+AC337+AC338+AC339+AC340+AC341+AC343+AC342</f>
        <v>2498954802</v>
      </c>
      <c r="AD344" s="280">
        <f>+AD335+AD336+AD337+AD338+AD339+AD340+AD341+AD343+AD342</f>
        <v>2498954802</v>
      </c>
      <c r="AE344" s="280">
        <f>+AE335+AE336+AE337+AE338+AE339+AE340+AE341+AE343+AE342</f>
        <v>0</v>
      </c>
      <c r="AF344" s="280">
        <f>SUM(AF335:AF343)</f>
        <v>0</v>
      </c>
      <c r="AG344" s="280">
        <f>SUM(AG335:AG343)</f>
        <v>211383211</v>
      </c>
      <c r="AH344" s="280">
        <f t="shared" ref="AH344:AQ344" si="96">SUM(AH335:AH343)</f>
        <v>237966264</v>
      </c>
      <c r="AI344" s="280">
        <f t="shared" si="96"/>
        <v>261746595</v>
      </c>
      <c r="AJ344" s="280">
        <f t="shared" si="96"/>
        <v>398690371</v>
      </c>
      <c r="AK344" s="280">
        <f t="shared" si="96"/>
        <v>114787823</v>
      </c>
      <c r="AL344" s="280">
        <f t="shared" si="96"/>
        <v>141931335</v>
      </c>
      <c r="AM344" s="280">
        <f t="shared" si="96"/>
        <v>220364125</v>
      </c>
      <c r="AN344" s="280">
        <f t="shared" si="96"/>
        <v>225151386</v>
      </c>
      <c r="AO344" s="280">
        <f t="shared" si="96"/>
        <v>515711998</v>
      </c>
      <c r="AP344" s="280">
        <f t="shared" si="96"/>
        <v>120353519</v>
      </c>
      <c r="AQ344" s="280">
        <f t="shared" si="96"/>
        <v>50868175</v>
      </c>
      <c r="AR344" s="281"/>
      <c r="AS344" s="280">
        <f t="shared" si="95"/>
        <v>3935612883</v>
      </c>
      <c r="AT344" s="308"/>
      <c r="AU344" s="308"/>
      <c r="AV344" s="217"/>
    </row>
    <row r="345" spans="1:48" ht="18.75" customHeight="1" outlineLevel="1">
      <c r="A345" s="212" t="s">
        <v>123</v>
      </c>
      <c r="B345" s="244"/>
      <c r="C345" s="244"/>
      <c r="D345" s="244"/>
      <c r="E345" s="245"/>
      <c r="F345" s="244"/>
      <c r="G345" s="244"/>
      <c r="H345" s="244"/>
      <c r="I345" s="244"/>
      <c r="J345" s="244"/>
      <c r="K345" s="244"/>
      <c r="L345" s="256"/>
      <c r="M345" s="245"/>
      <c r="N345" s="245"/>
      <c r="O345" s="245"/>
      <c r="P345" s="245"/>
      <c r="Q345" s="245"/>
      <c r="R345" s="256"/>
      <c r="S345" s="277"/>
      <c r="T345" s="277"/>
      <c r="U345" s="277"/>
      <c r="V345" s="277"/>
      <c r="W345" s="277"/>
      <c r="X345" s="277"/>
      <c r="Y345" s="277"/>
      <c r="Z345" s="278"/>
      <c r="AA345" s="278"/>
      <c r="AB345" s="294"/>
      <c r="AC345" s="294"/>
      <c r="AD345" s="294"/>
      <c r="AE345" s="294"/>
      <c r="AF345" s="294"/>
      <c r="AG345" s="294"/>
      <c r="AH345" s="294"/>
      <c r="AI345" s="294"/>
      <c r="AJ345" s="294"/>
      <c r="AK345" s="294"/>
      <c r="AL345" s="294"/>
      <c r="AM345" s="294"/>
      <c r="AN345" s="294"/>
      <c r="AO345" s="294"/>
      <c r="AP345" s="294"/>
      <c r="AQ345" s="294"/>
      <c r="AR345" s="294"/>
      <c r="AS345" s="294"/>
      <c r="AT345" s="309"/>
      <c r="AU345" s="309"/>
      <c r="AV345" s="310"/>
    </row>
    <row r="346" spans="1:48" s="214" customFormat="1" ht="25.5" customHeight="1" outlineLevel="1">
      <c r="A346" s="212" t="s">
        <v>123</v>
      </c>
      <c r="B346" s="242"/>
      <c r="C346" s="242"/>
      <c r="D346" s="242"/>
      <c r="E346" s="243"/>
      <c r="F346" s="244"/>
      <c r="G346" s="244"/>
      <c r="H346" s="244"/>
      <c r="I346" s="244"/>
      <c r="J346" s="244"/>
      <c r="K346" s="242"/>
      <c r="L346" s="254"/>
      <c r="M346" s="243"/>
      <c r="N346" s="243"/>
      <c r="O346" s="245"/>
      <c r="P346" s="245"/>
      <c r="Q346" s="245"/>
      <c r="R346" s="98" t="s">
        <v>181</v>
      </c>
      <c r="S346" s="277"/>
      <c r="T346" s="277"/>
      <c r="U346" s="277"/>
      <c r="V346" s="277"/>
      <c r="W346" s="277"/>
      <c r="X346" s="277"/>
      <c r="Y346" s="277"/>
      <c r="Z346" s="279"/>
      <c r="AA346" s="279"/>
      <c r="AB346" s="295"/>
      <c r="AC346" s="295"/>
      <c r="AD346" s="295"/>
      <c r="AE346" s="295"/>
      <c r="AF346" s="295"/>
      <c r="AG346" s="295"/>
      <c r="AH346" s="295"/>
      <c r="AI346" s="294"/>
      <c r="AJ346" s="294"/>
      <c r="AK346" s="294"/>
      <c r="AL346" s="294"/>
      <c r="AM346" s="294"/>
      <c r="AN346" s="294"/>
      <c r="AO346" s="294"/>
      <c r="AP346" s="294"/>
      <c r="AQ346" s="294"/>
      <c r="AR346" s="295"/>
      <c r="AS346" s="295"/>
      <c r="AT346" s="308"/>
      <c r="AU346" s="308"/>
      <c r="AV346" s="217"/>
    </row>
    <row r="347" spans="1:48" s="215" customFormat="1" ht="25.5" customHeight="1" outlineLevel="2">
      <c r="A347" s="212" t="s">
        <v>123</v>
      </c>
      <c r="B347" s="150">
        <v>31</v>
      </c>
      <c r="C347" s="686"/>
      <c r="D347" s="150" t="s">
        <v>126</v>
      </c>
      <c r="E347" s="240" t="s">
        <v>141</v>
      </c>
      <c r="F347" s="150" t="s">
        <v>128</v>
      </c>
      <c r="G347" s="150" t="s">
        <v>137</v>
      </c>
      <c r="H347" s="150" t="s">
        <v>31</v>
      </c>
      <c r="I347" s="150" t="s">
        <v>53</v>
      </c>
      <c r="J347" s="251">
        <v>17</v>
      </c>
      <c r="K347" s="150" t="s">
        <v>78</v>
      </c>
      <c r="L347" s="173" t="s">
        <v>130</v>
      </c>
      <c r="M347" s="240">
        <v>30204522</v>
      </c>
      <c r="N347" s="687"/>
      <c r="O347" s="240"/>
      <c r="P347" s="240" t="s">
        <v>593</v>
      </c>
      <c r="Q347" s="252" t="s">
        <v>1458</v>
      </c>
      <c r="R347" s="173" t="s">
        <v>594</v>
      </c>
      <c r="S347" s="268"/>
      <c r="T347" s="269"/>
      <c r="U347" s="268"/>
      <c r="V347" s="268" t="s">
        <v>1461</v>
      </c>
      <c r="W347" s="268">
        <v>1169057000</v>
      </c>
      <c r="X347" s="268"/>
      <c r="Y347" s="269"/>
      <c r="Z347" s="270">
        <v>1237007000</v>
      </c>
      <c r="AA347" s="270">
        <v>0</v>
      </c>
      <c r="AB347" s="290"/>
      <c r="AC347" s="291">
        <v>0</v>
      </c>
      <c r="AD347" s="291">
        <f t="shared" ref="AD347:AD352" si="97">SUBTOTAL(9,AF347:AQ347)</f>
        <v>0</v>
      </c>
      <c r="AE347" s="291">
        <f>+AC347-AD347</f>
        <v>0</v>
      </c>
      <c r="AF347" s="291">
        <v>0</v>
      </c>
      <c r="AG347" s="291">
        <v>0</v>
      </c>
      <c r="AH347" s="291">
        <v>0</v>
      </c>
      <c r="AI347" s="291">
        <v>0</v>
      </c>
      <c r="AJ347" s="291">
        <v>0</v>
      </c>
      <c r="AK347" s="291">
        <v>0</v>
      </c>
      <c r="AL347" s="291">
        <v>0</v>
      </c>
      <c r="AM347" s="291">
        <v>0</v>
      </c>
      <c r="AN347" s="291">
        <v>0</v>
      </c>
      <c r="AO347" s="291">
        <v>0</v>
      </c>
      <c r="AP347" s="291">
        <v>0</v>
      </c>
      <c r="AQ347" s="291">
        <v>0</v>
      </c>
      <c r="AR347" s="290"/>
      <c r="AS347" s="291">
        <f t="shared" ref="AS347:AS352" si="98">+Z347-AA347-AD347-AE347</f>
        <v>1237007000</v>
      </c>
      <c r="AT347" s="306" t="s">
        <v>134</v>
      </c>
      <c r="AU347" s="306" t="s">
        <v>134</v>
      </c>
      <c r="AV347" s="173" t="s">
        <v>154</v>
      </c>
    </row>
    <row r="348" spans="1:48" s="215" customFormat="1" ht="25.5" customHeight="1" outlineLevel="2">
      <c r="A348" s="212" t="s">
        <v>123</v>
      </c>
      <c r="B348" s="150">
        <v>31</v>
      </c>
      <c r="C348" s="686"/>
      <c r="D348" s="150" t="s">
        <v>189</v>
      </c>
      <c r="E348" s="240" t="s">
        <v>595</v>
      </c>
      <c r="F348" s="150" t="s">
        <v>165</v>
      </c>
      <c r="G348" s="150" t="s">
        <v>596</v>
      </c>
      <c r="H348" s="150" t="s">
        <v>31</v>
      </c>
      <c r="I348" s="150" t="s">
        <v>53</v>
      </c>
      <c r="J348" s="251">
        <v>17</v>
      </c>
      <c r="K348" s="150" t="s">
        <v>78</v>
      </c>
      <c r="L348" s="173" t="s">
        <v>130</v>
      </c>
      <c r="M348" s="240">
        <v>40014647</v>
      </c>
      <c r="N348" s="687"/>
      <c r="O348" s="240"/>
      <c r="P348" s="240" t="s">
        <v>597</v>
      </c>
      <c r="Q348" s="252"/>
      <c r="R348" s="173" t="s">
        <v>598</v>
      </c>
      <c r="S348" s="268" t="s">
        <v>599</v>
      </c>
      <c r="T348" s="269"/>
      <c r="U348" s="268"/>
      <c r="V348" s="268"/>
      <c r="W348" s="268"/>
      <c r="X348" s="268"/>
      <c r="Y348" s="269"/>
      <c r="Z348" s="270">
        <v>288600000</v>
      </c>
      <c r="AA348" s="270">
        <v>0</v>
      </c>
      <c r="AB348" s="290"/>
      <c r="AC348" s="291">
        <v>0</v>
      </c>
      <c r="AD348" s="291">
        <f t="shared" si="97"/>
        <v>0</v>
      </c>
      <c r="AE348" s="291">
        <f>+AC348-AD348</f>
        <v>0</v>
      </c>
      <c r="AF348" s="291">
        <v>0</v>
      </c>
      <c r="AG348" s="291">
        <v>0</v>
      </c>
      <c r="AH348" s="291">
        <v>0</v>
      </c>
      <c r="AI348" s="291">
        <v>0</v>
      </c>
      <c r="AJ348" s="291">
        <v>0</v>
      </c>
      <c r="AK348" s="291">
        <v>0</v>
      </c>
      <c r="AL348" s="291">
        <v>0</v>
      </c>
      <c r="AM348" s="291">
        <v>0</v>
      </c>
      <c r="AN348" s="291">
        <v>0</v>
      </c>
      <c r="AO348" s="291">
        <v>0</v>
      </c>
      <c r="AP348" s="291"/>
      <c r="AQ348" s="291"/>
      <c r="AR348" s="290"/>
      <c r="AS348" s="291">
        <f t="shared" si="98"/>
        <v>288600000</v>
      </c>
      <c r="AT348" s="306" t="s">
        <v>134</v>
      </c>
      <c r="AU348" s="306" t="s">
        <v>134</v>
      </c>
      <c r="AV348" s="173" t="s">
        <v>188</v>
      </c>
    </row>
    <row r="349" spans="1:48" s="214" customFormat="1" ht="25.5" customHeight="1" outlineLevel="1">
      <c r="A349" s="212" t="s">
        <v>123</v>
      </c>
      <c r="B349" s="150">
        <v>31</v>
      </c>
      <c r="C349" s="686"/>
      <c r="D349" s="150" t="s">
        <v>189</v>
      </c>
      <c r="E349" s="240" t="s">
        <v>127</v>
      </c>
      <c r="F349" s="150" t="s">
        <v>128</v>
      </c>
      <c r="G349" s="150" t="s">
        <v>129</v>
      </c>
      <c r="H349" s="150" t="s">
        <v>31</v>
      </c>
      <c r="I349" s="150" t="s">
        <v>53</v>
      </c>
      <c r="J349" s="251">
        <v>17</v>
      </c>
      <c r="K349" s="150" t="s">
        <v>79</v>
      </c>
      <c r="L349" s="173" t="s">
        <v>130</v>
      </c>
      <c r="M349" s="240">
        <v>40010719</v>
      </c>
      <c r="N349" s="687"/>
      <c r="O349" s="240"/>
      <c r="P349" s="240" t="s">
        <v>600</v>
      </c>
      <c r="Q349" s="252" t="s">
        <v>1459</v>
      </c>
      <c r="R349" s="173" t="s">
        <v>601</v>
      </c>
      <c r="S349" s="268"/>
      <c r="T349" s="269"/>
      <c r="U349" s="268"/>
      <c r="V349" s="268" t="s">
        <v>1462</v>
      </c>
      <c r="W349" s="268">
        <v>172866000</v>
      </c>
      <c r="X349" s="268"/>
      <c r="Y349" s="269"/>
      <c r="Z349" s="270">
        <v>246000000</v>
      </c>
      <c r="AA349" s="270">
        <v>0</v>
      </c>
      <c r="AB349" s="290"/>
      <c r="AC349" s="291">
        <v>25043042</v>
      </c>
      <c r="AD349" s="291">
        <f t="shared" si="97"/>
        <v>25043042</v>
      </c>
      <c r="AE349" s="291">
        <f>+AC349-AD349</f>
        <v>0</v>
      </c>
      <c r="AF349" s="291">
        <v>0</v>
      </c>
      <c r="AG349" s="291">
        <v>25043042</v>
      </c>
      <c r="AH349" s="291">
        <v>0</v>
      </c>
      <c r="AI349" s="291">
        <v>0</v>
      </c>
      <c r="AJ349" s="291">
        <v>0</v>
      </c>
      <c r="AK349" s="291">
        <v>0</v>
      </c>
      <c r="AL349" s="291">
        <v>0</v>
      </c>
      <c r="AM349" s="291">
        <v>0</v>
      </c>
      <c r="AN349" s="291">
        <v>0</v>
      </c>
      <c r="AO349" s="291">
        <v>0</v>
      </c>
      <c r="AP349" s="291">
        <v>0</v>
      </c>
      <c r="AQ349" s="291">
        <v>0</v>
      </c>
      <c r="AR349" s="290"/>
      <c r="AS349" s="291">
        <f t="shared" si="98"/>
        <v>220956958</v>
      </c>
      <c r="AT349" s="306" t="s">
        <v>134</v>
      </c>
      <c r="AU349" s="306" t="s">
        <v>134</v>
      </c>
      <c r="AV349" s="173" t="s">
        <v>1460</v>
      </c>
    </row>
    <row r="350" spans="1:48" s="214" customFormat="1" ht="25.5" customHeight="1" outlineLevel="1">
      <c r="A350" s="212" t="s">
        <v>123</v>
      </c>
      <c r="B350" s="150">
        <v>31</v>
      </c>
      <c r="C350" s="686"/>
      <c r="D350" s="150" t="s">
        <v>189</v>
      </c>
      <c r="E350" s="240" t="s">
        <v>127</v>
      </c>
      <c r="F350" s="150" t="s">
        <v>128</v>
      </c>
      <c r="G350" s="150" t="s">
        <v>137</v>
      </c>
      <c r="H350" s="150" t="s">
        <v>31</v>
      </c>
      <c r="I350" s="150" t="s">
        <v>53</v>
      </c>
      <c r="J350" s="251">
        <v>17</v>
      </c>
      <c r="K350" s="150" t="s">
        <v>78</v>
      </c>
      <c r="L350" s="173" t="s">
        <v>130</v>
      </c>
      <c r="M350" s="240">
        <v>40023990</v>
      </c>
      <c r="N350" s="687"/>
      <c r="O350" s="240"/>
      <c r="P350" s="240"/>
      <c r="Q350" s="252"/>
      <c r="R350" s="257" t="s">
        <v>1828</v>
      </c>
      <c r="S350" s="268"/>
      <c r="T350" s="269"/>
      <c r="U350" s="268"/>
      <c r="V350" s="268"/>
      <c r="W350" s="268"/>
      <c r="X350" s="268"/>
      <c r="Y350" s="269"/>
      <c r="Z350" s="270">
        <v>200000000</v>
      </c>
      <c r="AA350" s="270">
        <v>0</v>
      </c>
      <c r="AB350" s="290"/>
      <c r="AC350" s="291">
        <v>0</v>
      </c>
      <c r="AD350" s="291">
        <f t="shared" si="97"/>
        <v>0</v>
      </c>
      <c r="AE350" s="291">
        <f>+AC350-AD350</f>
        <v>0</v>
      </c>
      <c r="AF350" s="291">
        <v>0</v>
      </c>
      <c r="AG350" s="291">
        <v>0</v>
      </c>
      <c r="AH350" s="291">
        <v>0</v>
      </c>
      <c r="AI350" s="291">
        <v>0</v>
      </c>
      <c r="AJ350" s="291">
        <v>0</v>
      </c>
      <c r="AK350" s="291">
        <v>0</v>
      </c>
      <c r="AL350" s="291">
        <v>0</v>
      </c>
      <c r="AM350" s="291">
        <v>0</v>
      </c>
      <c r="AN350" s="291">
        <v>0</v>
      </c>
      <c r="AO350" s="291">
        <v>0</v>
      </c>
      <c r="AP350" s="291">
        <v>0</v>
      </c>
      <c r="AQ350" s="291">
        <v>0</v>
      </c>
      <c r="AR350" s="290"/>
      <c r="AS350" s="291">
        <f t="shared" si="98"/>
        <v>200000000</v>
      </c>
      <c r="AT350" s="306" t="s">
        <v>134</v>
      </c>
      <c r="AU350" s="306" t="s">
        <v>1402</v>
      </c>
      <c r="AV350" s="173" t="s">
        <v>193</v>
      </c>
    </row>
    <row r="351" spans="1:48" s="214" customFormat="1" ht="25.5" customHeight="1" outlineLevel="1">
      <c r="A351" s="212" t="s">
        <v>123</v>
      </c>
      <c r="B351" s="150">
        <v>31</v>
      </c>
      <c r="C351" s="686"/>
      <c r="D351" s="150" t="s">
        <v>189</v>
      </c>
      <c r="E351" s="240" t="s">
        <v>127</v>
      </c>
      <c r="F351" s="150" t="s">
        <v>128</v>
      </c>
      <c r="G351" s="150" t="s">
        <v>137</v>
      </c>
      <c r="H351" s="150" t="s">
        <v>31</v>
      </c>
      <c r="I351" s="150" t="s">
        <v>53</v>
      </c>
      <c r="J351" s="251">
        <v>17</v>
      </c>
      <c r="K351" s="150" t="s">
        <v>79</v>
      </c>
      <c r="L351" s="173" t="s">
        <v>130</v>
      </c>
      <c r="M351" s="240">
        <v>40015147</v>
      </c>
      <c r="N351" s="687"/>
      <c r="O351" s="240"/>
      <c r="P351" s="240" t="s">
        <v>602</v>
      </c>
      <c r="Q351" s="252"/>
      <c r="R351" s="173" t="s">
        <v>603</v>
      </c>
      <c r="S351" s="268"/>
      <c r="T351" s="269"/>
      <c r="U351" s="268"/>
      <c r="V351" s="268"/>
      <c r="W351" s="268"/>
      <c r="X351" s="268"/>
      <c r="Y351" s="269"/>
      <c r="Z351" s="270">
        <v>818000000</v>
      </c>
      <c r="AA351" s="270">
        <v>0</v>
      </c>
      <c r="AB351" s="290"/>
      <c r="AC351" s="291">
        <v>0</v>
      </c>
      <c r="AD351" s="291">
        <f t="shared" si="97"/>
        <v>0</v>
      </c>
      <c r="AE351" s="291">
        <f>+AC351-AD351</f>
        <v>0</v>
      </c>
      <c r="AF351" s="291">
        <v>0</v>
      </c>
      <c r="AG351" s="291">
        <v>0</v>
      </c>
      <c r="AH351" s="291">
        <v>0</v>
      </c>
      <c r="AI351" s="291">
        <v>0</v>
      </c>
      <c r="AJ351" s="291">
        <v>0</v>
      </c>
      <c r="AK351" s="291">
        <v>0</v>
      </c>
      <c r="AL351" s="291">
        <v>0</v>
      </c>
      <c r="AM351" s="291">
        <v>0</v>
      </c>
      <c r="AN351" s="291">
        <v>0</v>
      </c>
      <c r="AO351" s="291">
        <v>0</v>
      </c>
      <c r="AP351" s="291">
        <v>0</v>
      </c>
      <c r="AQ351" s="291">
        <v>0</v>
      </c>
      <c r="AR351" s="290"/>
      <c r="AS351" s="291">
        <f t="shared" si="98"/>
        <v>818000000</v>
      </c>
      <c r="AT351" s="306" t="s">
        <v>144</v>
      </c>
      <c r="AU351" s="306" t="s">
        <v>1402</v>
      </c>
      <c r="AV351" s="173" t="s">
        <v>193</v>
      </c>
    </row>
    <row r="352" spans="1:48" s="214" customFormat="1" ht="25.5" customHeight="1" outlineLevel="1">
      <c r="A352" s="212" t="s">
        <v>123</v>
      </c>
      <c r="B352" s="242"/>
      <c r="C352" s="242"/>
      <c r="D352" s="242"/>
      <c r="E352" s="243"/>
      <c r="F352" s="244"/>
      <c r="G352" s="244"/>
      <c r="H352" s="244"/>
      <c r="I352" s="244"/>
      <c r="J352" s="244"/>
      <c r="K352" s="242"/>
      <c r="L352" s="254"/>
      <c r="M352" s="243"/>
      <c r="N352" s="243"/>
      <c r="O352" s="245"/>
      <c r="P352" s="245"/>
      <c r="Q352" s="245"/>
      <c r="R352" s="255" t="s">
        <v>194</v>
      </c>
      <c r="S352" s="272"/>
      <c r="T352" s="273"/>
      <c r="U352" s="273"/>
      <c r="V352" s="273"/>
      <c r="W352" s="273"/>
      <c r="X352" s="273"/>
      <c r="Y352" s="275"/>
      <c r="Z352" s="280">
        <f>SUBTOTAL(9,Z347:Z351)</f>
        <v>2789607000</v>
      </c>
      <c r="AA352" s="280">
        <f>SUBTOTAL(9,AA347:AA351)</f>
        <v>0</v>
      </c>
      <c r="AB352" s="296"/>
      <c r="AC352" s="280">
        <f>SUBTOTAL(9,AC347:AC351)</f>
        <v>25043042</v>
      </c>
      <c r="AD352" s="280">
        <f t="shared" si="97"/>
        <v>25043042</v>
      </c>
      <c r="AE352" s="280">
        <f>SUBTOTAL(9,AE347:AE351)</f>
        <v>0</v>
      </c>
      <c r="AF352" s="280">
        <f>SUM(AF347:AF351)</f>
        <v>0</v>
      </c>
      <c r="AG352" s="280">
        <f>SUM(AG347:AG351)</f>
        <v>25043042</v>
      </c>
      <c r="AH352" s="280">
        <f t="shared" ref="AH352:AQ352" si="99">SUM(AH347:AH351)</f>
        <v>0</v>
      </c>
      <c r="AI352" s="280">
        <f t="shared" si="99"/>
        <v>0</v>
      </c>
      <c r="AJ352" s="280">
        <f t="shared" si="99"/>
        <v>0</v>
      </c>
      <c r="AK352" s="280">
        <f t="shared" si="99"/>
        <v>0</v>
      </c>
      <c r="AL352" s="280">
        <f t="shared" si="99"/>
        <v>0</v>
      </c>
      <c r="AM352" s="280">
        <f t="shared" si="99"/>
        <v>0</v>
      </c>
      <c r="AN352" s="280">
        <f t="shared" si="99"/>
        <v>0</v>
      </c>
      <c r="AO352" s="280">
        <f t="shared" si="99"/>
        <v>0</v>
      </c>
      <c r="AP352" s="280">
        <f t="shared" si="99"/>
        <v>0</v>
      </c>
      <c r="AQ352" s="280">
        <f t="shared" si="99"/>
        <v>0</v>
      </c>
      <c r="AR352" s="281"/>
      <c r="AS352" s="280">
        <f t="shared" si="98"/>
        <v>2764563958</v>
      </c>
      <c r="AT352" s="308"/>
      <c r="AU352" s="308"/>
      <c r="AV352" s="217"/>
    </row>
    <row r="353" spans="1:48" ht="18.75" customHeight="1" outlineLevel="1">
      <c r="A353" s="212" t="s">
        <v>123</v>
      </c>
      <c r="B353" s="244"/>
      <c r="C353" s="244"/>
      <c r="D353" s="244"/>
      <c r="E353" s="245"/>
      <c r="F353" s="244"/>
      <c r="G353" s="244"/>
      <c r="H353" s="244"/>
      <c r="I353" s="244"/>
      <c r="J353" s="244"/>
      <c r="K353" s="244"/>
      <c r="L353" s="256"/>
      <c r="M353" s="245"/>
      <c r="N353" s="245"/>
      <c r="O353" s="245"/>
      <c r="P353" s="245"/>
      <c r="Q353" s="245"/>
      <c r="R353" s="256"/>
      <c r="S353" s="277"/>
      <c r="T353" s="277"/>
      <c r="U353" s="277"/>
      <c r="V353" s="277"/>
      <c r="W353" s="277"/>
      <c r="X353" s="277"/>
      <c r="Y353" s="277"/>
      <c r="Z353" s="278"/>
      <c r="AA353" s="278"/>
      <c r="AB353" s="294"/>
      <c r="AC353" s="278"/>
      <c r="AD353" s="294"/>
      <c r="AE353" s="294"/>
      <c r="AF353" s="294"/>
      <c r="AG353" s="294"/>
      <c r="AH353" s="294"/>
      <c r="AI353" s="294"/>
      <c r="AJ353" s="294"/>
      <c r="AK353" s="294"/>
      <c r="AL353" s="294"/>
      <c r="AM353" s="294"/>
      <c r="AN353" s="294"/>
      <c r="AO353" s="294"/>
      <c r="AP353" s="294"/>
      <c r="AQ353" s="294"/>
      <c r="AR353" s="294"/>
      <c r="AS353" s="294"/>
      <c r="AT353" s="309"/>
      <c r="AU353" s="309"/>
      <c r="AV353" s="310"/>
    </row>
    <row r="354" spans="1:48" s="216" customFormat="1" ht="24.75" customHeight="1" outlineLevel="1">
      <c r="A354" s="212" t="s">
        <v>123</v>
      </c>
      <c r="B354" s="246"/>
      <c r="C354" s="246"/>
      <c r="D354" s="244"/>
      <c r="E354" s="245"/>
      <c r="F354" s="244"/>
      <c r="G354" s="244"/>
      <c r="H354" s="244"/>
      <c r="I354" s="244"/>
      <c r="J354" s="244"/>
      <c r="K354" s="246"/>
      <c r="L354" s="258"/>
      <c r="M354" s="247"/>
      <c r="N354" s="247"/>
      <c r="O354" s="247"/>
      <c r="P354" s="247"/>
      <c r="Q354" s="247"/>
      <c r="R354" s="116" t="s">
        <v>605</v>
      </c>
      <c r="S354" s="282"/>
      <c r="T354" s="283"/>
      <c r="U354" s="283"/>
      <c r="V354" s="283"/>
      <c r="W354" s="283"/>
      <c r="X354" s="283"/>
      <c r="Y354" s="284"/>
      <c r="Z354" s="117">
        <f>+Z344+Z352</f>
        <v>13438489576</v>
      </c>
      <c r="AA354" s="117">
        <f>+AA344+AA352</f>
        <v>4214314891</v>
      </c>
      <c r="AB354" s="297"/>
      <c r="AC354" s="117">
        <f>+AC344+AC352</f>
        <v>2523997844</v>
      </c>
      <c r="AD354" s="117">
        <f>+AD344+AD352</f>
        <v>2523997844</v>
      </c>
      <c r="AE354" s="117">
        <f>+AE344+AE352</f>
        <v>0</v>
      </c>
      <c r="AF354" s="117">
        <f>+AF344+AF352</f>
        <v>0</v>
      </c>
      <c r="AG354" s="117">
        <f>+AG344+AG352</f>
        <v>236426253</v>
      </c>
      <c r="AH354" s="117">
        <f t="shared" ref="AH354:AQ354" si="100">+AH344+AH352</f>
        <v>237966264</v>
      </c>
      <c r="AI354" s="117">
        <f t="shared" si="100"/>
        <v>261746595</v>
      </c>
      <c r="AJ354" s="117">
        <f t="shared" si="100"/>
        <v>398690371</v>
      </c>
      <c r="AK354" s="117">
        <f t="shared" si="100"/>
        <v>114787823</v>
      </c>
      <c r="AL354" s="117">
        <f t="shared" si="100"/>
        <v>141931335</v>
      </c>
      <c r="AM354" s="117">
        <f t="shared" si="100"/>
        <v>220364125</v>
      </c>
      <c r="AN354" s="117">
        <f t="shared" si="100"/>
        <v>225151386</v>
      </c>
      <c r="AO354" s="117">
        <f t="shared" si="100"/>
        <v>515711998</v>
      </c>
      <c r="AP354" s="117">
        <f t="shared" si="100"/>
        <v>120353519</v>
      </c>
      <c r="AQ354" s="117">
        <f t="shared" si="100"/>
        <v>50868175</v>
      </c>
      <c r="AR354" s="311"/>
      <c r="AS354" s="117">
        <f>+Z354-AA354-AD354-AE354</f>
        <v>6700176841</v>
      </c>
      <c r="AT354" s="326"/>
      <c r="AU354" s="326"/>
      <c r="AV354" s="313"/>
    </row>
    <row r="355" spans="1:48" ht="18.75" customHeight="1" outlineLevel="1">
      <c r="A355" s="212" t="s">
        <v>123</v>
      </c>
      <c r="B355" s="244"/>
      <c r="C355" s="244"/>
      <c r="D355" s="244"/>
      <c r="E355" s="245"/>
      <c r="F355" s="244"/>
      <c r="G355" s="244"/>
      <c r="H355" s="244"/>
      <c r="I355" s="244"/>
      <c r="J355" s="244"/>
      <c r="K355" s="244"/>
      <c r="L355" s="256"/>
      <c r="M355" s="245"/>
      <c r="N355" s="245"/>
      <c r="O355" s="245"/>
      <c r="P355" s="245"/>
      <c r="Q355" s="245"/>
      <c r="R355" s="256"/>
      <c r="S355" s="277"/>
      <c r="T355" s="277"/>
      <c r="U355" s="277"/>
      <c r="V355" s="277"/>
      <c r="W355" s="277"/>
      <c r="X355" s="277"/>
      <c r="Y355" s="277"/>
      <c r="Z355" s="278"/>
      <c r="AA355" s="278"/>
      <c r="AB355" s="294"/>
      <c r="AC355" s="294"/>
      <c r="AD355" s="294"/>
      <c r="AE355" s="294"/>
      <c r="AF355" s="294"/>
      <c r="AG355" s="294"/>
      <c r="AH355" s="294"/>
      <c r="AI355" s="294"/>
      <c r="AJ355" s="294"/>
      <c r="AK355" s="294"/>
      <c r="AL355" s="294"/>
      <c r="AM355" s="294"/>
      <c r="AN355" s="294"/>
      <c r="AO355" s="294"/>
      <c r="AP355" s="294"/>
      <c r="AQ355" s="294"/>
      <c r="AR355" s="294"/>
      <c r="AS355" s="294"/>
      <c r="AT355" s="309"/>
      <c r="AU355" s="309"/>
      <c r="AV355" s="310"/>
    </row>
    <row r="356" spans="1:48" ht="21" customHeight="1" outlineLevel="1">
      <c r="A356" s="212" t="s">
        <v>123</v>
      </c>
      <c r="B356" s="244"/>
      <c r="C356" s="244"/>
      <c r="D356" s="244"/>
      <c r="E356" s="245"/>
      <c r="F356" s="244"/>
      <c r="G356" s="244"/>
      <c r="H356" s="244"/>
      <c r="I356" s="244"/>
      <c r="J356" s="244"/>
      <c r="K356" s="244"/>
      <c r="L356" s="256"/>
      <c r="M356" s="245"/>
      <c r="N356" s="245"/>
      <c r="O356" s="245"/>
      <c r="P356" s="245"/>
      <c r="Q356" s="245"/>
      <c r="R356" s="331" t="s">
        <v>323</v>
      </c>
      <c r="S356" s="277"/>
      <c r="T356" s="277"/>
      <c r="U356" s="277"/>
      <c r="V356" s="277"/>
      <c r="W356" s="277"/>
      <c r="X356" s="277"/>
      <c r="Y356" s="277"/>
      <c r="Z356" s="278"/>
      <c r="AA356" s="278"/>
      <c r="AB356" s="294"/>
      <c r="AC356" s="294"/>
      <c r="AD356" s="294"/>
      <c r="AE356" s="294"/>
      <c r="AF356" s="294"/>
      <c r="AG356" s="294"/>
      <c r="AH356" s="294"/>
      <c r="AI356" s="294"/>
      <c r="AJ356" s="294"/>
      <c r="AK356" s="294"/>
      <c r="AL356" s="294"/>
      <c r="AM356" s="294"/>
      <c r="AN356" s="294"/>
      <c r="AO356" s="294"/>
      <c r="AP356" s="294"/>
      <c r="AQ356" s="294"/>
      <c r="AR356" s="294"/>
      <c r="AS356" s="294"/>
      <c r="AT356" s="309"/>
      <c r="AU356" s="309"/>
      <c r="AV356" s="310"/>
    </row>
    <row r="357" spans="1:48" s="213" customFormat="1" ht="15" customHeight="1" outlineLevel="1">
      <c r="A357" s="212" t="s">
        <v>123</v>
      </c>
      <c r="B357" s="244"/>
      <c r="C357" s="244"/>
      <c r="D357" s="244"/>
      <c r="E357" s="245"/>
      <c r="F357" s="244"/>
      <c r="G357" s="244"/>
      <c r="H357" s="244"/>
      <c r="I357" s="244"/>
      <c r="J357" s="244"/>
      <c r="K357" s="244"/>
      <c r="L357" s="256"/>
      <c r="M357" s="245"/>
      <c r="N357" s="245"/>
      <c r="O357" s="245"/>
      <c r="P357" s="245"/>
      <c r="Q357" s="245"/>
      <c r="R357" s="332"/>
      <c r="S357" s="277"/>
      <c r="T357" s="277"/>
      <c r="U357" s="277"/>
      <c r="V357" s="277"/>
      <c r="W357" s="277"/>
      <c r="X357" s="277"/>
      <c r="Y357" s="277"/>
      <c r="Z357" s="278"/>
      <c r="AA357" s="278"/>
      <c r="AB357" s="294"/>
      <c r="AC357" s="294"/>
      <c r="AD357" s="294"/>
      <c r="AE357" s="294"/>
      <c r="AF357" s="294"/>
      <c r="AG357" s="294"/>
      <c r="AH357" s="294"/>
      <c r="AI357" s="294"/>
      <c r="AJ357" s="294"/>
      <c r="AK357" s="294"/>
      <c r="AL357" s="294"/>
      <c r="AM357" s="294"/>
      <c r="AN357" s="294"/>
      <c r="AO357" s="294"/>
      <c r="AP357" s="294"/>
      <c r="AQ357" s="294"/>
      <c r="AR357" s="294"/>
      <c r="AS357" s="294"/>
      <c r="AT357" s="309"/>
      <c r="AU357" s="309"/>
      <c r="AV357" s="310"/>
    </row>
    <row r="358" spans="1:48" s="214" customFormat="1" ht="25.5" customHeight="1" outlineLevel="1">
      <c r="A358" s="212" t="s">
        <v>123</v>
      </c>
      <c r="B358" s="242"/>
      <c r="C358" s="242"/>
      <c r="D358" s="242"/>
      <c r="E358" s="243"/>
      <c r="F358" s="244"/>
      <c r="G358" s="244"/>
      <c r="H358" s="244"/>
      <c r="I358" s="244"/>
      <c r="J358" s="244"/>
      <c r="K358" s="242"/>
      <c r="L358" s="254"/>
      <c r="M358" s="243"/>
      <c r="N358" s="243"/>
      <c r="O358" s="245"/>
      <c r="P358" s="245"/>
      <c r="Q358" s="245"/>
      <c r="R358" s="98" t="s">
        <v>125</v>
      </c>
      <c r="S358" s="277"/>
      <c r="T358" s="277"/>
      <c r="U358" s="277"/>
      <c r="V358" s="277"/>
      <c r="W358" s="277"/>
      <c r="X358" s="277"/>
      <c r="Y358" s="277"/>
      <c r="Z358" s="279"/>
      <c r="AA358" s="279"/>
      <c r="AB358" s="295"/>
      <c r="AC358" s="295"/>
      <c r="AD358" s="295"/>
      <c r="AE358" s="295"/>
      <c r="AF358" s="295"/>
      <c r="AG358" s="295"/>
      <c r="AH358" s="295"/>
      <c r="AI358" s="294"/>
      <c r="AJ358" s="294"/>
      <c r="AK358" s="294"/>
      <c r="AL358" s="294"/>
      <c r="AM358" s="294"/>
      <c r="AN358" s="294"/>
      <c r="AO358" s="294"/>
      <c r="AP358" s="294"/>
      <c r="AQ358" s="294"/>
      <c r="AR358" s="295"/>
      <c r="AS358" s="295"/>
      <c r="AT358" s="308"/>
      <c r="AU358" s="308"/>
      <c r="AV358" s="217"/>
    </row>
    <row r="359" spans="1:48" s="215" customFormat="1" ht="25.5" customHeight="1" outlineLevel="2">
      <c r="A359" s="212" t="s">
        <v>123</v>
      </c>
      <c r="B359" s="150">
        <v>31</v>
      </c>
      <c r="C359" s="686"/>
      <c r="D359" s="150" t="s">
        <v>126</v>
      </c>
      <c r="E359" s="240" t="s">
        <v>127</v>
      </c>
      <c r="F359" s="150" t="s">
        <v>165</v>
      </c>
      <c r="G359" s="150" t="s">
        <v>129</v>
      </c>
      <c r="H359" s="150" t="s">
        <v>31</v>
      </c>
      <c r="I359" s="150" t="s">
        <v>45</v>
      </c>
      <c r="J359" s="251">
        <v>18</v>
      </c>
      <c r="K359" s="150" t="s">
        <v>80</v>
      </c>
      <c r="L359" s="173" t="s">
        <v>130</v>
      </c>
      <c r="M359" s="240">
        <v>30342773</v>
      </c>
      <c r="N359" s="687" t="s">
        <v>1532</v>
      </c>
      <c r="O359" s="240"/>
      <c r="P359" s="240" t="s">
        <v>606</v>
      </c>
      <c r="Q359" s="240"/>
      <c r="R359" s="173" t="s">
        <v>607</v>
      </c>
      <c r="S359" s="268"/>
      <c r="T359" s="269"/>
      <c r="U359" s="268"/>
      <c r="V359" s="268"/>
      <c r="W359" s="268"/>
      <c r="X359" s="268"/>
      <c r="Y359" s="269"/>
      <c r="Z359" s="270">
        <v>7077521000</v>
      </c>
      <c r="AA359" s="270">
        <v>3408630569</v>
      </c>
      <c r="AB359" s="290"/>
      <c r="AC359" s="291">
        <v>2689377360</v>
      </c>
      <c r="AD359" s="291">
        <f>SUBTOTAL(9,AF359:AQ359)</f>
        <v>2689377360</v>
      </c>
      <c r="AE359" s="291">
        <f>+AC359-AD359</f>
        <v>0</v>
      </c>
      <c r="AF359" s="291">
        <v>0</v>
      </c>
      <c r="AG359" s="291">
        <v>372661619</v>
      </c>
      <c r="AH359" s="291">
        <v>45619359</v>
      </c>
      <c r="AI359" s="291">
        <v>439994939</v>
      </c>
      <c r="AJ359" s="291">
        <v>125582308</v>
      </c>
      <c r="AK359" s="291">
        <v>77106606</v>
      </c>
      <c r="AL359" s="291">
        <v>44742626</v>
      </c>
      <c r="AM359" s="291">
        <v>100888405</v>
      </c>
      <c r="AN359" s="291">
        <v>284031169</v>
      </c>
      <c r="AO359" s="291">
        <v>367910604</v>
      </c>
      <c r="AP359" s="291">
        <v>327156331</v>
      </c>
      <c r="AQ359" s="291">
        <v>503683394</v>
      </c>
      <c r="AR359" s="290"/>
      <c r="AS359" s="291">
        <f>+Z359-AA359-AD359-AE359</f>
        <v>979513071</v>
      </c>
      <c r="AT359" s="306" t="s">
        <v>1534</v>
      </c>
      <c r="AU359" s="306" t="s">
        <v>1534</v>
      </c>
      <c r="AV359" s="173" t="s">
        <v>1535</v>
      </c>
    </row>
    <row r="360" spans="1:48" s="215" customFormat="1" ht="25.5" customHeight="1" outlineLevel="2">
      <c r="A360" s="212" t="s">
        <v>123</v>
      </c>
      <c r="B360" s="150">
        <v>31</v>
      </c>
      <c r="C360" s="686"/>
      <c r="D360" s="150" t="s">
        <v>126</v>
      </c>
      <c r="E360" s="240" t="s">
        <v>160</v>
      </c>
      <c r="F360" s="150" t="s">
        <v>165</v>
      </c>
      <c r="G360" s="150" t="s">
        <v>137</v>
      </c>
      <c r="H360" s="150" t="s">
        <v>31</v>
      </c>
      <c r="I360" s="150" t="s">
        <v>45</v>
      </c>
      <c r="J360" s="251">
        <v>18</v>
      </c>
      <c r="K360" s="150" t="s">
        <v>78</v>
      </c>
      <c r="L360" s="173" t="s">
        <v>130</v>
      </c>
      <c r="M360" s="240">
        <v>30380331</v>
      </c>
      <c r="N360" s="687" t="s">
        <v>160</v>
      </c>
      <c r="O360" s="240"/>
      <c r="P360" s="240" t="s">
        <v>608</v>
      </c>
      <c r="Q360" s="240"/>
      <c r="R360" s="173" t="s">
        <v>609</v>
      </c>
      <c r="S360" s="268"/>
      <c r="T360" s="269"/>
      <c r="U360" s="268"/>
      <c r="V360" s="268"/>
      <c r="W360" s="268"/>
      <c r="X360" s="268"/>
      <c r="Y360" s="269"/>
      <c r="Z360" s="270">
        <v>1947580000</v>
      </c>
      <c r="AA360" s="270">
        <v>0</v>
      </c>
      <c r="AB360" s="290"/>
      <c r="AC360" s="291">
        <v>188831897</v>
      </c>
      <c r="AD360" s="291">
        <f>SUBTOTAL(9,AF360:AQ360)</f>
        <v>177066265</v>
      </c>
      <c r="AE360" s="291">
        <f>+AC360-AD360</f>
        <v>11765632</v>
      </c>
      <c r="AF360" s="291">
        <v>0</v>
      </c>
      <c r="AG360" s="291">
        <v>0</v>
      </c>
      <c r="AH360" s="291">
        <v>0</v>
      </c>
      <c r="AI360" s="291">
        <v>0</v>
      </c>
      <c r="AJ360" s="291">
        <v>0</v>
      </c>
      <c r="AK360" s="291">
        <v>0</v>
      </c>
      <c r="AL360" s="291">
        <v>39431720</v>
      </c>
      <c r="AM360" s="291">
        <v>0</v>
      </c>
      <c r="AN360" s="291">
        <v>53722525</v>
      </c>
      <c r="AO360" s="291">
        <v>0</v>
      </c>
      <c r="AP360" s="291">
        <v>27825832</v>
      </c>
      <c r="AQ360" s="291">
        <v>56086188</v>
      </c>
      <c r="AR360" s="290"/>
      <c r="AS360" s="291">
        <f>+Z360-AA360-AD360-AE360</f>
        <v>1758748103</v>
      </c>
      <c r="AT360" s="306" t="s">
        <v>134</v>
      </c>
      <c r="AU360" s="306" t="s">
        <v>134</v>
      </c>
      <c r="AV360" s="173" t="s">
        <v>135</v>
      </c>
    </row>
    <row r="361" spans="1:48" s="215" customFormat="1" ht="25.5" customHeight="1" outlineLevel="2">
      <c r="A361" s="212" t="s">
        <v>123</v>
      </c>
      <c r="B361" s="150">
        <v>31</v>
      </c>
      <c r="C361" s="686"/>
      <c r="D361" s="150" t="s">
        <v>126</v>
      </c>
      <c r="E361" s="240" t="s">
        <v>127</v>
      </c>
      <c r="F361" s="150" t="s">
        <v>165</v>
      </c>
      <c r="G361" s="150" t="s">
        <v>129</v>
      </c>
      <c r="H361" s="150" t="s">
        <v>31</v>
      </c>
      <c r="I361" s="150" t="s">
        <v>45</v>
      </c>
      <c r="J361" s="251">
        <v>18</v>
      </c>
      <c r="K361" s="150" t="s">
        <v>79</v>
      </c>
      <c r="L361" s="173" t="s">
        <v>130</v>
      </c>
      <c r="M361" s="240">
        <v>30133755</v>
      </c>
      <c r="N361" s="687"/>
      <c r="O361" s="240"/>
      <c r="P361" s="240" t="s">
        <v>610</v>
      </c>
      <c r="Q361" s="240"/>
      <c r="R361" s="173" t="s">
        <v>611</v>
      </c>
      <c r="S361" s="268"/>
      <c r="T361" s="269"/>
      <c r="U361" s="268"/>
      <c r="V361" s="268"/>
      <c r="W361" s="268"/>
      <c r="X361" s="268"/>
      <c r="Y361" s="269"/>
      <c r="Z361" s="270">
        <v>9774474000</v>
      </c>
      <c r="AA361" s="270">
        <v>4532551127</v>
      </c>
      <c r="AB361" s="290"/>
      <c r="AC361" s="291">
        <v>3094783128</v>
      </c>
      <c r="AD361" s="291">
        <f>SUBTOTAL(9,AF361:AQ361)</f>
        <v>3094783128</v>
      </c>
      <c r="AE361" s="291">
        <f>+AC361-AD361</f>
        <v>0</v>
      </c>
      <c r="AF361" s="291">
        <v>0</v>
      </c>
      <c r="AG361" s="291">
        <v>0</v>
      </c>
      <c r="AH361" s="291">
        <v>205251355</v>
      </c>
      <c r="AI361" s="291">
        <v>0</v>
      </c>
      <c r="AJ361" s="291">
        <v>0</v>
      </c>
      <c r="AK361" s="291">
        <v>0</v>
      </c>
      <c r="AL361" s="291">
        <v>177140947</v>
      </c>
      <c r="AM361" s="291">
        <v>0</v>
      </c>
      <c r="AN361" s="291">
        <v>898024426</v>
      </c>
      <c r="AO361" s="291">
        <v>186853563</v>
      </c>
      <c r="AP361" s="291">
        <v>1252698058</v>
      </c>
      <c r="AQ361" s="291">
        <v>374814779</v>
      </c>
      <c r="AR361" s="290"/>
      <c r="AS361" s="291">
        <f>+Z361-AA361-AD361-AE361</f>
        <v>2147139745</v>
      </c>
      <c r="AT361" s="306" t="s">
        <v>144</v>
      </c>
      <c r="AU361" s="306" t="s">
        <v>1402</v>
      </c>
      <c r="AV361" s="173" t="s">
        <v>135</v>
      </c>
    </row>
    <row r="362" spans="1:48" s="214" customFormat="1" ht="25.5" customHeight="1" outlineLevel="1">
      <c r="A362" s="212" t="s">
        <v>123</v>
      </c>
      <c r="B362" s="242"/>
      <c r="C362" s="242"/>
      <c r="D362" s="242"/>
      <c r="E362" s="243"/>
      <c r="F362" s="244"/>
      <c r="G362" s="244"/>
      <c r="H362" s="244"/>
      <c r="I362" s="244"/>
      <c r="J362" s="244"/>
      <c r="K362" s="242"/>
      <c r="L362" s="254"/>
      <c r="M362" s="243"/>
      <c r="N362" s="243"/>
      <c r="O362" s="245"/>
      <c r="P362" s="245"/>
      <c r="Q362" s="245"/>
      <c r="R362" s="255" t="s">
        <v>180</v>
      </c>
      <c r="S362" s="272"/>
      <c r="T362" s="273"/>
      <c r="U362" s="273"/>
      <c r="V362" s="273"/>
      <c r="W362" s="273"/>
      <c r="X362" s="273"/>
      <c r="Y362" s="275"/>
      <c r="Z362" s="280">
        <f>+Z359+Z360+Z361</f>
        <v>18799575000</v>
      </c>
      <c r="AA362" s="280">
        <f>+AA359+AA360+AA361</f>
        <v>7941181696</v>
      </c>
      <c r="AB362" s="296"/>
      <c r="AC362" s="280">
        <f>+AC359+AC360+AC361</f>
        <v>5972992385</v>
      </c>
      <c r="AD362" s="280">
        <f>+AD359+AD360+AD361</f>
        <v>5961226753</v>
      </c>
      <c r="AE362" s="280">
        <f>+AE359+AE360+AE361</f>
        <v>11765632</v>
      </c>
      <c r="AF362" s="280">
        <f>SUM(AF359:AF361)</f>
        <v>0</v>
      </c>
      <c r="AG362" s="280">
        <f>SUM(AG359:AG361)</f>
        <v>372661619</v>
      </c>
      <c r="AH362" s="280">
        <f t="shared" ref="AH362:AQ362" si="101">SUM(AH359:AH361)</f>
        <v>250870714</v>
      </c>
      <c r="AI362" s="280">
        <f t="shared" si="101"/>
        <v>439994939</v>
      </c>
      <c r="AJ362" s="280">
        <f t="shared" si="101"/>
        <v>125582308</v>
      </c>
      <c r="AK362" s="280">
        <f t="shared" si="101"/>
        <v>77106606</v>
      </c>
      <c r="AL362" s="280">
        <f t="shared" si="101"/>
        <v>261315293</v>
      </c>
      <c r="AM362" s="280">
        <f t="shared" si="101"/>
        <v>100888405</v>
      </c>
      <c r="AN362" s="280">
        <f t="shared" si="101"/>
        <v>1235778120</v>
      </c>
      <c r="AO362" s="280">
        <f t="shared" si="101"/>
        <v>554764167</v>
      </c>
      <c r="AP362" s="280">
        <f t="shared" si="101"/>
        <v>1607680221</v>
      </c>
      <c r="AQ362" s="280">
        <f t="shared" si="101"/>
        <v>934584361</v>
      </c>
      <c r="AR362" s="281"/>
      <c r="AS362" s="280">
        <f>+Z362-AA362-AD362-AE362</f>
        <v>4885400919</v>
      </c>
      <c r="AT362" s="308"/>
      <c r="AU362" s="308"/>
      <c r="AV362" s="217"/>
    </row>
    <row r="363" spans="1:48" ht="18.75" customHeight="1" outlineLevel="1">
      <c r="A363" s="212" t="s">
        <v>123</v>
      </c>
      <c r="B363" s="244"/>
      <c r="C363" s="244"/>
      <c r="D363" s="244"/>
      <c r="E363" s="245"/>
      <c r="F363" s="244"/>
      <c r="G363" s="244"/>
      <c r="H363" s="244"/>
      <c r="I363" s="244"/>
      <c r="J363" s="244"/>
      <c r="K363" s="244"/>
      <c r="L363" s="256"/>
      <c r="M363" s="245"/>
      <c r="N363" s="245"/>
      <c r="O363" s="245"/>
      <c r="P363" s="245"/>
      <c r="Q363" s="245"/>
      <c r="R363" s="256"/>
      <c r="S363" s="277"/>
      <c r="T363" s="277"/>
      <c r="U363" s="277"/>
      <c r="V363" s="277"/>
      <c r="W363" s="277"/>
      <c r="X363" s="277"/>
      <c r="Y363" s="277"/>
      <c r="Z363" s="278"/>
      <c r="AA363" s="278"/>
      <c r="AB363" s="294"/>
      <c r="AC363" s="294"/>
      <c r="AD363" s="294"/>
      <c r="AE363" s="294"/>
      <c r="AF363" s="294"/>
      <c r="AG363" s="294"/>
      <c r="AH363" s="294"/>
      <c r="AI363" s="294"/>
      <c r="AJ363" s="294"/>
      <c r="AK363" s="294"/>
      <c r="AL363" s="294"/>
      <c r="AM363" s="294"/>
      <c r="AN363" s="294"/>
      <c r="AO363" s="294"/>
      <c r="AP363" s="294"/>
      <c r="AQ363" s="294"/>
      <c r="AR363" s="294"/>
      <c r="AS363" s="294"/>
      <c r="AT363" s="309"/>
      <c r="AU363" s="309"/>
      <c r="AV363" s="310"/>
    </row>
    <row r="364" spans="1:48" s="214" customFormat="1" ht="25.5" customHeight="1" outlineLevel="1">
      <c r="A364" s="212" t="s">
        <v>123</v>
      </c>
      <c r="B364" s="242"/>
      <c r="C364" s="242"/>
      <c r="D364" s="242"/>
      <c r="E364" s="243"/>
      <c r="F364" s="244"/>
      <c r="G364" s="244"/>
      <c r="H364" s="244"/>
      <c r="I364" s="244"/>
      <c r="J364" s="244"/>
      <c r="K364" s="242"/>
      <c r="L364" s="254"/>
      <c r="M364" s="243"/>
      <c r="N364" s="243"/>
      <c r="O364" s="245"/>
      <c r="P364" s="245"/>
      <c r="Q364" s="245"/>
      <c r="R364" s="98" t="s">
        <v>181</v>
      </c>
      <c r="S364" s="277"/>
      <c r="T364" s="277"/>
      <c r="U364" s="277"/>
      <c r="V364" s="277"/>
      <c r="W364" s="277"/>
      <c r="X364" s="277"/>
      <c r="Y364" s="277"/>
      <c r="Z364" s="279"/>
      <c r="AA364" s="279"/>
      <c r="AB364" s="295"/>
      <c r="AC364" s="295"/>
      <c r="AD364" s="295"/>
      <c r="AE364" s="295"/>
      <c r="AF364" s="295"/>
      <c r="AG364" s="295"/>
      <c r="AH364" s="295"/>
      <c r="AI364" s="294"/>
      <c r="AJ364" s="294"/>
      <c r="AK364" s="294"/>
      <c r="AL364" s="294"/>
      <c r="AM364" s="294"/>
      <c r="AN364" s="294"/>
      <c r="AO364" s="294"/>
      <c r="AP364" s="294"/>
      <c r="AQ364" s="294"/>
      <c r="AR364" s="295"/>
      <c r="AS364" s="295"/>
      <c r="AT364" s="308"/>
      <c r="AU364" s="308"/>
      <c r="AV364" s="217"/>
    </row>
    <row r="365" spans="1:48" s="215" customFormat="1" ht="25.5" customHeight="1" outlineLevel="2">
      <c r="A365" s="212" t="s">
        <v>123</v>
      </c>
      <c r="B365" s="150">
        <v>31</v>
      </c>
      <c r="C365" s="686"/>
      <c r="D365" s="150" t="s">
        <v>126</v>
      </c>
      <c r="E365" s="240" t="s">
        <v>136</v>
      </c>
      <c r="F365" s="150" t="s">
        <v>165</v>
      </c>
      <c r="G365" s="150" t="s">
        <v>137</v>
      </c>
      <c r="H365" s="150" t="s">
        <v>31</v>
      </c>
      <c r="I365" s="150" t="s">
        <v>45</v>
      </c>
      <c r="J365" s="251">
        <v>18</v>
      </c>
      <c r="K365" s="150" t="s">
        <v>78</v>
      </c>
      <c r="L365" s="173" t="s">
        <v>130</v>
      </c>
      <c r="M365" s="240">
        <v>30077481</v>
      </c>
      <c r="N365" s="687" t="s">
        <v>1531</v>
      </c>
      <c r="O365" s="240"/>
      <c r="P365" s="240" t="s">
        <v>612</v>
      </c>
      <c r="Q365" s="252" t="s">
        <v>613</v>
      </c>
      <c r="R365" s="173" t="s">
        <v>1924</v>
      </c>
      <c r="S365" s="268" t="s">
        <v>1925</v>
      </c>
      <c r="T365" s="269"/>
      <c r="U365" s="268"/>
      <c r="V365" s="268"/>
      <c r="W365" s="268"/>
      <c r="X365" s="268"/>
      <c r="Y365" s="269"/>
      <c r="Z365" s="319">
        <v>2050780000</v>
      </c>
      <c r="AA365" s="270">
        <v>0</v>
      </c>
      <c r="AB365" s="290"/>
      <c r="AC365" s="291">
        <v>0</v>
      </c>
      <c r="AD365" s="291">
        <f t="shared" ref="AD365:AD370" si="102">SUBTOTAL(9,AF365:AQ365)</f>
        <v>0</v>
      </c>
      <c r="AE365" s="291">
        <f t="shared" ref="AE365:AE370" si="103">+AC365-AD365</f>
        <v>0</v>
      </c>
      <c r="AF365" s="291">
        <v>0</v>
      </c>
      <c r="AG365" s="291">
        <v>0</v>
      </c>
      <c r="AH365" s="291">
        <v>0</v>
      </c>
      <c r="AI365" s="291">
        <v>0</v>
      </c>
      <c r="AJ365" s="291">
        <v>0</v>
      </c>
      <c r="AK365" s="291">
        <v>0</v>
      </c>
      <c r="AL365" s="291">
        <v>0</v>
      </c>
      <c r="AM365" s="291">
        <v>0</v>
      </c>
      <c r="AN365" s="291">
        <v>0</v>
      </c>
      <c r="AO365" s="291">
        <v>0</v>
      </c>
      <c r="AP365" s="291">
        <v>0</v>
      </c>
      <c r="AQ365" s="291">
        <v>0</v>
      </c>
      <c r="AR365" s="290"/>
      <c r="AS365" s="291">
        <f t="shared" ref="AS365:AS371" si="104">+Z365-AA365-AD365-AE365</f>
        <v>2050780000</v>
      </c>
      <c r="AT365" s="306" t="s">
        <v>134</v>
      </c>
      <c r="AU365" s="306" t="s">
        <v>134</v>
      </c>
      <c r="AV365" s="173" t="s">
        <v>379</v>
      </c>
    </row>
    <row r="366" spans="1:48" s="215" customFormat="1" ht="25.5" customHeight="1" outlineLevel="2">
      <c r="A366" s="212" t="s">
        <v>123</v>
      </c>
      <c r="B366" s="329">
        <v>31</v>
      </c>
      <c r="C366" s="1076"/>
      <c r="D366" s="329" t="s">
        <v>126</v>
      </c>
      <c r="E366" s="330" t="s">
        <v>141</v>
      </c>
      <c r="F366" s="329" t="s">
        <v>128</v>
      </c>
      <c r="G366" s="329" t="s">
        <v>137</v>
      </c>
      <c r="H366" s="329" t="s">
        <v>31</v>
      </c>
      <c r="I366" s="329" t="s">
        <v>45</v>
      </c>
      <c r="J366" s="333">
        <v>18</v>
      </c>
      <c r="K366" s="329" t="s">
        <v>78</v>
      </c>
      <c r="L366" s="334" t="s">
        <v>130</v>
      </c>
      <c r="M366" s="330">
        <v>30077182</v>
      </c>
      <c r="N366" s="687" t="s">
        <v>1531</v>
      </c>
      <c r="O366" s="330"/>
      <c r="P366" s="240" t="s">
        <v>614</v>
      </c>
      <c r="Q366" s="330"/>
      <c r="R366" s="334" t="s">
        <v>615</v>
      </c>
      <c r="S366" s="336"/>
      <c r="T366" s="269"/>
      <c r="U366" s="336"/>
      <c r="V366" s="336"/>
      <c r="W366" s="336"/>
      <c r="X366" s="336"/>
      <c r="Y366" s="269"/>
      <c r="Z366" s="337">
        <v>2369092000</v>
      </c>
      <c r="AA366" s="337">
        <v>9000000</v>
      </c>
      <c r="AB366" s="344"/>
      <c r="AC366" s="338">
        <v>3242800</v>
      </c>
      <c r="AD366" s="338">
        <f t="shared" si="102"/>
        <v>0</v>
      </c>
      <c r="AE366" s="338">
        <f t="shared" si="103"/>
        <v>3242800</v>
      </c>
      <c r="AF366" s="338">
        <v>0</v>
      </c>
      <c r="AG366" s="291">
        <v>0</v>
      </c>
      <c r="AH366" s="291">
        <v>0</v>
      </c>
      <c r="AI366" s="291">
        <v>0</v>
      </c>
      <c r="AJ366" s="291">
        <v>0</v>
      </c>
      <c r="AK366" s="291">
        <v>0</v>
      </c>
      <c r="AL366" s="291">
        <v>0</v>
      </c>
      <c r="AM366" s="291">
        <v>0</v>
      </c>
      <c r="AN366" s="291">
        <v>0</v>
      </c>
      <c r="AO366" s="291">
        <v>0</v>
      </c>
      <c r="AP366" s="291">
        <v>0</v>
      </c>
      <c r="AQ366" s="291">
        <v>0</v>
      </c>
      <c r="AR366" s="290"/>
      <c r="AS366" s="338">
        <f t="shared" si="104"/>
        <v>2356849200</v>
      </c>
      <c r="AT366" s="339" t="s">
        <v>134</v>
      </c>
      <c r="AU366" s="306" t="s">
        <v>134</v>
      </c>
      <c r="AV366" s="334" t="s">
        <v>183</v>
      </c>
    </row>
    <row r="367" spans="1:48" s="214" customFormat="1" ht="25.5" customHeight="1" outlineLevel="1">
      <c r="A367" s="212" t="s">
        <v>123</v>
      </c>
      <c r="B367" s="686">
        <v>31</v>
      </c>
      <c r="C367" s="686" t="s">
        <v>1966</v>
      </c>
      <c r="D367" s="686" t="s">
        <v>189</v>
      </c>
      <c r="E367" s="687" t="s">
        <v>127</v>
      </c>
      <c r="F367" s="686" t="s">
        <v>128</v>
      </c>
      <c r="G367" s="686" t="s">
        <v>137</v>
      </c>
      <c r="H367" s="686" t="s">
        <v>31</v>
      </c>
      <c r="I367" s="686" t="s">
        <v>45</v>
      </c>
      <c r="J367" s="251">
        <v>18</v>
      </c>
      <c r="K367" s="686" t="s">
        <v>78</v>
      </c>
      <c r="L367" s="688" t="s">
        <v>130</v>
      </c>
      <c r="M367" s="687">
        <v>30376572</v>
      </c>
      <c r="N367" s="687" t="s">
        <v>1529</v>
      </c>
      <c r="O367" s="687"/>
      <c r="P367" s="687" t="s">
        <v>1606</v>
      </c>
      <c r="Q367" s="687"/>
      <c r="R367" s="688" t="s">
        <v>1607</v>
      </c>
      <c r="S367" s="689" t="s">
        <v>1608</v>
      </c>
      <c r="T367" s="269"/>
      <c r="U367" s="689"/>
      <c r="V367" s="689"/>
      <c r="W367" s="689"/>
      <c r="X367" s="689"/>
      <c r="Y367" s="269"/>
      <c r="Z367" s="757">
        <v>435343000</v>
      </c>
      <c r="AA367" s="690">
        <v>0</v>
      </c>
      <c r="AB367" s="290"/>
      <c r="AC367" s="691">
        <v>49084</v>
      </c>
      <c r="AD367" s="691">
        <f t="shared" si="102"/>
        <v>49084</v>
      </c>
      <c r="AE367" s="691">
        <f>+AC367-AD367</f>
        <v>0</v>
      </c>
      <c r="AF367" s="691">
        <v>0</v>
      </c>
      <c r="AG367" s="291">
        <v>0</v>
      </c>
      <c r="AH367" s="291">
        <v>0</v>
      </c>
      <c r="AI367" s="291">
        <v>0</v>
      </c>
      <c r="AJ367" s="291">
        <v>0</v>
      </c>
      <c r="AK367" s="291">
        <v>49084</v>
      </c>
      <c r="AL367" s="691">
        <v>0</v>
      </c>
      <c r="AM367" s="691">
        <v>0</v>
      </c>
      <c r="AN367" s="691">
        <v>0</v>
      </c>
      <c r="AO367" s="691">
        <v>0</v>
      </c>
      <c r="AP367" s="691">
        <v>0</v>
      </c>
      <c r="AQ367" s="691">
        <v>0</v>
      </c>
      <c r="AR367" s="290"/>
      <c r="AS367" s="691">
        <f t="shared" si="104"/>
        <v>435293916</v>
      </c>
      <c r="AT367" s="692" t="s">
        <v>134</v>
      </c>
      <c r="AU367" s="692" t="s">
        <v>1413</v>
      </c>
      <c r="AV367" s="688" t="s">
        <v>188</v>
      </c>
    </row>
    <row r="368" spans="1:48" s="214" customFormat="1" ht="25.5" customHeight="1" outlineLevel="1">
      <c r="A368" s="212" t="s">
        <v>123</v>
      </c>
      <c r="B368" s="150">
        <v>31</v>
      </c>
      <c r="C368" s="686" t="s">
        <v>1966</v>
      </c>
      <c r="D368" s="150" t="s">
        <v>189</v>
      </c>
      <c r="E368" s="240" t="s">
        <v>127</v>
      </c>
      <c r="F368" s="150" t="s">
        <v>128</v>
      </c>
      <c r="G368" s="150" t="s">
        <v>129</v>
      </c>
      <c r="H368" s="150" t="s">
        <v>31</v>
      </c>
      <c r="I368" s="150" t="s">
        <v>45</v>
      </c>
      <c r="J368" s="251">
        <v>18</v>
      </c>
      <c r="K368" s="150" t="s">
        <v>79</v>
      </c>
      <c r="L368" s="173" t="s">
        <v>130</v>
      </c>
      <c r="M368" s="240">
        <v>30127010</v>
      </c>
      <c r="N368" s="687" t="s">
        <v>1529</v>
      </c>
      <c r="O368" s="240"/>
      <c r="P368" s="240" t="s">
        <v>616</v>
      </c>
      <c r="Q368" s="240"/>
      <c r="R368" s="173" t="s">
        <v>617</v>
      </c>
      <c r="S368" s="268"/>
      <c r="T368" s="269"/>
      <c r="U368" s="268"/>
      <c r="V368" s="268" t="s">
        <v>1477</v>
      </c>
      <c r="W368" s="268">
        <v>3678096000</v>
      </c>
      <c r="X368" s="268"/>
      <c r="Y368" s="269"/>
      <c r="Z368" s="270">
        <v>3678102000</v>
      </c>
      <c r="AA368" s="270">
        <v>0</v>
      </c>
      <c r="AB368" s="290"/>
      <c r="AC368" s="291">
        <v>417402781</v>
      </c>
      <c r="AD368" s="291">
        <f t="shared" si="102"/>
        <v>417402781</v>
      </c>
      <c r="AE368" s="291">
        <f t="shared" si="103"/>
        <v>0</v>
      </c>
      <c r="AF368" s="291">
        <v>0</v>
      </c>
      <c r="AG368" s="291">
        <v>417402781</v>
      </c>
      <c r="AH368" s="291">
        <v>0</v>
      </c>
      <c r="AI368" s="291">
        <v>0</v>
      </c>
      <c r="AJ368" s="291">
        <v>0</v>
      </c>
      <c r="AK368" s="291">
        <v>0</v>
      </c>
      <c r="AL368" s="291">
        <v>0</v>
      </c>
      <c r="AM368" s="291">
        <v>0</v>
      </c>
      <c r="AN368" s="291">
        <v>0</v>
      </c>
      <c r="AO368" s="291">
        <v>0</v>
      </c>
      <c r="AP368" s="291">
        <v>0</v>
      </c>
      <c r="AQ368" s="291">
        <v>0</v>
      </c>
      <c r="AR368" s="290"/>
      <c r="AS368" s="291">
        <f t="shared" si="104"/>
        <v>3260699219</v>
      </c>
      <c r="AT368" s="306" t="s">
        <v>134</v>
      </c>
      <c r="AU368" s="306" t="s">
        <v>134</v>
      </c>
      <c r="AV368" s="173" t="s">
        <v>154</v>
      </c>
    </row>
    <row r="369" spans="1:48" s="214" customFormat="1" ht="25.5" customHeight="1" outlineLevel="1">
      <c r="A369" s="212" t="s">
        <v>123</v>
      </c>
      <c r="B369" s="150">
        <v>29</v>
      </c>
      <c r="C369" s="686"/>
      <c r="D369" s="150" t="s">
        <v>189</v>
      </c>
      <c r="E369" s="240" t="s">
        <v>141</v>
      </c>
      <c r="F369" s="150" t="s">
        <v>165</v>
      </c>
      <c r="G369" s="150" t="s">
        <v>137</v>
      </c>
      <c r="H369" s="150" t="s">
        <v>31</v>
      </c>
      <c r="I369" s="150" t="s">
        <v>45</v>
      </c>
      <c r="J369" s="251">
        <v>18</v>
      </c>
      <c r="K369" s="150" t="s">
        <v>78</v>
      </c>
      <c r="L369" s="173" t="s">
        <v>130</v>
      </c>
      <c r="M369" s="240">
        <v>40008014</v>
      </c>
      <c r="N369" s="687"/>
      <c r="O369" s="240"/>
      <c r="P369" s="240" t="s">
        <v>618</v>
      </c>
      <c r="Q369" s="240"/>
      <c r="R369" s="173" t="s">
        <v>619</v>
      </c>
      <c r="S369" s="268" t="s">
        <v>620</v>
      </c>
      <c r="T369" s="269"/>
      <c r="U369" s="268"/>
      <c r="V369" s="268"/>
      <c r="W369" s="268"/>
      <c r="X369" s="268"/>
      <c r="Y369" s="269"/>
      <c r="Z369" s="270">
        <v>105867000</v>
      </c>
      <c r="AA369" s="270">
        <v>0</v>
      </c>
      <c r="AB369" s="290"/>
      <c r="AC369" s="291">
        <v>0</v>
      </c>
      <c r="AD369" s="291">
        <f t="shared" si="102"/>
        <v>0</v>
      </c>
      <c r="AE369" s="291">
        <f t="shared" si="103"/>
        <v>0</v>
      </c>
      <c r="AF369" s="291">
        <v>0</v>
      </c>
      <c r="AG369" s="291">
        <v>0</v>
      </c>
      <c r="AH369" s="291">
        <v>0</v>
      </c>
      <c r="AI369" s="291">
        <v>0</v>
      </c>
      <c r="AJ369" s="291">
        <v>0</v>
      </c>
      <c r="AK369" s="291">
        <v>0</v>
      </c>
      <c r="AL369" s="291">
        <v>0</v>
      </c>
      <c r="AM369" s="291">
        <v>0</v>
      </c>
      <c r="AN369" s="291">
        <v>0</v>
      </c>
      <c r="AO369" s="291">
        <v>0</v>
      </c>
      <c r="AP369" s="291">
        <v>0</v>
      </c>
      <c r="AQ369" s="291">
        <v>0</v>
      </c>
      <c r="AR369" s="290"/>
      <c r="AS369" s="291">
        <f t="shared" si="104"/>
        <v>105867000</v>
      </c>
      <c r="AT369" s="306" t="s">
        <v>144</v>
      </c>
      <c r="AU369" s="306" t="s">
        <v>1402</v>
      </c>
      <c r="AV369" s="173" t="s">
        <v>193</v>
      </c>
    </row>
    <row r="370" spans="1:48" s="214" customFormat="1" ht="25.5" customHeight="1" outlineLevel="1">
      <c r="A370" s="212" t="s">
        <v>123</v>
      </c>
      <c r="B370" s="150">
        <v>31</v>
      </c>
      <c r="C370" s="686" t="s">
        <v>1966</v>
      </c>
      <c r="D370" s="150" t="s">
        <v>189</v>
      </c>
      <c r="E370" s="240" t="s">
        <v>127</v>
      </c>
      <c r="F370" s="150" t="s">
        <v>128</v>
      </c>
      <c r="G370" s="150" t="s">
        <v>129</v>
      </c>
      <c r="H370" s="150" t="s">
        <v>31</v>
      </c>
      <c r="I370" s="150" t="s">
        <v>45</v>
      </c>
      <c r="J370" s="251">
        <v>18</v>
      </c>
      <c r="K370" s="150" t="s">
        <v>79</v>
      </c>
      <c r="L370" s="173" t="s">
        <v>195</v>
      </c>
      <c r="M370" s="240">
        <v>30437675</v>
      </c>
      <c r="N370" s="687" t="s">
        <v>1529</v>
      </c>
      <c r="O370" s="240"/>
      <c r="P370" s="240" t="s">
        <v>621</v>
      </c>
      <c r="Q370" s="240"/>
      <c r="R370" s="173" t="s">
        <v>622</v>
      </c>
      <c r="S370" s="268"/>
      <c r="T370" s="269"/>
      <c r="U370" s="268"/>
      <c r="V370" s="268" t="s">
        <v>1478</v>
      </c>
      <c r="W370" s="268">
        <v>500000000</v>
      </c>
      <c r="X370" s="268"/>
      <c r="Y370" s="269"/>
      <c r="Z370" s="270">
        <v>500000000</v>
      </c>
      <c r="AA370" s="270">
        <v>0</v>
      </c>
      <c r="AB370" s="290"/>
      <c r="AC370" s="291">
        <v>0</v>
      </c>
      <c r="AD370" s="291">
        <f t="shared" si="102"/>
        <v>0</v>
      </c>
      <c r="AE370" s="291">
        <f t="shared" si="103"/>
        <v>0</v>
      </c>
      <c r="AF370" s="291">
        <v>0</v>
      </c>
      <c r="AG370" s="291">
        <v>0</v>
      </c>
      <c r="AH370" s="291">
        <v>0</v>
      </c>
      <c r="AI370" s="291">
        <v>0</v>
      </c>
      <c r="AJ370" s="291">
        <v>0</v>
      </c>
      <c r="AK370" s="291">
        <v>0</v>
      </c>
      <c r="AL370" s="291">
        <v>0</v>
      </c>
      <c r="AM370" s="291">
        <v>0</v>
      </c>
      <c r="AN370" s="291">
        <v>0</v>
      </c>
      <c r="AO370" s="291">
        <v>0</v>
      </c>
      <c r="AP370" s="291">
        <v>0</v>
      </c>
      <c r="AQ370" s="291">
        <v>0</v>
      </c>
      <c r="AR370" s="290"/>
      <c r="AS370" s="291">
        <f t="shared" si="104"/>
        <v>500000000</v>
      </c>
      <c r="AT370" s="306" t="s">
        <v>134</v>
      </c>
      <c r="AU370" s="306" t="s">
        <v>134</v>
      </c>
      <c r="AV370" s="173" t="s">
        <v>188</v>
      </c>
    </row>
    <row r="371" spans="1:48" s="214" customFormat="1" ht="25.5" customHeight="1" outlineLevel="1">
      <c r="A371" s="212" t="s">
        <v>123</v>
      </c>
      <c r="B371" s="242"/>
      <c r="C371" s="242"/>
      <c r="D371" s="242"/>
      <c r="E371" s="243"/>
      <c r="F371" s="244"/>
      <c r="G371" s="244"/>
      <c r="H371" s="244"/>
      <c r="I371" s="244"/>
      <c r="J371" s="244"/>
      <c r="K371" s="242"/>
      <c r="L371" s="254"/>
      <c r="M371" s="243"/>
      <c r="N371" s="243"/>
      <c r="O371" s="245"/>
      <c r="P371" s="245"/>
      <c r="Q371" s="245"/>
      <c r="R371" s="255" t="s">
        <v>194</v>
      </c>
      <c r="S371" s="272"/>
      <c r="T371" s="273"/>
      <c r="U371" s="273"/>
      <c r="V371" s="273"/>
      <c r="W371" s="273"/>
      <c r="X371" s="273"/>
      <c r="Y371" s="275"/>
      <c r="Z371" s="280">
        <f>SUM(Z365:Z370)</f>
        <v>9139184000</v>
      </c>
      <c r="AA371" s="280">
        <f>SUM(AA365:AA370)</f>
        <v>9000000</v>
      </c>
      <c r="AB371" s="296"/>
      <c r="AC371" s="280">
        <f>SUM(AC365:AC370)</f>
        <v>420694665</v>
      </c>
      <c r="AD371" s="280">
        <f>SUM(AD365:AD370)</f>
        <v>417451865</v>
      </c>
      <c r="AE371" s="280">
        <f>SUM(AE365:AE370)</f>
        <v>3242800</v>
      </c>
      <c r="AF371" s="280">
        <f>SUM(AF365:AF370)</f>
        <v>0</v>
      </c>
      <c r="AG371" s="280">
        <f>SUM(AG365:AG370)</f>
        <v>417402781</v>
      </c>
      <c r="AH371" s="280">
        <f t="shared" ref="AH371:AQ371" si="105">SUM(AH365:AH370)</f>
        <v>0</v>
      </c>
      <c r="AI371" s="280">
        <f t="shared" si="105"/>
        <v>0</v>
      </c>
      <c r="AJ371" s="280">
        <f t="shared" si="105"/>
        <v>0</v>
      </c>
      <c r="AK371" s="280">
        <f t="shared" si="105"/>
        <v>49084</v>
      </c>
      <c r="AL371" s="280">
        <f t="shared" si="105"/>
        <v>0</v>
      </c>
      <c r="AM371" s="280">
        <f t="shared" si="105"/>
        <v>0</v>
      </c>
      <c r="AN371" s="280">
        <f t="shared" si="105"/>
        <v>0</v>
      </c>
      <c r="AO371" s="280">
        <f t="shared" si="105"/>
        <v>0</v>
      </c>
      <c r="AP371" s="280">
        <f t="shared" si="105"/>
        <v>0</v>
      </c>
      <c r="AQ371" s="280">
        <f t="shared" si="105"/>
        <v>0</v>
      </c>
      <c r="AR371" s="281"/>
      <c r="AS371" s="280">
        <f t="shared" si="104"/>
        <v>8709489335</v>
      </c>
      <c r="AT371" s="308"/>
      <c r="AU371" s="308"/>
      <c r="AV371" s="217"/>
    </row>
    <row r="372" spans="1:48" ht="18.75" customHeight="1" outlineLevel="1">
      <c r="A372" s="212" t="s">
        <v>123</v>
      </c>
      <c r="B372" s="244"/>
      <c r="C372" s="244"/>
      <c r="D372" s="244"/>
      <c r="E372" s="245"/>
      <c r="F372" s="244"/>
      <c r="G372" s="244"/>
      <c r="H372" s="244"/>
      <c r="I372" s="244"/>
      <c r="J372" s="244"/>
      <c r="K372" s="244"/>
      <c r="L372" s="256"/>
      <c r="M372" s="245"/>
      <c r="N372" s="245"/>
      <c r="O372" s="245"/>
      <c r="P372" s="245"/>
      <c r="Q372" s="245"/>
      <c r="R372" s="256"/>
      <c r="S372" s="277"/>
      <c r="T372" s="277"/>
      <c r="U372" s="277"/>
      <c r="V372" s="277"/>
      <c r="W372" s="277"/>
      <c r="X372" s="277"/>
      <c r="Y372" s="277"/>
      <c r="Z372" s="278"/>
      <c r="AA372" s="278"/>
      <c r="AB372" s="294"/>
      <c r="AC372" s="278"/>
      <c r="AD372" s="294"/>
      <c r="AE372" s="294"/>
      <c r="AF372" s="294"/>
      <c r="AG372" s="294"/>
      <c r="AH372" s="294"/>
      <c r="AI372" s="294"/>
      <c r="AJ372" s="294"/>
      <c r="AK372" s="294"/>
      <c r="AL372" s="294"/>
      <c r="AM372" s="294"/>
      <c r="AN372" s="294"/>
      <c r="AO372" s="294"/>
      <c r="AP372" s="294"/>
      <c r="AQ372" s="294"/>
      <c r="AR372" s="294"/>
      <c r="AS372" s="294"/>
      <c r="AT372" s="309"/>
      <c r="AU372" s="309"/>
      <c r="AV372" s="310"/>
    </row>
    <row r="373" spans="1:48" s="216" customFormat="1" ht="24.75" customHeight="1" outlineLevel="1">
      <c r="A373" s="212" t="s">
        <v>123</v>
      </c>
      <c r="B373" s="246"/>
      <c r="C373" s="246"/>
      <c r="D373" s="244"/>
      <c r="E373" s="245"/>
      <c r="F373" s="244"/>
      <c r="G373" s="244"/>
      <c r="H373" s="244"/>
      <c r="I373" s="244"/>
      <c r="J373" s="244"/>
      <c r="K373" s="246"/>
      <c r="L373" s="258"/>
      <c r="M373" s="247"/>
      <c r="N373" s="247"/>
      <c r="O373" s="247"/>
      <c r="P373" s="247"/>
      <c r="Q373" s="247"/>
      <c r="R373" s="116" t="s">
        <v>350</v>
      </c>
      <c r="S373" s="282"/>
      <c r="T373" s="283"/>
      <c r="U373" s="283"/>
      <c r="V373" s="283"/>
      <c r="W373" s="283"/>
      <c r="X373" s="283"/>
      <c r="Y373" s="284"/>
      <c r="Z373" s="117">
        <f>+Z362+Z371</f>
        <v>27938759000</v>
      </c>
      <c r="AA373" s="117">
        <f>+AA362+AA371</f>
        <v>7950181696</v>
      </c>
      <c r="AB373" s="297"/>
      <c r="AC373" s="117">
        <f>+AC362+AC371</f>
        <v>6393687050</v>
      </c>
      <c r="AD373" s="117">
        <f>+AD362+AD371</f>
        <v>6378678618</v>
      </c>
      <c r="AE373" s="117">
        <f>+AE362+AE371</f>
        <v>15008432</v>
      </c>
      <c r="AF373" s="117">
        <f>+AF362+AF371</f>
        <v>0</v>
      </c>
      <c r="AG373" s="117">
        <f>+AG362+AG371</f>
        <v>790064400</v>
      </c>
      <c r="AH373" s="117">
        <f t="shared" ref="AH373:AQ373" si="106">+AH362+AH371</f>
        <v>250870714</v>
      </c>
      <c r="AI373" s="117">
        <f t="shared" si="106"/>
        <v>439994939</v>
      </c>
      <c r="AJ373" s="117">
        <f t="shared" si="106"/>
        <v>125582308</v>
      </c>
      <c r="AK373" s="117">
        <f t="shared" si="106"/>
        <v>77155690</v>
      </c>
      <c r="AL373" s="117">
        <f t="shared" si="106"/>
        <v>261315293</v>
      </c>
      <c r="AM373" s="117">
        <f t="shared" si="106"/>
        <v>100888405</v>
      </c>
      <c r="AN373" s="117">
        <f t="shared" si="106"/>
        <v>1235778120</v>
      </c>
      <c r="AO373" s="117">
        <f t="shared" si="106"/>
        <v>554764167</v>
      </c>
      <c r="AP373" s="117">
        <f t="shared" si="106"/>
        <v>1607680221</v>
      </c>
      <c r="AQ373" s="117">
        <f t="shared" si="106"/>
        <v>934584361</v>
      </c>
      <c r="AR373" s="311"/>
      <c r="AS373" s="117">
        <f>+Z373-AA373-AD373-AE373</f>
        <v>13594890254</v>
      </c>
      <c r="AT373" s="326"/>
      <c r="AU373" s="326"/>
      <c r="AV373" s="313"/>
    </row>
    <row r="374" spans="1:48" ht="18.75" customHeight="1" outlineLevel="1">
      <c r="A374" s="212" t="s">
        <v>123</v>
      </c>
      <c r="B374" s="244"/>
      <c r="C374" s="244"/>
      <c r="D374" s="244"/>
      <c r="E374" s="245"/>
      <c r="F374" s="244"/>
      <c r="G374" s="244"/>
      <c r="H374" s="244"/>
      <c r="I374" s="244"/>
      <c r="J374" s="244"/>
      <c r="K374" s="244"/>
      <c r="L374" s="256"/>
      <c r="M374" s="245"/>
      <c r="N374" s="245"/>
      <c r="O374" s="245"/>
      <c r="P374" s="245"/>
      <c r="Q374" s="245"/>
      <c r="R374" s="256"/>
      <c r="S374" s="277"/>
      <c r="T374" s="277"/>
      <c r="U374" s="277"/>
      <c r="V374" s="277"/>
      <c r="W374" s="277"/>
      <c r="X374" s="277"/>
      <c r="Y374" s="277"/>
      <c r="Z374" s="278"/>
      <c r="AA374" s="278"/>
      <c r="AB374" s="294"/>
      <c r="AC374" s="278"/>
      <c r="AD374" s="294"/>
      <c r="AE374" s="294"/>
      <c r="AF374" s="294"/>
      <c r="AG374" s="294"/>
      <c r="AH374" s="294"/>
      <c r="AI374" s="294"/>
      <c r="AJ374" s="294"/>
      <c r="AK374" s="294"/>
      <c r="AL374" s="294"/>
      <c r="AM374" s="294"/>
      <c r="AN374" s="294"/>
      <c r="AO374" s="294"/>
      <c r="AP374" s="294"/>
      <c r="AQ374" s="294"/>
      <c r="AR374" s="294"/>
      <c r="AS374" s="294"/>
      <c r="AT374" s="309"/>
      <c r="AU374" s="309"/>
      <c r="AV374" s="310"/>
    </row>
    <row r="375" spans="1:48" s="216" customFormat="1" ht="24.75" customHeight="1" outlineLevel="1">
      <c r="A375" s="212" t="s">
        <v>123</v>
      </c>
      <c r="B375" s="246"/>
      <c r="C375" s="246"/>
      <c r="D375" s="244"/>
      <c r="E375" s="245"/>
      <c r="F375" s="244"/>
      <c r="G375" s="244"/>
      <c r="H375" s="244"/>
      <c r="I375" s="244"/>
      <c r="J375" s="244"/>
      <c r="K375" s="246"/>
      <c r="L375" s="258"/>
      <c r="M375" s="247"/>
      <c r="N375" s="247"/>
      <c r="O375" s="247"/>
      <c r="P375" s="247"/>
      <c r="Q375" s="247"/>
      <c r="R375" s="116" t="s">
        <v>625</v>
      </c>
      <c r="S375" s="282"/>
      <c r="T375" s="283"/>
      <c r="U375" s="283"/>
      <c r="V375" s="283"/>
      <c r="W375" s="283"/>
      <c r="X375" s="283"/>
      <c r="Y375" s="284"/>
      <c r="Z375" s="117">
        <f>+Z188+Z209+Z229+Z250+Z271+Z285+Z312+Z330+Z354+Z373</f>
        <v>120250056650</v>
      </c>
      <c r="AA375" s="117">
        <f>+AA188+AA209+AA229+AA250+AA271+AA285+AA312+AA330+AA354+AA373</f>
        <v>28678511839</v>
      </c>
      <c r="AB375" s="297"/>
      <c r="AC375" s="117">
        <f>+AC188+AC209+AC229+AC250+AC271+AC285+AC312+AC330+AC354+AC373</f>
        <v>18848242046</v>
      </c>
      <c r="AD375" s="117">
        <f>+AD188+AD209+AD229+AD250+AD271+AD285+AD312+AD330+AD354+AD373</f>
        <v>17900835670</v>
      </c>
      <c r="AE375" s="117">
        <f>+AE188+AE209+AE229+AE250+AE271+AE285+AE312+AE330+AE354+AE373</f>
        <v>947406376</v>
      </c>
      <c r="AF375" s="117">
        <f>+AF188+AF209+AF229+AF250+AF271+AF285+AF312+AF330+AF354+AF373</f>
        <v>0</v>
      </c>
      <c r="AG375" s="117">
        <f>+AG188+AG209+AG229+AG250+AG271+AG285+AG312+AG330+AG354+AG373</f>
        <v>1921282461</v>
      </c>
      <c r="AH375" s="117">
        <f t="shared" ref="AH375:AQ375" si="107">+AH188+AH209+AH229+AH250+AH271+AH285+AH312+AH330+AH354+AH373</f>
        <v>2006372642</v>
      </c>
      <c r="AI375" s="117">
        <f t="shared" si="107"/>
        <v>1203321547</v>
      </c>
      <c r="AJ375" s="117">
        <f t="shared" si="107"/>
        <v>1608129547</v>
      </c>
      <c r="AK375" s="117">
        <f t="shared" si="107"/>
        <v>717077288</v>
      </c>
      <c r="AL375" s="117">
        <f t="shared" si="107"/>
        <v>1204348659</v>
      </c>
      <c r="AM375" s="117">
        <f t="shared" si="107"/>
        <v>978734537</v>
      </c>
      <c r="AN375" s="117">
        <f t="shared" si="107"/>
        <v>2578626076</v>
      </c>
      <c r="AO375" s="117">
        <f t="shared" si="107"/>
        <v>1656614987</v>
      </c>
      <c r="AP375" s="117">
        <f t="shared" si="107"/>
        <v>2609233375</v>
      </c>
      <c r="AQ375" s="117">
        <f t="shared" si="107"/>
        <v>1417094551</v>
      </c>
      <c r="AR375" s="311"/>
      <c r="AS375" s="117">
        <f>+Z375-AA375-AD375-AE375</f>
        <v>72723302765</v>
      </c>
      <c r="AT375" s="326"/>
      <c r="AU375" s="326"/>
      <c r="AV375" s="313"/>
    </row>
    <row r="376" spans="1:48" ht="18.75" customHeight="1" outlineLevel="1">
      <c r="A376" s="212" t="s">
        <v>123</v>
      </c>
      <c r="B376" s="244"/>
      <c r="C376" s="244"/>
      <c r="D376" s="244"/>
      <c r="E376" s="245"/>
      <c r="F376" s="244"/>
      <c r="G376" s="244"/>
      <c r="H376" s="244"/>
      <c r="I376" s="244"/>
      <c r="J376" s="244"/>
      <c r="K376" s="244"/>
      <c r="L376" s="256"/>
      <c r="M376" s="245"/>
      <c r="N376" s="245"/>
      <c r="O376" s="245"/>
      <c r="P376" s="245"/>
      <c r="Q376" s="245"/>
      <c r="R376" s="256"/>
      <c r="S376" s="277"/>
      <c r="T376" s="277"/>
      <c r="U376" s="277"/>
      <c r="V376" s="277"/>
      <c r="W376" s="277"/>
      <c r="X376" s="277"/>
      <c r="Y376" s="277"/>
      <c r="Z376" s="278"/>
      <c r="AA376" s="278"/>
      <c r="AB376" s="294"/>
      <c r="AC376" s="294"/>
      <c r="AD376" s="294"/>
      <c r="AE376" s="294"/>
      <c r="AF376" s="294"/>
      <c r="AG376" s="294"/>
      <c r="AH376" s="294"/>
      <c r="AI376" s="294"/>
      <c r="AJ376" s="294"/>
      <c r="AK376" s="294"/>
      <c r="AL376" s="294"/>
      <c r="AM376" s="294"/>
      <c r="AN376" s="294"/>
      <c r="AO376" s="294"/>
      <c r="AP376" s="294"/>
      <c r="AQ376" s="294"/>
      <c r="AR376" s="294"/>
      <c r="AS376" s="294"/>
      <c r="AT376" s="309"/>
      <c r="AU376" s="309"/>
      <c r="AV376" s="310"/>
    </row>
    <row r="377" spans="1:48" ht="26.25" customHeight="1" outlineLevel="1">
      <c r="A377" s="212" t="s">
        <v>123</v>
      </c>
      <c r="B377" s="244"/>
      <c r="C377" s="244"/>
      <c r="D377" s="244"/>
      <c r="E377" s="245"/>
      <c r="F377" s="244"/>
      <c r="G377" s="244"/>
      <c r="H377" s="244"/>
      <c r="I377" s="244"/>
      <c r="J377" s="244"/>
      <c r="K377" s="244"/>
      <c r="L377" s="256"/>
      <c r="M377" s="245"/>
      <c r="N377" s="245"/>
      <c r="O377" s="245"/>
      <c r="P377" s="245"/>
      <c r="Q377" s="245"/>
      <c r="R377" s="259" t="s">
        <v>626</v>
      </c>
      <c r="S377" s="277"/>
      <c r="T377" s="277"/>
      <c r="U377" s="277"/>
      <c r="V377" s="277"/>
      <c r="W377" s="277"/>
      <c r="X377" s="277"/>
      <c r="Y377" s="277"/>
      <c r="Z377" s="278"/>
      <c r="AA377" s="278"/>
      <c r="AB377" s="294"/>
      <c r="AC377" s="294"/>
      <c r="AD377" s="294"/>
      <c r="AE377" s="294"/>
      <c r="AF377" s="294"/>
      <c r="AG377" s="294"/>
      <c r="AH377" s="294"/>
      <c r="AI377" s="294"/>
      <c r="AJ377" s="294"/>
      <c r="AK377" s="294"/>
      <c r="AL377" s="294"/>
      <c r="AM377" s="294"/>
      <c r="AN377" s="294"/>
      <c r="AO377" s="294"/>
      <c r="AP377" s="294"/>
      <c r="AQ377" s="294"/>
      <c r="AR377" s="294"/>
      <c r="AS377" s="294"/>
      <c r="AT377" s="309"/>
      <c r="AU377" s="309"/>
      <c r="AV377" s="310"/>
    </row>
    <row r="378" spans="1:48" s="213" customFormat="1" ht="15" customHeight="1" outlineLevel="1">
      <c r="A378" s="212" t="s">
        <v>123</v>
      </c>
      <c r="B378" s="244"/>
      <c r="C378" s="244"/>
      <c r="D378" s="244"/>
      <c r="E378" s="245"/>
      <c r="F378" s="244"/>
      <c r="G378" s="244"/>
      <c r="H378" s="244"/>
      <c r="I378" s="244"/>
      <c r="J378" s="244"/>
      <c r="K378" s="244"/>
      <c r="L378" s="256"/>
      <c r="M378" s="245"/>
      <c r="N378" s="245"/>
      <c r="O378" s="245"/>
      <c r="P378" s="245"/>
      <c r="Q378" s="245"/>
      <c r="R378" s="250"/>
      <c r="S378" s="277"/>
      <c r="T378" s="277"/>
      <c r="U378" s="277"/>
      <c r="V378" s="277"/>
      <c r="W378" s="277"/>
      <c r="X378" s="277"/>
      <c r="Y378" s="277"/>
      <c r="Z378" s="278"/>
      <c r="AA378" s="278"/>
      <c r="AB378" s="294"/>
      <c r="AC378" s="294"/>
      <c r="AD378" s="294"/>
      <c r="AE378" s="294"/>
      <c r="AF378" s="294"/>
      <c r="AG378" s="294"/>
      <c r="AH378" s="294"/>
      <c r="AI378" s="294"/>
      <c r="AJ378" s="294"/>
      <c r="AK378" s="294"/>
      <c r="AL378" s="294"/>
      <c r="AM378" s="294"/>
      <c r="AN378" s="294"/>
      <c r="AO378" s="294"/>
      <c r="AP378" s="294"/>
      <c r="AQ378" s="294"/>
      <c r="AR378" s="294"/>
      <c r="AS378" s="294"/>
      <c r="AT378" s="309"/>
      <c r="AU378" s="309"/>
      <c r="AV378" s="310"/>
    </row>
    <row r="379" spans="1:48" s="214" customFormat="1" ht="25.5" customHeight="1" outlineLevel="1">
      <c r="A379" s="212" t="s">
        <v>123</v>
      </c>
      <c r="B379" s="242"/>
      <c r="C379" s="242"/>
      <c r="D379" s="242"/>
      <c r="E379" s="243"/>
      <c r="F379" s="244"/>
      <c r="G379" s="244"/>
      <c r="H379" s="244"/>
      <c r="I379" s="244"/>
      <c r="J379" s="244"/>
      <c r="K379" s="242"/>
      <c r="L379" s="254"/>
      <c r="M379" s="243"/>
      <c r="N379" s="243"/>
      <c r="O379" s="245"/>
      <c r="P379" s="245"/>
      <c r="Q379" s="245"/>
      <c r="R379" s="98" t="s">
        <v>125</v>
      </c>
      <c r="S379" s="277"/>
      <c r="T379" s="277"/>
      <c r="U379" s="277"/>
      <c r="V379" s="277"/>
      <c r="W379" s="277"/>
      <c r="X379" s="277"/>
      <c r="Y379" s="277"/>
      <c r="Z379" s="279"/>
      <c r="AA379" s="279"/>
      <c r="AB379" s="295"/>
      <c r="AC379" s="295"/>
      <c r="AD379" s="295"/>
      <c r="AE379" s="295"/>
      <c r="AF379" s="295"/>
      <c r="AG379" s="295"/>
      <c r="AH379" s="295"/>
      <c r="AI379" s="294"/>
      <c r="AJ379" s="294"/>
      <c r="AK379" s="294"/>
      <c r="AL379" s="294"/>
      <c r="AM379" s="294"/>
      <c r="AN379" s="294"/>
      <c r="AO379" s="294"/>
      <c r="AP379" s="294"/>
      <c r="AQ379" s="294"/>
      <c r="AR379" s="295"/>
      <c r="AS379" s="295"/>
      <c r="AT379" s="308"/>
      <c r="AU379" s="308"/>
      <c r="AV379" s="217"/>
    </row>
    <row r="380" spans="1:48" s="215" customFormat="1" ht="25.5" customHeight="1" outlineLevel="2">
      <c r="A380" s="212" t="s">
        <v>123</v>
      </c>
      <c r="B380" s="150">
        <v>31</v>
      </c>
      <c r="C380" s="686"/>
      <c r="D380" s="150" t="s">
        <v>126</v>
      </c>
      <c r="E380" s="240" t="s">
        <v>136</v>
      </c>
      <c r="F380" s="150" t="s">
        <v>128</v>
      </c>
      <c r="G380" s="150" t="s">
        <v>137</v>
      </c>
      <c r="H380" s="150" t="s">
        <v>32</v>
      </c>
      <c r="I380" s="150" t="s">
        <v>55</v>
      </c>
      <c r="J380" s="251">
        <v>19</v>
      </c>
      <c r="K380" s="150" t="s">
        <v>78</v>
      </c>
      <c r="L380" s="173" t="s">
        <v>130</v>
      </c>
      <c r="M380" s="240">
        <v>30085972</v>
      </c>
      <c r="N380" s="687"/>
      <c r="O380" s="240"/>
      <c r="P380" s="240" t="s">
        <v>628</v>
      </c>
      <c r="Q380" s="240"/>
      <c r="R380" s="173" t="s">
        <v>629</v>
      </c>
      <c r="S380" s="268" t="s">
        <v>630</v>
      </c>
      <c r="T380" s="269"/>
      <c r="U380" s="268"/>
      <c r="V380" s="268"/>
      <c r="W380" s="268"/>
      <c r="X380" s="268"/>
      <c r="Y380" s="269"/>
      <c r="Z380" s="270">
        <v>1847765465</v>
      </c>
      <c r="AA380" s="270">
        <v>1847765465</v>
      </c>
      <c r="AB380" s="290"/>
      <c r="AC380" s="291">
        <v>0</v>
      </c>
      <c r="AD380" s="291">
        <f t="shared" ref="AD380:AD387" si="108">SUBTOTAL(9,AF380:AQ380)</f>
        <v>0</v>
      </c>
      <c r="AE380" s="291">
        <f t="shared" ref="AE380:AE387" si="109">+AC380-AD380</f>
        <v>0</v>
      </c>
      <c r="AF380" s="291">
        <v>0</v>
      </c>
      <c r="AG380" s="291">
        <v>0</v>
      </c>
      <c r="AH380" s="291">
        <v>0</v>
      </c>
      <c r="AI380" s="291">
        <v>0</v>
      </c>
      <c r="AJ380" s="291">
        <v>0</v>
      </c>
      <c r="AK380" s="291">
        <v>0</v>
      </c>
      <c r="AL380" s="291">
        <v>0</v>
      </c>
      <c r="AM380" s="291">
        <v>0</v>
      </c>
      <c r="AN380" s="291">
        <v>0</v>
      </c>
      <c r="AO380" s="291">
        <v>0</v>
      </c>
      <c r="AP380" s="291">
        <v>0</v>
      </c>
      <c r="AQ380" s="291">
        <v>0</v>
      </c>
      <c r="AR380" s="290"/>
      <c r="AS380" s="291">
        <f t="shared" ref="AS380:AS388" si="110">+Z380-AA380-AD380-AE380</f>
        <v>0</v>
      </c>
      <c r="AT380" s="306" t="s">
        <v>134</v>
      </c>
      <c r="AU380" s="306" t="s">
        <v>1413</v>
      </c>
      <c r="AV380" s="173" t="s">
        <v>288</v>
      </c>
    </row>
    <row r="381" spans="1:48" s="215" customFormat="1" ht="25.5" customHeight="1" outlineLevel="2">
      <c r="A381" s="212" t="s">
        <v>123</v>
      </c>
      <c r="B381" s="150">
        <v>31</v>
      </c>
      <c r="C381" s="686"/>
      <c r="D381" s="150" t="s">
        <v>126</v>
      </c>
      <c r="E381" s="240" t="s">
        <v>164</v>
      </c>
      <c r="F381" s="150" t="s">
        <v>128</v>
      </c>
      <c r="G381" s="150" t="s">
        <v>199</v>
      </c>
      <c r="H381" s="150" t="s">
        <v>32</v>
      </c>
      <c r="I381" s="150" t="s">
        <v>55</v>
      </c>
      <c r="J381" s="251">
        <v>19</v>
      </c>
      <c r="K381" s="150" t="s">
        <v>78</v>
      </c>
      <c r="L381" s="173" t="s">
        <v>130</v>
      </c>
      <c r="M381" s="240">
        <v>30341232</v>
      </c>
      <c r="N381" s="687"/>
      <c r="O381" s="240"/>
      <c r="P381" s="240" t="s">
        <v>631</v>
      </c>
      <c r="Q381" s="240"/>
      <c r="R381" s="173" t="s">
        <v>1545</v>
      </c>
      <c r="S381" s="268" t="s">
        <v>1544</v>
      </c>
      <c r="T381" s="269"/>
      <c r="U381" s="268"/>
      <c r="V381" s="268"/>
      <c r="W381" s="268"/>
      <c r="X381" s="268"/>
      <c r="Y381" s="269"/>
      <c r="Z381" s="319">
        <v>160308499</v>
      </c>
      <c r="AA381" s="270">
        <v>88202923</v>
      </c>
      <c r="AB381" s="290"/>
      <c r="AC381" s="291">
        <v>27448301</v>
      </c>
      <c r="AD381" s="291">
        <f t="shared" si="108"/>
        <v>15000000</v>
      </c>
      <c r="AE381" s="291">
        <f t="shared" si="109"/>
        <v>12448301</v>
      </c>
      <c r="AF381" s="291">
        <v>0</v>
      </c>
      <c r="AG381" s="291">
        <v>15000000</v>
      </c>
      <c r="AH381" s="291">
        <v>0</v>
      </c>
      <c r="AI381" s="291">
        <v>0</v>
      </c>
      <c r="AJ381" s="291">
        <v>0</v>
      </c>
      <c r="AK381" s="291">
        <v>0</v>
      </c>
      <c r="AL381" s="291">
        <v>0</v>
      </c>
      <c r="AM381" s="291">
        <v>0</v>
      </c>
      <c r="AN381" s="291">
        <v>0</v>
      </c>
      <c r="AO381" s="291">
        <v>0</v>
      </c>
      <c r="AP381" s="291">
        <v>0</v>
      </c>
      <c r="AQ381" s="291">
        <v>0</v>
      </c>
      <c r="AR381" s="290"/>
      <c r="AS381" s="291">
        <f t="shared" si="110"/>
        <v>44657275</v>
      </c>
      <c r="AT381" s="306" t="s">
        <v>134</v>
      </c>
      <c r="AU381" s="306" t="s">
        <v>134</v>
      </c>
      <c r="AV381" s="173" t="s">
        <v>135</v>
      </c>
    </row>
    <row r="382" spans="1:48" s="215" customFormat="1" ht="25.5" customHeight="1" outlineLevel="2">
      <c r="A382" s="212" t="s">
        <v>123</v>
      </c>
      <c r="B382" s="150">
        <v>31</v>
      </c>
      <c r="C382" s="686"/>
      <c r="D382" s="150" t="s">
        <v>126</v>
      </c>
      <c r="E382" s="240" t="s">
        <v>164</v>
      </c>
      <c r="F382" s="150" t="s">
        <v>128</v>
      </c>
      <c r="G382" s="150" t="s">
        <v>199</v>
      </c>
      <c r="H382" s="150" t="s">
        <v>32</v>
      </c>
      <c r="I382" s="150" t="s">
        <v>55</v>
      </c>
      <c r="J382" s="251">
        <v>19</v>
      </c>
      <c r="K382" s="150" t="s">
        <v>78</v>
      </c>
      <c r="L382" s="173" t="s">
        <v>130</v>
      </c>
      <c r="M382" s="240">
        <v>30476333</v>
      </c>
      <c r="N382" s="687"/>
      <c r="O382" s="240"/>
      <c r="P382" s="240" t="s">
        <v>632</v>
      </c>
      <c r="Q382" s="240"/>
      <c r="R382" s="173" t="s">
        <v>633</v>
      </c>
      <c r="S382" s="268"/>
      <c r="T382" s="269"/>
      <c r="U382" s="268"/>
      <c r="V382" s="268"/>
      <c r="W382" s="268"/>
      <c r="X382" s="268"/>
      <c r="Y382" s="269"/>
      <c r="Z382" s="270">
        <v>481533000</v>
      </c>
      <c r="AA382" s="270">
        <v>76584642</v>
      </c>
      <c r="AB382" s="290"/>
      <c r="AC382" s="291">
        <v>404948358</v>
      </c>
      <c r="AD382" s="291">
        <f t="shared" si="108"/>
        <v>401363136</v>
      </c>
      <c r="AE382" s="291">
        <f t="shared" si="109"/>
        <v>3585222</v>
      </c>
      <c r="AF382" s="291">
        <v>0</v>
      </c>
      <c r="AG382" s="291">
        <v>0</v>
      </c>
      <c r="AH382" s="291">
        <v>0</v>
      </c>
      <c r="AI382" s="291">
        <v>0</v>
      </c>
      <c r="AJ382" s="291">
        <v>0</v>
      </c>
      <c r="AK382" s="291">
        <v>0</v>
      </c>
      <c r="AL382" s="291">
        <v>0</v>
      </c>
      <c r="AM382" s="291">
        <v>0</v>
      </c>
      <c r="AN382" s="291">
        <v>21109805</v>
      </c>
      <c r="AO382" s="291">
        <v>2300000</v>
      </c>
      <c r="AP382" s="291">
        <v>159747627</v>
      </c>
      <c r="AQ382" s="291">
        <v>218205704</v>
      </c>
      <c r="AR382" s="290"/>
      <c r="AS382" s="291">
        <f t="shared" si="110"/>
        <v>0</v>
      </c>
      <c r="AT382" s="306" t="s">
        <v>134</v>
      </c>
      <c r="AU382" s="306" t="s">
        <v>134</v>
      </c>
      <c r="AV382" s="173" t="s">
        <v>135</v>
      </c>
    </row>
    <row r="383" spans="1:48" s="215" customFormat="1" ht="25.5" customHeight="1" outlineLevel="2">
      <c r="A383" s="212" t="s">
        <v>123</v>
      </c>
      <c r="B383" s="150">
        <v>31</v>
      </c>
      <c r="C383" s="686"/>
      <c r="D383" s="150" t="s">
        <v>126</v>
      </c>
      <c r="E383" s="240" t="s">
        <v>155</v>
      </c>
      <c r="F383" s="150" t="s">
        <v>128</v>
      </c>
      <c r="G383" s="150" t="s">
        <v>137</v>
      </c>
      <c r="H383" s="150" t="s">
        <v>32</v>
      </c>
      <c r="I383" s="150" t="s">
        <v>55</v>
      </c>
      <c r="J383" s="251">
        <v>19</v>
      </c>
      <c r="K383" s="150" t="s">
        <v>78</v>
      </c>
      <c r="L383" s="173" t="s">
        <v>130</v>
      </c>
      <c r="M383" s="240">
        <v>30486350</v>
      </c>
      <c r="N383" s="687"/>
      <c r="O383" s="240"/>
      <c r="P383" s="240" t="s">
        <v>634</v>
      </c>
      <c r="Q383" s="240"/>
      <c r="R383" s="173" t="s">
        <v>635</v>
      </c>
      <c r="S383" s="268" t="s">
        <v>636</v>
      </c>
      <c r="T383" s="269"/>
      <c r="U383" s="268"/>
      <c r="V383" s="268"/>
      <c r="W383" s="268"/>
      <c r="X383" s="268"/>
      <c r="Y383" s="269"/>
      <c r="Z383" s="270">
        <f>+AA383+15371804</f>
        <v>125477804</v>
      </c>
      <c r="AA383" s="291">
        <v>110106000</v>
      </c>
      <c r="AB383" s="290"/>
      <c r="AC383" s="291">
        <v>15371804</v>
      </c>
      <c r="AD383" s="291">
        <f t="shared" si="108"/>
        <v>15371804</v>
      </c>
      <c r="AE383" s="291">
        <f t="shared" si="109"/>
        <v>0</v>
      </c>
      <c r="AF383" s="291">
        <v>0</v>
      </c>
      <c r="AG383" s="291">
        <v>0</v>
      </c>
      <c r="AH383" s="291">
        <v>0</v>
      </c>
      <c r="AI383" s="291">
        <v>0</v>
      </c>
      <c r="AJ383" s="291">
        <v>0</v>
      </c>
      <c r="AK383" s="291">
        <v>0</v>
      </c>
      <c r="AL383" s="291">
        <v>0</v>
      </c>
      <c r="AM383" s="291">
        <v>0</v>
      </c>
      <c r="AN383" s="291">
        <v>0</v>
      </c>
      <c r="AO383" s="291">
        <v>0</v>
      </c>
      <c r="AP383" s="291">
        <v>15371804</v>
      </c>
      <c r="AQ383" s="291">
        <v>0</v>
      </c>
      <c r="AR383" s="290"/>
      <c r="AS383" s="291">
        <f t="shared" si="110"/>
        <v>0</v>
      </c>
      <c r="AT383" s="306" t="s">
        <v>144</v>
      </c>
      <c r="AU383" s="306" t="s">
        <v>1402</v>
      </c>
      <c r="AV383" s="173" t="s">
        <v>135</v>
      </c>
    </row>
    <row r="384" spans="1:48" s="215" customFormat="1" ht="25.5" customHeight="1" outlineLevel="2">
      <c r="A384" s="212" t="s">
        <v>123</v>
      </c>
      <c r="B384" s="150">
        <v>31</v>
      </c>
      <c r="C384" s="686"/>
      <c r="D384" s="150" t="s">
        <v>126</v>
      </c>
      <c r="E384" s="240" t="s">
        <v>164</v>
      </c>
      <c r="F384" s="150" t="s">
        <v>165</v>
      </c>
      <c r="G384" s="150" t="s">
        <v>199</v>
      </c>
      <c r="H384" s="150" t="s">
        <v>32</v>
      </c>
      <c r="I384" s="150" t="s">
        <v>55</v>
      </c>
      <c r="J384" s="251">
        <v>19</v>
      </c>
      <c r="K384" s="150" t="s">
        <v>78</v>
      </c>
      <c r="L384" s="173" t="s">
        <v>130</v>
      </c>
      <c r="M384" s="240">
        <v>30109898</v>
      </c>
      <c r="N384" s="687"/>
      <c r="O384" s="240"/>
      <c r="P384" s="240" t="s">
        <v>637</v>
      </c>
      <c r="Q384" s="252" t="s">
        <v>638</v>
      </c>
      <c r="R384" s="173" t="s">
        <v>639</v>
      </c>
      <c r="S384" s="268" t="s">
        <v>640</v>
      </c>
      <c r="T384" s="269"/>
      <c r="U384" s="268"/>
      <c r="V384" s="268"/>
      <c r="W384" s="268"/>
      <c r="X384" s="268"/>
      <c r="Y384" s="269"/>
      <c r="Z384" s="270">
        <v>661606000</v>
      </c>
      <c r="AA384" s="270">
        <v>0</v>
      </c>
      <c r="AB384" s="290"/>
      <c r="AC384" s="291">
        <v>640050200</v>
      </c>
      <c r="AD384" s="291">
        <f t="shared" si="108"/>
        <v>640050200</v>
      </c>
      <c r="AE384" s="291">
        <f t="shared" si="109"/>
        <v>0</v>
      </c>
      <c r="AF384" s="291">
        <v>0</v>
      </c>
      <c r="AG384" s="291">
        <v>0</v>
      </c>
      <c r="AH384" s="291">
        <v>130630684</v>
      </c>
      <c r="AI384" s="291">
        <v>149936405</v>
      </c>
      <c r="AJ384" s="291">
        <v>142137379</v>
      </c>
      <c r="AK384" s="291">
        <v>82349998</v>
      </c>
      <c r="AL384" s="291">
        <v>56913014</v>
      </c>
      <c r="AM384" s="291">
        <v>0</v>
      </c>
      <c r="AN384" s="291">
        <v>0</v>
      </c>
      <c r="AO384" s="291">
        <v>78082720</v>
      </c>
      <c r="AP384" s="291">
        <v>0</v>
      </c>
      <c r="AQ384" s="291">
        <v>0</v>
      </c>
      <c r="AR384" s="290"/>
      <c r="AS384" s="291">
        <f t="shared" si="110"/>
        <v>21555800</v>
      </c>
      <c r="AT384" s="306" t="s">
        <v>134</v>
      </c>
      <c r="AU384" s="306" t="s">
        <v>134</v>
      </c>
      <c r="AV384" s="173" t="s">
        <v>135</v>
      </c>
    </row>
    <row r="385" spans="1:48" s="215" customFormat="1" ht="25.5" customHeight="1" outlineLevel="2">
      <c r="A385" s="212" t="s">
        <v>123</v>
      </c>
      <c r="B385" s="150">
        <v>31</v>
      </c>
      <c r="C385" s="686"/>
      <c r="D385" s="150" t="s">
        <v>126</v>
      </c>
      <c r="E385" s="240" t="s">
        <v>164</v>
      </c>
      <c r="F385" s="150" t="s">
        <v>128</v>
      </c>
      <c r="G385" s="150" t="s">
        <v>199</v>
      </c>
      <c r="H385" s="150" t="s">
        <v>32</v>
      </c>
      <c r="I385" s="150" t="s">
        <v>55</v>
      </c>
      <c r="J385" s="251">
        <v>19</v>
      </c>
      <c r="K385" s="150" t="s">
        <v>78</v>
      </c>
      <c r="L385" s="173" t="s">
        <v>130</v>
      </c>
      <c r="M385" s="240">
        <v>40009233</v>
      </c>
      <c r="N385" s="687"/>
      <c r="O385" s="240"/>
      <c r="P385" s="240" t="s">
        <v>642</v>
      </c>
      <c r="Q385" s="252" t="s">
        <v>1425</v>
      </c>
      <c r="R385" s="173" t="s">
        <v>643</v>
      </c>
      <c r="S385" s="268" t="s">
        <v>644</v>
      </c>
      <c r="T385" s="269"/>
      <c r="U385" s="268"/>
      <c r="V385" s="268" t="s">
        <v>1426</v>
      </c>
      <c r="W385" s="268">
        <v>659095000</v>
      </c>
      <c r="X385" s="268"/>
      <c r="Y385" s="269"/>
      <c r="Z385" s="270">
        <v>659095000</v>
      </c>
      <c r="AA385" s="270">
        <v>0</v>
      </c>
      <c r="AB385" s="290"/>
      <c r="AC385" s="291">
        <v>178781624</v>
      </c>
      <c r="AD385" s="291">
        <f t="shared" si="108"/>
        <v>178781624</v>
      </c>
      <c r="AE385" s="291">
        <f>+AC385-AD385</f>
        <v>0</v>
      </c>
      <c r="AF385" s="291">
        <v>0</v>
      </c>
      <c r="AG385" s="291">
        <v>43024481</v>
      </c>
      <c r="AH385" s="291">
        <v>88397637</v>
      </c>
      <c r="AI385" s="291">
        <v>47359506</v>
      </c>
      <c r="AJ385" s="291">
        <v>0</v>
      </c>
      <c r="AK385" s="291">
        <v>0</v>
      </c>
      <c r="AL385" s="291">
        <v>0</v>
      </c>
      <c r="AM385" s="291">
        <v>0</v>
      </c>
      <c r="AN385" s="291">
        <v>0</v>
      </c>
      <c r="AO385" s="291">
        <v>0</v>
      </c>
      <c r="AP385" s="291">
        <v>0</v>
      </c>
      <c r="AQ385" s="291">
        <v>0</v>
      </c>
      <c r="AR385" s="290"/>
      <c r="AS385" s="291">
        <f>+Z385-AA385-AD385-AE385</f>
        <v>480313376</v>
      </c>
      <c r="AT385" s="306" t="s">
        <v>134</v>
      </c>
      <c r="AU385" s="306" t="s">
        <v>134</v>
      </c>
      <c r="AV385" s="173" t="s">
        <v>1401</v>
      </c>
    </row>
    <row r="386" spans="1:48" s="214" customFormat="1" ht="25.5" customHeight="1" outlineLevel="1">
      <c r="A386" s="212" t="s">
        <v>123</v>
      </c>
      <c r="B386" s="314">
        <v>31</v>
      </c>
      <c r="C386" s="779"/>
      <c r="D386" s="314" t="s">
        <v>189</v>
      </c>
      <c r="E386" s="315" t="s">
        <v>239</v>
      </c>
      <c r="F386" s="314" t="s">
        <v>165</v>
      </c>
      <c r="G386" s="314" t="s">
        <v>239</v>
      </c>
      <c r="H386" s="314" t="s">
        <v>32</v>
      </c>
      <c r="I386" s="314" t="s">
        <v>55</v>
      </c>
      <c r="J386" s="317">
        <v>19</v>
      </c>
      <c r="K386" s="314" t="s">
        <v>78</v>
      </c>
      <c r="L386" s="318" t="s">
        <v>130</v>
      </c>
      <c r="M386" s="315">
        <v>40009430</v>
      </c>
      <c r="N386" s="694" t="s">
        <v>1528</v>
      </c>
      <c r="O386" s="315"/>
      <c r="P386" s="240" t="s">
        <v>665</v>
      </c>
      <c r="Q386" s="315"/>
      <c r="R386" s="318" t="s">
        <v>1495</v>
      </c>
      <c r="S386" s="321" t="s">
        <v>1496</v>
      </c>
      <c r="T386" s="322"/>
      <c r="U386" s="321"/>
      <c r="V386" s="321"/>
      <c r="W386" s="321"/>
      <c r="X386" s="321"/>
      <c r="Y386" s="322"/>
      <c r="Z386" s="701">
        <v>310199000</v>
      </c>
      <c r="AA386" s="323">
        <v>0</v>
      </c>
      <c r="AB386" s="324"/>
      <c r="AC386" s="325">
        <v>310199000</v>
      </c>
      <c r="AD386" s="325">
        <f t="shared" si="108"/>
        <v>310199000</v>
      </c>
      <c r="AE386" s="325">
        <f>+AC386-AD386</f>
        <v>0</v>
      </c>
      <c r="AF386" s="766">
        <v>0</v>
      </c>
      <c r="AG386" s="291">
        <v>0</v>
      </c>
      <c r="AH386" s="291">
        <v>310199000</v>
      </c>
      <c r="AI386" s="291">
        <v>0</v>
      </c>
      <c r="AJ386" s="291">
        <v>0</v>
      </c>
      <c r="AK386" s="291">
        <v>0</v>
      </c>
      <c r="AL386" s="291">
        <v>0</v>
      </c>
      <c r="AM386" s="291">
        <v>0</v>
      </c>
      <c r="AN386" s="291">
        <v>0</v>
      </c>
      <c r="AO386" s="291">
        <v>0</v>
      </c>
      <c r="AP386" s="325">
        <v>0</v>
      </c>
      <c r="AQ386" s="325">
        <v>0</v>
      </c>
      <c r="AR386" s="324"/>
      <c r="AS386" s="325">
        <f>+Z386-AA386-AD386-AE386</f>
        <v>0</v>
      </c>
      <c r="AT386" s="327" t="s">
        <v>134</v>
      </c>
      <c r="AU386" s="306" t="s">
        <v>134</v>
      </c>
      <c r="AV386" s="318" t="s">
        <v>188</v>
      </c>
    </row>
    <row r="387" spans="1:48" s="215" customFormat="1" ht="25.5" customHeight="1" outlineLevel="2">
      <c r="A387" s="212" t="s">
        <v>123</v>
      </c>
      <c r="B387" s="150">
        <v>33</v>
      </c>
      <c r="C387" s="686"/>
      <c r="D387" s="150" t="s">
        <v>126</v>
      </c>
      <c r="E387" s="240" t="s">
        <v>145</v>
      </c>
      <c r="F387" s="150" t="s">
        <v>128</v>
      </c>
      <c r="G387" s="150" t="s">
        <v>137</v>
      </c>
      <c r="H387" s="150" t="s">
        <v>32</v>
      </c>
      <c r="I387" s="150" t="s">
        <v>55</v>
      </c>
      <c r="J387" s="251">
        <v>19</v>
      </c>
      <c r="K387" s="150" t="s">
        <v>81</v>
      </c>
      <c r="L387" s="173" t="s">
        <v>130</v>
      </c>
      <c r="M387" s="240" t="s">
        <v>81</v>
      </c>
      <c r="N387" s="687"/>
      <c r="O387" s="240"/>
      <c r="P387" s="240" t="s">
        <v>177</v>
      </c>
      <c r="Q387" s="240"/>
      <c r="R387" s="173" t="s">
        <v>641</v>
      </c>
      <c r="S387" s="268"/>
      <c r="T387" s="269"/>
      <c r="U387" s="268"/>
      <c r="V387" s="268"/>
      <c r="W387" s="268"/>
      <c r="X387" s="268"/>
      <c r="Y387" s="269"/>
      <c r="Z387" s="270">
        <f>+AC387</f>
        <v>107719432</v>
      </c>
      <c r="AA387" s="270">
        <f>+FRIL!J659</f>
        <v>0</v>
      </c>
      <c r="AB387" s="290"/>
      <c r="AC387" s="291">
        <f>+AD387</f>
        <v>107719432</v>
      </c>
      <c r="AD387" s="291">
        <f t="shared" si="108"/>
        <v>107719432</v>
      </c>
      <c r="AE387" s="291">
        <f t="shared" si="109"/>
        <v>0</v>
      </c>
      <c r="AF387" s="291">
        <v>0</v>
      </c>
      <c r="AG387" s="291">
        <v>37424694</v>
      </c>
      <c r="AH387" s="291">
        <v>0</v>
      </c>
      <c r="AI387" s="291">
        <v>0</v>
      </c>
      <c r="AJ387" s="291">
        <v>0</v>
      </c>
      <c r="AK387" s="291">
        <v>0</v>
      </c>
      <c r="AL387" s="291">
        <v>0</v>
      </c>
      <c r="AM387" s="291">
        <v>0</v>
      </c>
      <c r="AN387" s="291">
        <v>0</v>
      </c>
      <c r="AO387" s="291">
        <v>70294738</v>
      </c>
      <c r="AP387" s="291">
        <f>+FRIL!L238</f>
        <v>0</v>
      </c>
      <c r="AQ387" s="291">
        <v>0</v>
      </c>
      <c r="AR387" s="290"/>
      <c r="AS387" s="291">
        <f t="shared" si="110"/>
        <v>0</v>
      </c>
      <c r="AT387" s="306" t="s">
        <v>178</v>
      </c>
      <c r="AU387" s="306" t="s">
        <v>81</v>
      </c>
      <c r="AV387" s="173" t="s">
        <v>135</v>
      </c>
    </row>
    <row r="388" spans="1:48" s="214" customFormat="1" ht="25.5" customHeight="1" outlineLevel="1">
      <c r="A388" s="212" t="s">
        <v>123</v>
      </c>
      <c r="B388" s="242"/>
      <c r="C388" s="242"/>
      <c r="D388" s="242"/>
      <c r="E388" s="243"/>
      <c r="F388" s="244"/>
      <c r="G388" s="244"/>
      <c r="H388" s="244"/>
      <c r="I388" s="244"/>
      <c r="J388" s="244"/>
      <c r="K388" s="242"/>
      <c r="L388" s="254"/>
      <c r="M388" s="243"/>
      <c r="N388" s="243"/>
      <c r="O388" s="245"/>
      <c r="P388" s="245"/>
      <c r="Q388" s="245"/>
      <c r="R388" s="255" t="s">
        <v>180</v>
      </c>
      <c r="S388" s="272"/>
      <c r="T388" s="273"/>
      <c r="U388" s="273"/>
      <c r="V388" s="273"/>
      <c r="W388" s="273"/>
      <c r="X388" s="273"/>
      <c r="Y388" s="275"/>
      <c r="Z388" s="343">
        <f>+Z380+Z381+Z382+Z387+Z383+Z384+Z385+Z386</f>
        <v>4353704200</v>
      </c>
      <c r="AA388" s="343">
        <f>+AA380+AA381+AA382+AA387+AA383+AA384+AA385+AA386</f>
        <v>2122659030</v>
      </c>
      <c r="AB388" s="296"/>
      <c r="AC388" s="343">
        <f>+AC380+AC381+AC382+AC387+AC383+AC384+AC385+AC386</f>
        <v>1684518719</v>
      </c>
      <c r="AD388" s="343">
        <f>+AD380+AD381+AD382+AD387+AD383+AD384+AD385+AD386</f>
        <v>1668485196</v>
      </c>
      <c r="AE388" s="343">
        <f>+AE380+AE381+AE382+AE387+AE383+AE384+AE385+AE386</f>
        <v>16033523</v>
      </c>
      <c r="AF388" s="343">
        <f>SUM(AF380:AF387)</f>
        <v>0</v>
      </c>
      <c r="AG388" s="343">
        <f>SUM(AG380:AG387)</f>
        <v>95449175</v>
      </c>
      <c r="AH388" s="343">
        <f t="shared" ref="AH388:AQ388" si="111">SUM(AH380:AH387)</f>
        <v>529227321</v>
      </c>
      <c r="AI388" s="343">
        <f t="shared" si="111"/>
        <v>197295911</v>
      </c>
      <c r="AJ388" s="343">
        <f t="shared" si="111"/>
        <v>142137379</v>
      </c>
      <c r="AK388" s="343">
        <f t="shared" si="111"/>
        <v>82349998</v>
      </c>
      <c r="AL388" s="343">
        <f t="shared" si="111"/>
        <v>56913014</v>
      </c>
      <c r="AM388" s="343">
        <f t="shared" si="111"/>
        <v>0</v>
      </c>
      <c r="AN388" s="343">
        <f t="shared" si="111"/>
        <v>21109805</v>
      </c>
      <c r="AO388" s="343">
        <f t="shared" si="111"/>
        <v>150677458</v>
      </c>
      <c r="AP388" s="343">
        <f t="shared" si="111"/>
        <v>175119431</v>
      </c>
      <c r="AQ388" s="343">
        <f t="shared" si="111"/>
        <v>218205704</v>
      </c>
      <c r="AR388" s="281"/>
      <c r="AS388" s="343">
        <f t="shared" si="110"/>
        <v>546526451</v>
      </c>
      <c r="AT388" s="308"/>
      <c r="AU388" s="308"/>
      <c r="AV388" s="217"/>
    </row>
    <row r="389" spans="1:48" ht="18.75" customHeight="1" outlineLevel="1">
      <c r="A389" s="212" t="s">
        <v>123</v>
      </c>
      <c r="B389" s="244"/>
      <c r="C389" s="244"/>
      <c r="D389" s="244"/>
      <c r="E389" s="245"/>
      <c r="F389" s="244"/>
      <c r="G389" s="244"/>
      <c r="H389" s="244"/>
      <c r="I389" s="244"/>
      <c r="J389" s="244"/>
      <c r="K389" s="244"/>
      <c r="L389" s="256"/>
      <c r="M389" s="245"/>
      <c r="N389" s="245"/>
      <c r="O389" s="245"/>
      <c r="P389" s="245"/>
      <c r="Q389" s="245"/>
      <c r="R389" s="256"/>
      <c r="S389" s="277"/>
      <c r="T389" s="277"/>
      <c r="U389" s="277"/>
      <c r="V389" s="277"/>
      <c r="W389" s="277"/>
      <c r="X389" s="277"/>
      <c r="Y389" s="277"/>
      <c r="Z389" s="278"/>
      <c r="AA389" s="278"/>
      <c r="AB389" s="294"/>
      <c r="AC389" s="294"/>
      <c r="AD389" s="294"/>
      <c r="AE389" s="294"/>
      <c r="AF389" s="294"/>
      <c r="AG389" s="294"/>
      <c r="AH389" s="294"/>
      <c r="AI389" s="294"/>
      <c r="AJ389" s="294"/>
      <c r="AK389" s="294"/>
      <c r="AL389" s="294"/>
      <c r="AM389" s="294"/>
      <c r="AN389" s="294"/>
      <c r="AO389" s="294"/>
      <c r="AP389" s="294"/>
      <c r="AQ389" s="294"/>
      <c r="AR389" s="294"/>
      <c r="AS389" s="294"/>
      <c r="AT389" s="309"/>
      <c r="AU389" s="309"/>
      <c r="AV389" s="310"/>
    </row>
    <row r="390" spans="1:48" s="214" customFormat="1" ht="25.5" customHeight="1" outlineLevel="1">
      <c r="A390" s="212" t="s">
        <v>123</v>
      </c>
      <c r="B390" s="242"/>
      <c r="C390" s="242"/>
      <c r="D390" s="242"/>
      <c r="E390" s="243"/>
      <c r="F390" s="244"/>
      <c r="G390" s="244"/>
      <c r="H390" s="244"/>
      <c r="I390" s="244"/>
      <c r="J390" s="244"/>
      <c r="K390" s="242"/>
      <c r="L390" s="254"/>
      <c r="M390" s="243"/>
      <c r="N390" s="243"/>
      <c r="O390" s="245"/>
      <c r="P390" s="245"/>
      <c r="Q390" s="245"/>
      <c r="R390" s="98" t="s">
        <v>181</v>
      </c>
      <c r="S390" s="277"/>
      <c r="T390" s="277"/>
      <c r="U390" s="277"/>
      <c r="V390" s="277"/>
      <c r="W390" s="277"/>
      <c r="X390" s="277"/>
      <c r="Y390" s="277"/>
      <c r="Z390" s="279"/>
      <c r="AA390" s="279"/>
      <c r="AB390" s="295"/>
      <c r="AC390" s="295"/>
      <c r="AD390" s="295"/>
      <c r="AE390" s="295"/>
      <c r="AF390" s="295"/>
      <c r="AG390" s="295"/>
      <c r="AH390" s="295"/>
      <c r="AI390" s="294"/>
      <c r="AJ390" s="294"/>
      <c r="AK390" s="294"/>
      <c r="AL390" s="294"/>
      <c r="AM390" s="294"/>
      <c r="AN390" s="294"/>
      <c r="AO390" s="294"/>
      <c r="AP390" s="294"/>
      <c r="AQ390" s="294"/>
      <c r="AR390" s="295"/>
      <c r="AS390" s="295"/>
      <c r="AT390" s="308"/>
      <c r="AU390" s="308"/>
      <c r="AV390" s="217"/>
    </row>
    <row r="391" spans="1:48" s="215" customFormat="1" ht="25.5" customHeight="1" outlineLevel="2">
      <c r="A391" s="212" t="s">
        <v>123</v>
      </c>
      <c r="B391" s="150">
        <v>31</v>
      </c>
      <c r="C391" s="686"/>
      <c r="D391" s="150" t="s">
        <v>126</v>
      </c>
      <c r="E391" s="240" t="s">
        <v>160</v>
      </c>
      <c r="F391" s="150" t="s">
        <v>165</v>
      </c>
      <c r="G391" s="150" t="s">
        <v>137</v>
      </c>
      <c r="H391" s="150" t="s">
        <v>32</v>
      </c>
      <c r="I391" s="150" t="s">
        <v>55</v>
      </c>
      <c r="J391" s="251">
        <v>19</v>
      </c>
      <c r="K391" s="150" t="s">
        <v>78</v>
      </c>
      <c r="L391" s="173" t="s">
        <v>130</v>
      </c>
      <c r="M391" s="240">
        <v>30093349</v>
      </c>
      <c r="N391" s="687" t="s">
        <v>160</v>
      </c>
      <c r="O391" s="240"/>
      <c r="P391" s="240" t="s">
        <v>645</v>
      </c>
      <c r="Q391" s="240"/>
      <c r="R391" s="173" t="s">
        <v>646</v>
      </c>
      <c r="S391" s="268" t="s">
        <v>647</v>
      </c>
      <c r="T391" s="269"/>
      <c r="U391" s="320">
        <v>563580000</v>
      </c>
      <c r="V391" s="268" t="s">
        <v>648</v>
      </c>
      <c r="W391" s="268">
        <v>540199000</v>
      </c>
      <c r="X391" s="268"/>
      <c r="Y391" s="269"/>
      <c r="Z391" s="270">
        <v>563580000</v>
      </c>
      <c r="AA391" s="270">
        <v>0</v>
      </c>
      <c r="AB391" s="290"/>
      <c r="AC391" s="291">
        <v>0</v>
      </c>
      <c r="AD391" s="291">
        <f t="shared" ref="AD391:AD396" si="112">SUBTOTAL(9,AF391:AQ391)</f>
        <v>0</v>
      </c>
      <c r="AE391" s="291">
        <f t="shared" ref="AE391:AE396" si="113">+AC391-AD391</f>
        <v>0</v>
      </c>
      <c r="AF391" s="291">
        <v>0</v>
      </c>
      <c r="AG391" s="291">
        <v>0</v>
      </c>
      <c r="AH391" s="291">
        <v>0</v>
      </c>
      <c r="AI391" s="291">
        <v>0</v>
      </c>
      <c r="AJ391" s="291">
        <v>0</v>
      </c>
      <c r="AK391" s="291">
        <v>0</v>
      </c>
      <c r="AL391" s="291">
        <v>0</v>
      </c>
      <c r="AM391" s="291">
        <v>0</v>
      </c>
      <c r="AN391" s="291">
        <v>0</v>
      </c>
      <c r="AO391" s="291">
        <v>0</v>
      </c>
      <c r="AP391" s="291">
        <v>0</v>
      </c>
      <c r="AQ391" s="291">
        <v>0</v>
      </c>
      <c r="AR391" s="290"/>
      <c r="AS391" s="291">
        <f t="shared" ref="AS391:AS397" si="114">+Z391-AA391-AD391-AE391</f>
        <v>563580000</v>
      </c>
      <c r="AT391" s="306" t="s">
        <v>134</v>
      </c>
      <c r="AU391" s="306" t="s">
        <v>134</v>
      </c>
      <c r="AV391" s="173" t="s">
        <v>188</v>
      </c>
    </row>
    <row r="392" spans="1:48" s="214" customFormat="1" ht="25.5" customHeight="1" outlineLevel="1">
      <c r="A392" s="212" t="s">
        <v>123</v>
      </c>
      <c r="B392" s="150">
        <v>31</v>
      </c>
      <c r="C392" s="686"/>
      <c r="D392" s="150" t="s">
        <v>189</v>
      </c>
      <c r="E392" s="240" t="s">
        <v>164</v>
      </c>
      <c r="F392" s="150" t="s">
        <v>165</v>
      </c>
      <c r="G392" s="150" t="s">
        <v>199</v>
      </c>
      <c r="H392" s="150" t="s">
        <v>32</v>
      </c>
      <c r="I392" s="150" t="s">
        <v>55</v>
      </c>
      <c r="J392" s="251">
        <v>19</v>
      </c>
      <c r="K392" s="150" t="s">
        <v>1758</v>
      </c>
      <c r="L392" s="173" t="s">
        <v>130</v>
      </c>
      <c r="M392" s="240">
        <v>30116708</v>
      </c>
      <c r="N392" s="687"/>
      <c r="O392" s="240"/>
      <c r="P392" s="240" t="s">
        <v>649</v>
      </c>
      <c r="Q392" s="240"/>
      <c r="R392" s="173" t="s">
        <v>650</v>
      </c>
      <c r="S392" s="268" t="s">
        <v>651</v>
      </c>
      <c r="T392" s="269"/>
      <c r="U392" s="268"/>
      <c r="V392" s="268" t="s">
        <v>652</v>
      </c>
      <c r="W392" s="268">
        <v>842254000</v>
      </c>
      <c r="X392" s="268"/>
      <c r="Y392" s="269"/>
      <c r="Z392" s="319">
        <v>842254000</v>
      </c>
      <c r="AA392" s="270">
        <v>0</v>
      </c>
      <c r="AB392" s="290"/>
      <c r="AC392" s="291">
        <v>0</v>
      </c>
      <c r="AD392" s="291">
        <f t="shared" si="112"/>
        <v>0</v>
      </c>
      <c r="AE392" s="291">
        <f t="shared" si="113"/>
        <v>0</v>
      </c>
      <c r="AF392" s="291">
        <v>0</v>
      </c>
      <c r="AG392" s="291">
        <v>0</v>
      </c>
      <c r="AH392" s="291">
        <v>0</v>
      </c>
      <c r="AI392" s="291">
        <v>0</v>
      </c>
      <c r="AJ392" s="291">
        <v>0</v>
      </c>
      <c r="AK392" s="291">
        <v>0</v>
      </c>
      <c r="AL392" s="291">
        <v>0</v>
      </c>
      <c r="AM392" s="291">
        <v>0</v>
      </c>
      <c r="AN392" s="291">
        <v>0</v>
      </c>
      <c r="AO392" s="291">
        <v>0</v>
      </c>
      <c r="AP392" s="291">
        <v>0</v>
      </c>
      <c r="AQ392" s="291">
        <v>0</v>
      </c>
      <c r="AR392" s="290"/>
      <c r="AS392" s="291">
        <f t="shared" si="114"/>
        <v>842254000</v>
      </c>
      <c r="AT392" s="306" t="s">
        <v>134</v>
      </c>
      <c r="AU392" s="306" t="s">
        <v>134</v>
      </c>
      <c r="AV392" s="173" t="s">
        <v>188</v>
      </c>
    </row>
    <row r="393" spans="1:48" s="215" customFormat="1" ht="25.5" customHeight="1" outlineLevel="2">
      <c r="A393" s="212" t="s">
        <v>123</v>
      </c>
      <c r="B393" s="686">
        <v>31</v>
      </c>
      <c r="C393" s="686"/>
      <c r="D393" s="686" t="s">
        <v>126</v>
      </c>
      <c r="E393" s="687" t="s">
        <v>160</v>
      </c>
      <c r="F393" s="686" t="s">
        <v>128</v>
      </c>
      <c r="G393" s="686" t="s">
        <v>137</v>
      </c>
      <c r="H393" s="686" t="s">
        <v>32</v>
      </c>
      <c r="I393" s="686" t="s">
        <v>55</v>
      </c>
      <c r="J393" s="971">
        <v>19</v>
      </c>
      <c r="K393" s="686" t="s">
        <v>78</v>
      </c>
      <c r="L393" s="688" t="s">
        <v>195</v>
      </c>
      <c r="M393" s="687">
        <v>30485368</v>
      </c>
      <c r="N393" s="687"/>
      <c r="O393" s="687"/>
      <c r="P393" s="687" t="s">
        <v>1884</v>
      </c>
      <c r="Q393" s="687"/>
      <c r="R393" s="700" t="s">
        <v>1885</v>
      </c>
      <c r="S393" s="689" t="s">
        <v>1886</v>
      </c>
      <c r="T393" s="269"/>
      <c r="U393" s="689"/>
      <c r="V393" s="689"/>
      <c r="W393" s="689"/>
      <c r="X393" s="689"/>
      <c r="Y393" s="269"/>
      <c r="Z393" s="690">
        <v>101500000</v>
      </c>
      <c r="AA393" s="690">
        <v>0</v>
      </c>
      <c r="AB393" s="290"/>
      <c r="AC393" s="691">
        <v>30300000</v>
      </c>
      <c r="AD393" s="691">
        <f t="shared" si="112"/>
        <v>30300000</v>
      </c>
      <c r="AE393" s="691">
        <f>+AC393-AD393</f>
        <v>0</v>
      </c>
      <c r="AF393" s="691">
        <v>0</v>
      </c>
      <c r="AG393" s="291">
        <v>30300000</v>
      </c>
      <c r="AH393" s="291">
        <v>0</v>
      </c>
      <c r="AI393" s="691">
        <v>0</v>
      </c>
      <c r="AJ393" s="691">
        <v>0</v>
      </c>
      <c r="AK393" s="691">
        <v>0</v>
      </c>
      <c r="AL393" s="691">
        <v>0</v>
      </c>
      <c r="AM393" s="691">
        <v>0</v>
      </c>
      <c r="AN393" s="691">
        <v>0</v>
      </c>
      <c r="AO393" s="691">
        <v>0</v>
      </c>
      <c r="AP393" s="691">
        <v>0</v>
      </c>
      <c r="AQ393" s="691">
        <v>0</v>
      </c>
      <c r="AR393" s="290"/>
      <c r="AS393" s="691">
        <f>+Z393-AA393-AD393-AE393</f>
        <v>71200000</v>
      </c>
      <c r="AT393" s="306" t="s">
        <v>134</v>
      </c>
      <c r="AU393" s="692" t="s">
        <v>1402</v>
      </c>
      <c r="AV393" s="173" t="s">
        <v>188</v>
      </c>
    </row>
    <row r="394" spans="1:48" s="214" customFormat="1" ht="25.5" customHeight="1" outlineLevel="1">
      <c r="A394" s="212" t="s">
        <v>123</v>
      </c>
      <c r="B394" s="779">
        <v>31</v>
      </c>
      <c r="C394" s="779"/>
      <c r="D394" s="779" t="s">
        <v>189</v>
      </c>
      <c r="E394" s="694" t="s">
        <v>239</v>
      </c>
      <c r="F394" s="779" t="s">
        <v>165</v>
      </c>
      <c r="G394" s="779" t="s">
        <v>239</v>
      </c>
      <c r="H394" s="779" t="s">
        <v>32</v>
      </c>
      <c r="I394" s="779" t="s">
        <v>55</v>
      </c>
      <c r="J394" s="854">
        <v>19</v>
      </c>
      <c r="K394" s="779" t="s">
        <v>78</v>
      </c>
      <c r="L394" s="764" t="s">
        <v>130</v>
      </c>
      <c r="M394" s="694">
        <v>40012136</v>
      </c>
      <c r="N394" s="694" t="s">
        <v>1528</v>
      </c>
      <c r="O394" s="694"/>
      <c r="P394" s="687" t="s">
        <v>661</v>
      </c>
      <c r="Q394" s="694"/>
      <c r="R394" s="764" t="s">
        <v>662</v>
      </c>
      <c r="S394" s="780" t="s">
        <v>1827</v>
      </c>
      <c r="T394" s="322"/>
      <c r="U394" s="780"/>
      <c r="V394" s="780"/>
      <c r="W394" s="780"/>
      <c r="X394" s="780"/>
      <c r="Y394" s="322"/>
      <c r="Z394" s="765">
        <v>189406000</v>
      </c>
      <c r="AA394" s="765">
        <v>0</v>
      </c>
      <c r="AB394" s="324"/>
      <c r="AC394" s="766">
        <v>0</v>
      </c>
      <c r="AD394" s="766">
        <f t="shared" si="112"/>
        <v>0</v>
      </c>
      <c r="AE394" s="766">
        <f t="shared" si="113"/>
        <v>0</v>
      </c>
      <c r="AF394" s="766">
        <v>0</v>
      </c>
      <c r="AG394" s="291">
        <v>0</v>
      </c>
      <c r="AH394" s="291">
        <v>0</v>
      </c>
      <c r="AI394" s="291">
        <v>0</v>
      </c>
      <c r="AJ394" s="766"/>
      <c r="AK394" s="766"/>
      <c r="AL394" s="691">
        <v>0</v>
      </c>
      <c r="AM394" s="691">
        <v>0</v>
      </c>
      <c r="AN394" s="691">
        <v>0</v>
      </c>
      <c r="AO394" s="691">
        <v>0</v>
      </c>
      <c r="AP394" s="766">
        <v>0</v>
      </c>
      <c r="AQ394" s="766">
        <v>0</v>
      </c>
      <c r="AR394" s="324"/>
      <c r="AS394" s="766">
        <f t="shared" si="114"/>
        <v>189406000</v>
      </c>
      <c r="AT394" s="853" t="s">
        <v>134</v>
      </c>
      <c r="AU394" s="692" t="s">
        <v>198</v>
      </c>
      <c r="AV394" s="764" t="s">
        <v>193</v>
      </c>
    </row>
    <row r="395" spans="1:48" s="214" customFormat="1" ht="25.5" customHeight="1" outlineLevel="1">
      <c r="A395" s="212" t="s">
        <v>123</v>
      </c>
      <c r="B395" s="314">
        <v>31</v>
      </c>
      <c r="C395" s="779"/>
      <c r="D395" s="314" t="s">
        <v>189</v>
      </c>
      <c r="E395" s="315" t="s">
        <v>164</v>
      </c>
      <c r="F395" s="314" t="s">
        <v>128</v>
      </c>
      <c r="G395" s="314" t="s">
        <v>382</v>
      </c>
      <c r="H395" s="314" t="s">
        <v>32</v>
      </c>
      <c r="I395" s="314" t="s">
        <v>55</v>
      </c>
      <c r="J395" s="317">
        <v>19</v>
      </c>
      <c r="K395" s="314" t="s">
        <v>78</v>
      </c>
      <c r="L395" s="318" t="s">
        <v>130</v>
      </c>
      <c r="M395" s="315">
        <v>40017416</v>
      </c>
      <c r="N395" s="694" t="s">
        <v>1528</v>
      </c>
      <c r="O395" s="315"/>
      <c r="P395" s="240" t="s">
        <v>653</v>
      </c>
      <c r="Q395" s="315"/>
      <c r="R395" s="318" t="s">
        <v>654</v>
      </c>
      <c r="S395" s="321" t="s">
        <v>655</v>
      </c>
      <c r="T395" s="322"/>
      <c r="U395" s="321"/>
      <c r="V395" s="321" t="s">
        <v>656</v>
      </c>
      <c r="W395" s="321">
        <v>406672000</v>
      </c>
      <c r="X395" s="321"/>
      <c r="Y395" s="322"/>
      <c r="Z395" s="323">
        <v>406672000</v>
      </c>
      <c r="AA395" s="323">
        <v>0</v>
      </c>
      <c r="AB395" s="324"/>
      <c r="AC395" s="325">
        <v>0</v>
      </c>
      <c r="AD395" s="325">
        <f t="shared" si="112"/>
        <v>0</v>
      </c>
      <c r="AE395" s="325">
        <f t="shared" si="113"/>
        <v>0</v>
      </c>
      <c r="AF395" s="766">
        <v>0</v>
      </c>
      <c r="AG395" s="291">
        <v>0</v>
      </c>
      <c r="AH395" s="291">
        <v>0</v>
      </c>
      <c r="AI395" s="291">
        <v>0</v>
      </c>
      <c r="AJ395" s="291">
        <v>0</v>
      </c>
      <c r="AK395" s="291">
        <v>0</v>
      </c>
      <c r="AL395" s="291">
        <v>0</v>
      </c>
      <c r="AM395" s="291">
        <v>0</v>
      </c>
      <c r="AN395" s="291">
        <v>0</v>
      </c>
      <c r="AO395" s="291">
        <v>0</v>
      </c>
      <c r="AP395" s="325">
        <v>0</v>
      </c>
      <c r="AQ395" s="325">
        <v>0</v>
      </c>
      <c r="AR395" s="324"/>
      <c r="AS395" s="325">
        <f t="shared" si="114"/>
        <v>406672000</v>
      </c>
      <c r="AT395" s="327" t="s">
        <v>134</v>
      </c>
      <c r="AU395" s="306" t="s">
        <v>134</v>
      </c>
      <c r="AV395" s="318" t="s">
        <v>188</v>
      </c>
    </row>
    <row r="396" spans="1:48" s="214" customFormat="1" ht="25.5" customHeight="1" outlineLevel="1">
      <c r="A396" s="212" t="s">
        <v>123</v>
      </c>
      <c r="B396" s="150">
        <v>31</v>
      </c>
      <c r="C396" s="686"/>
      <c r="D396" s="150" t="s">
        <v>189</v>
      </c>
      <c r="E396" s="240" t="s">
        <v>136</v>
      </c>
      <c r="F396" s="150" t="s">
        <v>128</v>
      </c>
      <c r="G396" s="150" t="s">
        <v>137</v>
      </c>
      <c r="H396" s="150" t="s">
        <v>32</v>
      </c>
      <c r="I396" s="150" t="s">
        <v>55</v>
      </c>
      <c r="J396" s="251">
        <v>19</v>
      </c>
      <c r="K396" s="150" t="s">
        <v>78</v>
      </c>
      <c r="L396" s="173" t="s">
        <v>130</v>
      </c>
      <c r="M396" s="240">
        <v>40001823</v>
      </c>
      <c r="N396" s="687"/>
      <c r="O396" s="240"/>
      <c r="P396" s="240" t="s">
        <v>657</v>
      </c>
      <c r="Q396" s="240"/>
      <c r="R396" s="173" t="s">
        <v>658</v>
      </c>
      <c r="S396" s="268" t="s">
        <v>659</v>
      </c>
      <c r="T396" s="269"/>
      <c r="U396" s="268"/>
      <c r="V396" s="268" t="s">
        <v>660</v>
      </c>
      <c r="W396" s="268">
        <v>180779000</v>
      </c>
      <c r="X396" s="268"/>
      <c r="Y396" s="269"/>
      <c r="Z396" s="319">
        <v>225228000</v>
      </c>
      <c r="AA396" s="270">
        <v>0</v>
      </c>
      <c r="AB396" s="290"/>
      <c r="AC396" s="291">
        <v>0</v>
      </c>
      <c r="AD396" s="291">
        <f t="shared" si="112"/>
        <v>0</v>
      </c>
      <c r="AE396" s="291">
        <f t="shared" si="113"/>
        <v>0</v>
      </c>
      <c r="AF396" s="291">
        <v>0</v>
      </c>
      <c r="AG396" s="291">
        <v>0</v>
      </c>
      <c r="AH396" s="291">
        <v>0</v>
      </c>
      <c r="AI396" s="291">
        <v>0</v>
      </c>
      <c r="AJ396" s="291">
        <v>0</v>
      </c>
      <c r="AK396" s="291">
        <v>0</v>
      </c>
      <c r="AL396" s="291">
        <v>0</v>
      </c>
      <c r="AM396" s="291">
        <v>0</v>
      </c>
      <c r="AN396" s="291">
        <v>0</v>
      </c>
      <c r="AO396" s="291">
        <v>0</v>
      </c>
      <c r="AP396" s="291">
        <v>0</v>
      </c>
      <c r="AQ396" s="291">
        <v>0</v>
      </c>
      <c r="AR396" s="290"/>
      <c r="AS396" s="291">
        <f t="shared" si="114"/>
        <v>225228000</v>
      </c>
      <c r="AT396" s="306" t="s">
        <v>134</v>
      </c>
      <c r="AU396" s="306" t="s">
        <v>134</v>
      </c>
      <c r="AV396" s="173" t="s">
        <v>188</v>
      </c>
    </row>
    <row r="397" spans="1:48" s="214" customFormat="1" ht="25.5" customHeight="1" outlineLevel="1">
      <c r="A397" s="212" t="s">
        <v>123</v>
      </c>
      <c r="B397" s="242"/>
      <c r="C397" s="242"/>
      <c r="D397" s="242"/>
      <c r="E397" s="243"/>
      <c r="F397" s="244"/>
      <c r="G397" s="244"/>
      <c r="H397" s="244"/>
      <c r="I397" s="244"/>
      <c r="J397" s="244"/>
      <c r="K397" s="242"/>
      <c r="L397" s="254"/>
      <c r="M397" s="243"/>
      <c r="N397" s="243"/>
      <c r="O397" s="245"/>
      <c r="P397" s="245"/>
      <c r="Q397" s="245"/>
      <c r="R397" s="255" t="s">
        <v>194</v>
      </c>
      <c r="S397" s="272"/>
      <c r="T397" s="273"/>
      <c r="U397" s="273"/>
      <c r="V397" s="273"/>
      <c r="W397" s="273"/>
      <c r="X397" s="273"/>
      <c r="Y397" s="275"/>
      <c r="Z397" s="280">
        <f>SUBTOTAL(9,Z391:Z396)</f>
        <v>2328640000</v>
      </c>
      <c r="AA397" s="280">
        <f>SUBTOTAL(9,AA391:AA396)</f>
        <v>0</v>
      </c>
      <c r="AB397" s="296"/>
      <c r="AC397" s="280">
        <f>SUBTOTAL(9,AC391:AC396)</f>
        <v>30300000</v>
      </c>
      <c r="AD397" s="280">
        <f>+SUM(AD391:AD396)</f>
        <v>30300000</v>
      </c>
      <c r="AE397" s="280">
        <f>SUBTOTAL(9,AE391:AE396)</f>
        <v>0</v>
      </c>
      <c r="AF397" s="280">
        <f>SUBTOTAL(9,AF391:AF396)</f>
        <v>0</v>
      </c>
      <c r="AG397" s="280">
        <f>SUBTOTAL(9,AG391:AG396)</f>
        <v>30300000</v>
      </c>
      <c r="AH397" s="280">
        <f t="shared" ref="AH397:AQ397" si="115">SUBTOTAL(9,AH391:AH396)</f>
        <v>0</v>
      </c>
      <c r="AI397" s="280">
        <f t="shared" si="115"/>
        <v>0</v>
      </c>
      <c r="AJ397" s="280">
        <f t="shared" si="115"/>
        <v>0</v>
      </c>
      <c r="AK397" s="280">
        <f t="shared" si="115"/>
        <v>0</v>
      </c>
      <c r="AL397" s="280">
        <f t="shared" si="115"/>
        <v>0</v>
      </c>
      <c r="AM397" s="280">
        <f t="shared" si="115"/>
        <v>0</v>
      </c>
      <c r="AN397" s="280">
        <f t="shared" si="115"/>
        <v>0</v>
      </c>
      <c r="AO397" s="280">
        <f t="shared" si="115"/>
        <v>0</v>
      </c>
      <c r="AP397" s="280">
        <f t="shared" si="115"/>
        <v>0</v>
      </c>
      <c r="AQ397" s="280">
        <f t="shared" si="115"/>
        <v>0</v>
      </c>
      <c r="AR397" s="281"/>
      <c r="AS397" s="280">
        <f t="shared" si="114"/>
        <v>2298340000</v>
      </c>
      <c r="AT397" s="308"/>
      <c r="AU397" s="308"/>
      <c r="AV397" s="217"/>
    </row>
    <row r="398" spans="1:48" ht="18.75" customHeight="1" outlineLevel="1">
      <c r="A398" s="212" t="s">
        <v>123</v>
      </c>
      <c r="B398" s="244"/>
      <c r="C398" s="244"/>
      <c r="D398" s="244"/>
      <c r="E398" s="245"/>
      <c r="F398" s="244"/>
      <c r="G398" s="244"/>
      <c r="H398" s="244"/>
      <c r="I398" s="244"/>
      <c r="J398" s="244"/>
      <c r="K398" s="244"/>
      <c r="L398" s="256"/>
      <c r="M398" s="245"/>
      <c r="N398" s="245"/>
      <c r="O398" s="245"/>
      <c r="P398" s="245"/>
      <c r="Q398" s="245"/>
      <c r="R398" s="256"/>
      <c r="S398" s="277"/>
      <c r="T398" s="277"/>
      <c r="U398" s="277"/>
      <c r="V398" s="277"/>
      <c r="W398" s="277"/>
      <c r="X398" s="277"/>
      <c r="Y398" s="277"/>
      <c r="Z398" s="278"/>
      <c r="AA398" s="278"/>
      <c r="AB398" s="294"/>
      <c r="AC398" s="278"/>
      <c r="AD398" s="294"/>
      <c r="AE398" s="294"/>
      <c r="AF398" s="294"/>
      <c r="AG398" s="294"/>
      <c r="AH398" s="294"/>
      <c r="AI398" s="294"/>
      <c r="AJ398" s="294"/>
      <c r="AK398" s="294"/>
      <c r="AL398" s="294"/>
      <c r="AM398" s="294"/>
      <c r="AN398" s="294"/>
      <c r="AO398" s="294"/>
      <c r="AP398" s="294"/>
      <c r="AQ398" s="294"/>
      <c r="AR398" s="294"/>
      <c r="AS398" s="294"/>
      <c r="AT398" s="309"/>
      <c r="AU398" s="309"/>
      <c r="AV398" s="310"/>
    </row>
    <row r="399" spans="1:48" s="216" customFormat="1" ht="24.75" customHeight="1" outlineLevel="1">
      <c r="A399" s="212" t="s">
        <v>123</v>
      </c>
      <c r="B399" s="246"/>
      <c r="C399" s="246"/>
      <c r="D399" s="244"/>
      <c r="E399" s="245"/>
      <c r="F399" s="244"/>
      <c r="G399" s="244"/>
      <c r="H399" s="244"/>
      <c r="I399" s="244"/>
      <c r="J399" s="244"/>
      <c r="K399" s="246"/>
      <c r="L399" s="258"/>
      <c r="M399" s="247"/>
      <c r="N399" s="247"/>
      <c r="O399" s="247"/>
      <c r="P399" s="247"/>
      <c r="Q399" s="247"/>
      <c r="R399" s="116" t="s">
        <v>667</v>
      </c>
      <c r="S399" s="282"/>
      <c r="T399" s="283"/>
      <c r="U399" s="283"/>
      <c r="V399" s="283"/>
      <c r="W399" s="283"/>
      <c r="X399" s="283"/>
      <c r="Y399" s="284"/>
      <c r="Z399" s="117">
        <f>+Z388+Z397</f>
        <v>6682344200</v>
      </c>
      <c r="AA399" s="117">
        <f>+AA388+AA397</f>
        <v>2122659030</v>
      </c>
      <c r="AB399" s="297"/>
      <c r="AC399" s="117">
        <f>+AC388+AC397</f>
        <v>1714818719</v>
      </c>
      <c r="AD399" s="117">
        <f>+AD388+AD397</f>
        <v>1698785196</v>
      </c>
      <c r="AE399" s="117">
        <f>+AE388+AE397</f>
        <v>16033523</v>
      </c>
      <c r="AF399" s="117">
        <f>+AF388+AF397</f>
        <v>0</v>
      </c>
      <c r="AG399" s="117">
        <f>+AG388+AG397</f>
        <v>125749175</v>
      </c>
      <c r="AH399" s="117">
        <f t="shared" ref="AH399:AQ399" si="116">+AH388+AH397</f>
        <v>529227321</v>
      </c>
      <c r="AI399" s="117">
        <f t="shared" si="116"/>
        <v>197295911</v>
      </c>
      <c r="AJ399" s="117">
        <f t="shared" si="116"/>
        <v>142137379</v>
      </c>
      <c r="AK399" s="117">
        <f t="shared" si="116"/>
        <v>82349998</v>
      </c>
      <c r="AL399" s="117">
        <f t="shared" si="116"/>
        <v>56913014</v>
      </c>
      <c r="AM399" s="117">
        <f t="shared" si="116"/>
        <v>0</v>
      </c>
      <c r="AN399" s="117">
        <f t="shared" si="116"/>
        <v>21109805</v>
      </c>
      <c r="AO399" s="117">
        <f t="shared" si="116"/>
        <v>150677458</v>
      </c>
      <c r="AP399" s="117">
        <f t="shared" si="116"/>
        <v>175119431</v>
      </c>
      <c r="AQ399" s="117">
        <f t="shared" si="116"/>
        <v>218205704</v>
      </c>
      <c r="AR399" s="311"/>
      <c r="AS399" s="117">
        <f>+Z399-AA399-AD399-AE399</f>
        <v>2844866451</v>
      </c>
      <c r="AT399" s="326"/>
      <c r="AU399" s="326"/>
      <c r="AV399" s="313"/>
    </row>
    <row r="400" spans="1:48" ht="18.75" customHeight="1" outlineLevel="1">
      <c r="A400" s="212" t="s">
        <v>123</v>
      </c>
      <c r="B400" s="244"/>
      <c r="C400" s="244"/>
      <c r="D400" s="244"/>
      <c r="E400" s="245"/>
      <c r="F400" s="244"/>
      <c r="G400" s="244"/>
      <c r="H400" s="244"/>
      <c r="I400" s="244"/>
      <c r="J400" s="244"/>
      <c r="K400" s="244"/>
      <c r="L400" s="256"/>
      <c r="M400" s="245"/>
      <c r="N400" s="245"/>
      <c r="O400" s="245"/>
      <c r="P400" s="245"/>
      <c r="Q400" s="245"/>
      <c r="R400" s="256"/>
      <c r="S400" s="277"/>
      <c r="T400" s="277"/>
      <c r="U400" s="277"/>
      <c r="V400" s="277"/>
      <c r="W400" s="277"/>
      <c r="X400" s="277"/>
      <c r="Y400" s="277"/>
      <c r="Z400" s="278"/>
      <c r="AA400" s="278"/>
      <c r="AB400" s="294"/>
      <c r="AC400" s="294"/>
      <c r="AD400" s="294"/>
      <c r="AE400" s="294"/>
      <c r="AF400" s="294"/>
      <c r="AG400" s="294"/>
      <c r="AH400" s="294"/>
      <c r="AI400" s="294"/>
      <c r="AJ400" s="294"/>
      <c r="AK400" s="294"/>
      <c r="AL400" s="294"/>
      <c r="AM400" s="294"/>
      <c r="AN400" s="294"/>
      <c r="AO400" s="294"/>
      <c r="AP400" s="294"/>
      <c r="AQ400" s="294"/>
      <c r="AR400" s="294"/>
      <c r="AS400" s="294"/>
      <c r="AT400" s="309"/>
      <c r="AU400" s="309"/>
      <c r="AV400" s="310"/>
    </row>
    <row r="401" spans="1:48" ht="26.25" customHeight="1" outlineLevel="1">
      <c r="A401" s="212" t="s">
        <v>123</v>
      </c>
      <c r="B401" s="244"/>
      <c r="C401" s="244"/>
      <c r="D401" s="244"/>
      <c r="E401" s="245"/>
      <c r="F401" s="244"/>
      <c r="G401" s="244"/>
      <c r="H401" s="244"/>
      <c r="I401" s="244"/>
      <c r="J401" s="244"/>
      <c r="K401" s="244"/>
      <c r="L401" s="256"/>
      <c r="M401" s="245"/>
      <c r="N401" s="245"/>
      <c r="O401" s="245"/>
      <c r="P401" s="245"/>
      <c r="Q401" s="245"/>
      <c r="R401" s="259" t="s">
        <v>668</v>
      </c>
      <c r="S401" s="277"/>
      <c r="T401" s="277"/>
      <c r="U401" s="277"/>
      <c r="V401" s="277"/>
      <c r="W401" s="277"/>
      <c r="X401" s="277"/>
      <c r="Y401" s="277"/>
      <c r="Z401" s="278"/>
      <c r="AA401" s="278"/>
      <c r="AB401" s="294"/>
      <c r="AC401" s="294"/>
      <c r="AD401" s="294"/>
      <c r="AE401" s="294"/>
      <c r="AF401" s="294"/>
      <c r="AG401" s="294"/>
      <c r="AH401" s="294"/>
      <c r="AI401" s="294"/>
      <c r="AJ401" s="294"/>
      <c r="AK401" s="294"/>
      <c r="AL401" s="294"/>
      <c r="AM401" s="294"/>
      <c r="AN401" s="294"/>
      <c r="AO401" s="294"/>
      <c r="AP401" s="294"/>
      <c r="AQ401" s="294"/>
      <c r="AR401" s="294"/>
      <c r="AS401" s="294"/>
      <c r="AT401" s="309"/>
      <c r="AU401" s="309"/>
      <c r="AV401" s="310"/>
    </row>
    <row r="402" spans="1:48" s="213" customFormat="1" ht="15" customHeight="1" outlineLevel="1">
      <c r="A402" s="212" t="s">
        <v>123</v>
      </c>
      <c r="B402" s="244"/>
      <c r="C402" s="244"/>
      <c r="D402" s="244"/>
      <c r="E402" s="245"/>
      <c r="F402" s="244"/>
      <c r="G402" s="244"/>
      <c r="H402" s="244"/>
      <c r="I402" s="244"/>
      <c r="J402" s="244"/>
      <c r="K402" s="244"/>
      <c r="L402" s="256"/>
      <c r="M402" s="245"/>
      <c r="N402" s="245"/>
      <c r="O402" s="245"/>
      <c r="P402" s="245"/>
      <c r="Q402" s="245"/>
      <c r="R402" s="250"/>
      <c r="S402" s="277"/>
      <c r="T402" s="277"/>
      <c r="U402" s="277"/>
      <c r="V402" s="277"/>
      <c r="W402" s="277"/>
      <c r="X402" s="277"/>
      <c r="Y402" s="277"/>
      <c r="Z402" s="278"/>
      <c r="AA402" s="278"/>
      <c r="AB402" s="294"/>
      <c r="AC402" s="294"/>
      <c r="AD402" s="294"/>
      <c r="AE402" s="294"/>
      <c r="AF402" s="294"/>
      <c r="AG402" s="294"/>
      <c r="AH402" s="294"/>
      <c r="AI402" s="294"/>
      <c r="AJ402" s="294"/>
      <c r="AK402" s="294"/>
      <c r="AL402" s="294"/>
      <c r="AM402" s="294"/>
      <c r="AN402" s="294"/>
      <c r="AO402" s="294"/>
      <c r="AP402" s="294"/>
      <c r="AQ402" s="294"/>
      <c r="AR402" s="294"/>
      <c r="AS402" s="294"/>
      <c r="AT402" s="309"/>
      <c r="AU402" s="309"/>
      <c r="AV402" s="310"/>
    </row>
    <row r="403" spans="1:48" s="214" customFormat="1" ht="25.5" customHeight="1" outlineLevel="1">
      <c r="A403" s="212" t="s">
        <v>123</v>
      </c>
      <c r="B403" s="242"/>
      <c r="C403" s="242"/>
      <c r="D403" s="242"/>
      <c r="E403" s="243"/>
      <c r="F403" s="244"/>
      <c r="G403" s="244"/>
      <c r="H403" s="244"/>
      <c r="I403" s="244"/>
      <c r="J403" s="244"/>
      <c r="K403" s="242"/>
      <c r="L403" s="254"/>
      <c r="M403" s="243"/>
      <c r="N403" s="243"/>
      <c r="O403" s="245"/>
      <c r="P403" s="245"/>
      <c r="Q403" s="245"/>
      <c r="R403" s="98" t="s">
        <v>125</v>
      </c>
      <c r="S403" s="277"/>
      <c r="T403" s="277"/>
      <c r="U403" s="277"/>
      <c r="V403" s="277"/>
      <c r="W403" s="277"/>
      <c r="X403" s="277"/>
      <c r="Y403" s="277"/>
      <c r="Z403" s="279"/>
      <c r="AA403" s="279"/>
      <c r="AB403" s="295"/>
      <c r="AC403" s="295"/>
      <c r="AD403" s="295"/>
      <c r="AE403" s="295"/>
      <c r="AF403" s="295"/>
      <c r="AG403" s="295"/>
      <c r="AH403" s="295"/>
      <c r="AI403" s="294"/>
      <c r="AJ403" s="294"/>
      <c r="AK403" s="294"/>
      <c r="AL403" s="294"/>
      <c r="AM403" s="294"/>
      <c r="AN403" s="294"/>
      <c r="AO403" s="294"/>
      <c r="AP403" s="294"/>
      <c r="AQ403" s="294"/>
      <c r="AR403" s="295"/>
      <c r="AS403" s="295"/>
      <c r="AT403" s="308"/>
      <c r="AU403" s="308"/>
      <c r="AV403" s="217"/>
    </row>
    <row r="404" spans="1:48" s="215" customFormat="1" ht="25.5" customHeight="1" outlineLevel="2">
      <c r="A404" s="212" t="s">
        <v>123</v>
      </c>
      <c r="B404" s="150">
        <v>31</v>
      </c>
      <c r="C404" s="686"/>
      <c r="D404" s="150" t="s">
        <v>126</v>
      </c>
      <c r="E404" s="240" t="s">
        <v>127</v>
      </c>
      <c r="F404" s="150" t="s">
        <v>128</v>
      </c>
      <c r="G404" s="150" t="s">
        <v>129</v>
      </c>
      <c r="H404" s="150" t="s">
        <v>32</v>
      </c>
      <c r="I404" s="150" t="s">
        <v>56</v>
      </c>
      <c r="J404" s="251">
        <v>20</v>
      </c>
      <c r="K404" s="150" t="s">
        <v>79</v>
      </c>
      <c r="L404" s="173" t="s">
        <v>130</v>
      </c>
      <c r="M404" s="240">
        <v>30485135</v>
      </c>
      <c r="N404" s="687"/>
      <c r="O404" s="240"/>
      <c r="P404" s="240" t="s">
        <v>669</v>
      </c>
      <c r="Q404" s="240"/>
      <c r="R404" s="173" t="s">
        <v>670</v>
      </c>
      <c r="S404" s="268"/>
      <c r="T404" s="269"/>
      <c r="U404" s="268"/>
      <c r="V404" s="268"/>
      <c r="W404" s="268"/>
      <c r="X404" s="268"/>
      <c r="Y404" s="269"/>
      <c r="Z404" s="270">
        <v>457733000</v>
      </c>
      <c r="AA404" s="270">
        <v>0</v>
      </c>
      <c r="AB404" s="290"/>
      <c r="AC404" s="291">
        <v>435946053</v>
      </c>
      <c r="AD404" s="291">
        <f t="shared" ref="AD404:AD411" si="117">SUBTOTAL(9,AF404:AQ404)</f>
        <v>435946053</v>
      </c>
      <c r="AE404" s="291">
        <f t="shared" ref="AE404:AE411" si="118">+AC404-AD404</f>
        <v>0</v>
      </c>
      <c r="AF404" s="291">
        <v>0</v>
      </c>
      <c r="AG404" s="291">
        <v>0</v>
      </c>
      <c r="AH404" s="291">
        <v>0</v>
      </c>
      <c r="AI404" s="291">
        <v>0</v>
      </c>
      <c r="AJ404" s="291">
        <v>0</v>
      </c>
      <c r="AK404" s="291">
        <v>0</v>
      </c>
      <c r="AL404" s="291">
        <v>0</v>
      </c>
      <c r="AM404" s="291">
        <v>103844241</v>
      </c>
      <c r="AN404" s="291">
        <v>0</v>
      </c>
      <c r="AO404" s="291">
        <v>0</v>
      </c>
      <c r="AP404" s="291">
        <v>94313272</v>
      </c>
      <c r="AQ404" s="291">
        <v>237788540</v>
      </c>
      <c r="AR404" s="290"/>
      <c r="AS404" s="291">
        <f t="shared" ref="AS404:AS412" si="119">+Z404-AA404-AD404-AE404</f>
        <v>21786947</v>
      </c>
      <c r="AT404" s="306" t="s">
        <v>144</v>
      </c>
      <c r="AU404" s="306" t="s">
        <v>1402</v>
      </c>
      <c r="AV404" s="173" t="s">
        <v>135</v>
      </c>
    </row>
    <row r="405" spans="1:48" s="215" customFormat="1" ht="25.5" customHeight="1" outlineLevel="2">
      <c r="A405" s="212" t="s">
        <v>123</v>
      </c>
      <c r="B405" s="150">
        <v>31</v>
      </c>
      <c r="C405" s="686"/>
      <c r="D405" s="150" t="s">
        <v>126</v>
      </c>
      <c r="E405" s="240" t="s">
        <v>164</v>
      </c>
      <c r="F405" s="150" t="s">
        <v>128</v>
      </c>
      <c r="G405" s="150" t="s">
        <v>199</v>
      </c>
      <c r="H405" s="150" t="s">
        <v>32</v>
      </c>
      <c r="I405" s="150" t="s">
        <v>56</v>
      </c>
      <c r="J405" s="251">
        <v>20</v>
      </c>
      <c r="K405" s="150" t="s">
        <v>78</v>
      </c>
      <c r="L405" s="173" t="s">
        <v>130</v>
      </c>
      <c r="M405" s="240">
        <v>30121787</v>
      </c>
      <c r="N405" s="687"/>
      <c r="O405" s="240"/>
      <c r="P405" s="240" t="s">
        <v>671</v>
      </c>
      <c r="Q405" s="240"/>
      <c r="R405" s="173" t="s">
        <v>672</v>
      </c>
      <c r="S405" s="268"/>
      <c r="T405" s="269"/>
      <c r="U405" s="268"/>
      <c r="V405" s="268"/>
      <c r="W405" s="268"/>
      <c r="X405" s="268"/>
      <c r="Y405" s="269"/>
      <c r="Z405" s="270">
        <v>744430310</v>
      </c>
      <c r="AA405" s="270">
        <v>742978307</v>
      </c>
      <c r="AB405" s="290"/>
      <c r="AC405" s="291">
        <v>1452003</v>
      </c>
      <c r="AD405" s="291">
        <f t="shared" si="117"/>
        <v>0</v>
      </c>
      <c r="AE405" s="291">
        <f t="shared" si="118"/>
        <v>1452003</v>
      </c>
      <c r="AF405" s="291">
        <v>0</v>
      </c>
      <c r="AG405" s="291">
        <v>0</v>
      </c>
      <c r="AH405" s="291">
        <v>0</v>
      </c>
      <c r="AI405" s="291">
        <v>0</v>
      </c>
      <c r="AJ405" s="291">
        <v>0</v>
      </c>
      <c r="AK405" s="291">
        <v>0</v>
      </c>
      <c r="AL405" s="291">
        <v>0</v>
      </c>
      <c r="AM405" s="291">
        <v>0</v>
      </c>
      <c r="AN405" s="291">
        <v>0</v>
      </c>
      <c r="AO405" s="291">
        <v>0</v>
      </c>
      <c r="AP405" s="291">
        <v>0</v>
      </c>
      <c r="AQ405" s="291">
        <v>0</v>
      </c>
      <c r="AR405" s="290"/>
      <c r="AS405" s="291">
        <f t="shared" si="119"/>
        <v>0</v>
      </c>
      <c r="AT405" s="306" t="s">
        <v>134</v>
      </c>
      <c r="AU405" s="306" t="s">
        <v>134</v>
      </c>
      <c r="AV405" s="173" t="s">
        <v>135</v>
      </c>
    </row>
    <row r="406" spans="1:48" s="215" customFormat="1" ht="25.5" customHeight="1" outlineLevel="2">
      <c r="A406" s="212" t="s">
        <v>123</v>
      </c>
      <c r="B406" s="150">
        <v>31</v>
      </c>
      <c r="C406" s="686"/>
      <c r="D406" s="150" t="s">
        <v>126</v>
      </c>
      <c r="E406" s="240" t="s">
        <v>136</v>
      </c>
      <c r="F406" s="150" t="s">
        <v>128</v>
      </c>
      <c r="G406" s="150" t="s">
        <v>137</v>
      </c>
      <c r="H406" s="150" t="s">
        <v>32</v>
      </c>
      <c r="I406" s="150" t="s">
        <v>56</v>
      </c>
      <c r="J406" s="251">
        <v>20</v>
      </c>
      <c r="K406" s="150" t="s">
        <v>78</v>
      </c>
      <c r="L406" s="173" t="s">
        <v>195</v>
      </c>
      <c r="M406" s="240">
        <v>30076949</v>
      </c>
      <c r="N406" s="687"/>
      <c r="O406" s="240"/>
      <c r="P406" s="240" t="s">
        <v>673</v>
      </c>
      <c r="Q406" s="240"/>
      <c r="R406" s="173" t="s">
        <v>674</v>
      </c>
      <c r="S406" s="268" t="s">
        <v>675</v>
      </c>
      <c r="T406" s="269"/>
      <c r="U406" s="268"/>
      <c r="V406" s="268"/>
      <c r="W406" s="268"/>
      <c r="X406" s="268"/>
      <c r="Y406" s="269"/>
      <c r="Z406" s="270">
        <v>336933000</v>
      </c>
      <c r="AA406" s="270">
        <v>4794000</v>
      </c>
      <c r="AB406" s="290"/>
      <c r="AC406" s="291">
        <v>229970973</v>
      </c>
      <c r="AD406" s="291">
        <f t="shared" si="117"/>
        <v>186482297</v>
      </c>
      <c r="AE406" s="291">
        <f t="shared" si="118"/>
        <v>43488676</v>
      </c>
      <c r="AF406" s="291">
        <v>0</v>
      </c>
      <c r="AG406" s="291">
        <v>58275718</v>
      </c>
      <c r="AH406" s="291">
        <v>0</v>
      </c>
      <c r="AI406" s="291">
        <v>46620574</v>
      </c>
      <c r="AJ406" s="291">
        <v>0</v>
      </c>
      <c r="AK406" s="291">
        <v>0</v>
      </c>
      <c r="AL406" s="291">
        <v>0</v>
      </c>
      <c r="AM406" s="291">
        <v>46620574</v>
      </c>
      <c r="AN406" s="291">
        <v>0</v>
      </c>
      <c r="AO406" s="291">
        <v>34965431</v>
      </c>
      <c r="AP406" s="291">
        <v>0</v>
      </c>
      <c r="AQ406" s="291">
        <v>0</v>
      </c>
      <c r="AR406" s="290"/>
      <c r="AS406" s="291">
        <f t="shared" si="119"/>
        <v>102168027</v>
      </c>
      <c r="AT406" s="306" t="s">
        <v>134</v>
      </c>
      <c r="AU406" s="306" t="s">
        <v>134</v>
      </c>
      <c r="AV406" s="173" t="s">
        <v>135</v>
      </c>
    </row>
    <row r="407" spans="1:48" s="215" customFormat="1" ht="25.5" customHeight="1" outlineLevel="2">
      <c r="A407" s="212" t="s">
        <v>123</v>
      </c>
      <c r="B407" s="150">
        <v>31</v>
      </c>
      <c r="C407" s="686"/>
      <c r="D407" s="150" t="s">
        <v>126</v>
      </c>
      <c r="E407" s="240" t="s">
        <v>127</v>
      </c>
      <c r="F407" s="150" t="s">
        <v>128</v>
      </c>
      <c r="G407" s="150" t="s">
        <v>129</v>
      </c>
      <c r="H407" s="150" t="s">
        <v>32</v>
      </c>
      <c r="I407" s="150" t="s">
        <v>56</v>
      </c>
      <c r="J407" s="251">
        <v>20</v>
      </c>
      <c r="K407" s="150" t="s">
        <v>79</v>
      </c>
      <c r="L407" s="173" t="s">
        <v>130</v>
      </c>
      <c r="M407" s="342">
        <v>40003369</v>
      </c>
      <c r="N407" s="687"/>
      <c r="O407" s="240"/>
      <c r="P407" s="240" t="s">
        <v>676</v>
      </c>
      <c r="Q407" s="345" t="s">
        <v>677</v>
      </c>
      <c r="R407" s="173" t="s">
        <v>678</v>
      </c>
      <c r="S407" s="268" t="s">
        <v>679</v>
      </c>
      <c r="T407" s="269"/>
      <c r="U407" s="268"/>
      <c r="V407" s="268"/>
      <c r="W407" s="268"/>
      <c r="X407" s="268"/>
      <c r="Y407" s="269"/>
      <c r="Z407" s="270">
        <v>550000000</v>
      </c>
      <c r="AA407" s="270">
        <v>0</v>
      </c>
      <c r="AB407" s="290"/>
      <c r="AC407" s="291">
        <v>285558353</v>
      </c>
      <c r="AD407" s="291">
        <f t="shared" si="117"/>
        <v>285558353</v>
      </c>
      <c r="AE407" s="291">
        <f t="shared" si="118"/>
        <v>0</v>
      </c>
      <c r="AF407" s="291">
        <v>0</v>
      </c>
      <c r="AG407" s="291">
        <v>0</v>
      </c>
      <c r="AH407" s="291">
        <v>0</v>
      </c>
      <c r="AI407" s="291">
        <v>0</v>
      </c>
      <c r="AJ407" s="291">
        <v>0</v>
      </c>
      <c r="AK407" s="291">
        <v>63772453</v>
      </c>
      <c r="AL407" s="291">
        <v>0</v>
      </c>
      <c r="AM407" s="291">
        <v>77101710</v>
      </c>
      <c r="AN407" s="291">
        <v>63812509</v>
      </c>
      <c r="AO407" s="291">
        <v>80871681</v>
      </c>
      <c r="AP407" s="291">
        <v>0</v>
      </c>
      <c r="AQ407" s="291">
        <v>0</v>
      </c>
      <c r="AR407" s="290"/>
      <c r="AS407" s="291">
        <f t="shared" si="119"/>
        <v>264441647</v>
      </c>
      <c r="AT407" s="306" t="s">
        <v>144</v>
      </c>
      <c r="AU407" s="306" t="s">
        <v>1402</v>
      </c>
      <c r="AV407" s="173" t="s">
        <v>135</v>
      </c>
    </row>
    <row r="408" spans="1:48" s="215" customFormat="1" ht="25.5" customHeight="1" outlineLevel="2">
      <c r="A408" s="212" t="s">
        <v>123</v>
      </c>
      <c r="B408" s="150">
        <v>24</v>
      </c>
      <c r="C408" s="686"/>
      <c r="D408" s="150" t="s">
        <v>189</v>
      </c>
      <c r="E408" s="240" t="s">
        <v>239</v>
      </c>
      <c r="F408" s="150" t="s">
        <v>165</v>
      </c>
      <c r="G408" s="150" t="s">
        <v>239</v>
      </c>
      <c r="H408" s="150" t="s">
        <v>32</v>
      </c>
      <c r="I408" s="150" t="s">
        <v>56</v>
      </c>
      <c r="J408" s="251">
        <v>20</v>
      </c>
      <c r="K408" s="150" t="s">
        <v>82</v>
      </c>
      <c r="L408" s="173" t="s">
        <v>130</v>
      </c>
      <c r="M408" s="240">
        <v>30382027</v>
      </c>
      <c r="N408" s="687"/>
      <c r="O408" s="240"/>
      <c r="P408" s="240" t="s">
        <v>1382</v>
      </c>
      <c r="Q408" s="345"/>
      <c r="R408" s="173" t="s">
        <v>680</v>
      </c>
      <c r="S408" s="268"/>
      <c r="T408" s="269"/>
      <c r="U408" s="268"/>
      <c r="V408" s="268"/>
      <c r="W408" s="268"/>
      <c r="X408" s="268"/>
      <c r="Y408" s="269"/>
      <c r="Z408" s="270">
        <f>+AC408</f>
        <v>133535938</v>
      </c>
      <c r="AA408" s="270">
        <v>0</v>
      </c>
      <c r="AB408" s="290"/>
      <c r="AC408" s="291">
        <f>96630837+36905101</f>
        <v>133535938</v>
      </c>
      <c r="AD408" s="291">
        <f t="shared" si="117"/>
        <v>133535938</v>
      </c>
      <c r="AE408" s="291">
        <f t="shared" si="118"/>
        <v>0</v>
      </c>
      <c r="AF408" s="291">
        <v>0</v>
      </c>
      <c r="AG408" s="291">
        <v>36905101</v>
      </c>
      <c r="AH408" s="291">
        <v>0</v>
      </c>
      <c r="AI408" s="291">
        <v>0</v>
      </c>
      <c r="AJ408" s="291">
        <v>45738497</v>
      </c>
      <c r="AK408" s="291">
        <v>0</v>
      </c>
      <c r="AL408" s="291">
        <v>0</v>
      </c>
      <c r="AM408" s="291">
        <v>0</v>
      </c>
      <c r="AN408" s="291">
        <v>50892340</v>
      </c>
      <c r="AO408" s="291"/>
      <c r="AP408" s="291"/>
      <c r="AQ408" s="291"/>
      <c r="AR408" s="290"/>
      <c r="AS408" s="291">
        <f t="shared" si="119"/>
        <v>0</v>
      </c>
      <c r="AT408" s="306" t="s">
        <v>400</v>
      </c>
      <c r="AU408" s="306" t="s">
        <v>1418</v>
      </c>
      <c r="AV408" s="173" t="s">
        <v>135</v>
      </c>
    </row>
    <row r="409" spans="1:48" s="215" customFormat="1" ht="25.5" customHeight="1" outlineLevel="2">
      <c r="A409" s="212" t="s">
        <v>123</v>
      </c>
      <c r="B409" s="150">
        <v>31</v>
      </c>
      <c r="C409" s="686"/>
      <c r="D409" s="150" t="s">
        <v>126</v>
      </c>
      <c r="E409" s="240" t="s">
        <v>595</v>
      </c>
      <c r="F409" s="150" t="s">
        <v>128</v>
      </c>
      <c r="G409" s="150" t="s">
        <v>624</v>
      </c>
      <c r="H409" s="150" t="s">
        <v>32</v>
      </c>
      <c r="I409" s="150" t="s">
        <v>56</v>
      </c>
      <c r="J409" s="251">
        <v>20</v>
      </c>
      <c r="K409" s="150" t="s">
        <v>78</v>
      </c>
      <c r="L409" s="173" t="s">
        <v>130</v>
      </c>
      <c r="M409" s="240">
        <v>30076663</v>
      </c>
      <c r="N409" s="687"/>
      <c r="O409" s="240"/>
      <c r="P409" s="240" t="s">
        <v>681</v>
      </c>
      <c r="Q409" s="252" t="s">
        <v>682</v>
      </c>
      <c r="R409" s="173" t="s">
        <v>683</v>
      </c>
      <c r="S409" s="268"/>
      <c r="T409" s="269"/>
      <c r="U409" s="268"/>
      <c r="V409" s="268"/>
      <c r="W409" s="268"/>
      <c r="X409" s="268"/>
      <c r="Y409" s="269"/>
      <c r="Z409" s="270">
        <v>564532000</v>
      </c>
      <c r="AA409" s="270">
        <v>0</v>
      </c>
      <c r="AB409" s="290"/>
      <c r="AC409" s="291">
        <v>390413469</v>
      </c>
      <c r="AD409" s="291">
        <f t="shared" si="117"/>
        <v>390413469</v>
      </c>
      <c r="AE409" s="291">
        <f t="shared" si="118"/>
        <v>0</v>
      </c>
      <c r="AF409" s="291">
        <v>0</v>
      </c>
      <c r="AG409" s="291">
        <v>63903817</v>
      </c>
      <c r="AH409" s="291">
        <v>65465489</v>
      </c>
      <c r="AI409" s="291">
        <v>58239595</v>
      </c>
      <c r="AJ409" s="291">
        <v>80541404</v>
      </c>
      <c r="AK409" s="291">
        <v>115983164</v>
      </c>
      <c r="AL409" s="291">
        <v>1570000</v>
      </c>
      <c r="AM409" s="291">
        <v>1570000</v>
      </c>
      <c r="AN409" s="291">
        <v>3140000</v>
      </c>
      <c r="AO409" s="291">
        <v>0</v>
      </c>
      <c r="AP409" s="291">
        <v>0</v>
      </c>
      <c r="AQ409" s="291">
        <v>0</v>
      </c>
      <c r="AR409" s="290"/>
      <c r="AS409" s="291">
        <f t="shared" si="119"/>
        <v>174118531</v>
      </c>
      <c r="AT409" s="306" t="s">
        <v>144</v>
      </c>
      <c r="AU409" s="306" t="s">
        <v>1402</v>
      </c>
      <c r="AV409" s="173" t="s">
        <v>135</v>
      </c>
    </row>
    <row r="410" spans="1:48" s="215" customFormat="1" ht="25.5" customHeight="1" outlineLevel="2">
      <c r="A410" s="212" t="s">
        <v>123</v>
      </c>
      <c r="B410" s="150">
        <v>31</v>
      </c>
      <c r="C410" s="686"/>
      <c r="D410" s="150" t="s">
        <v>126</v>
      </c>
      <c r="E410" s="240" t="s">
        <v>160</v>
      </c>
      <c r="F410" s="150" t="s">
        <v>128</v>
      </c>
      <c r="G410" s="150" t="s">
        <v>137</v>
      </c>
      <c r="H410" s="150" t="s">
        <v>32</v>
      </c>
      <c r="I410" s="150" t="s">
        <v>56</v>
      </c>
      <c r="J410" s="251">
        <v>20</v>
      </c>
      <c r="K410" s="150" t="s">
        <v>78</v>
      </c>
      <c r="L410" s="173" t="s">
        <v>130</v>
      </c>
      <c r="M410" s="240">
        <v>20140221</v>
      </c>
      <c r="N410" s="687"/>
      <c r="O410" s="240"/>
      <c r="P410" s="240" t="s">
        <v>684</v>
      </c>
      <c r="Q410" s="252" t="s">
        <v>685</v>
      </c>
      <c r="R410" s="173" t="s">
        <v>686</v>
      </c>
      <c r="S410" s="268"/>
      <c r="T410" s="269"/>
      <c r="U410" s="268"/>
      <c r="V410" s="268"/>
      <c r="W410" s="268"/>
      <c r="X410" s="268"/>
      <c r="Y410" s="269"/>
      <c r="Z410" s="270">
        <v>600518000</v>
      </c>
      <c r="AA410" s="270">
        <v>0</v>
      </c>
      <c r="AB410" s="290"/>
      <c r="AC410" s="291">
        <v>203793037</v>
      </c>
      <c r="AD410" s="291">
        <f>SUBTOTAL(9,AF410:AQ410)</f>
        <v>203793037</v>
      </c>
      <c r="AE410" s="291">
        <f>+AC410-AD410</f>
        <v>0</v>
      </c>
      <c r="AF410" s="291">
        <v>0</v>
      </c>
      <c r="AG410" s="291">
        <v>79859594</v>
      </c>
      <c r="AH410" s="291">
        <v>68049734</v>
      </c>
      <c r="AI410" s="291">
        <v>0</v>
      </c>
      <c r="AJ410" s="291">
        <v>55883709</v>
      </c>
      <c r="AK410" s="291">
        <v>0</v>
      </c>
      <c r="AL410" s="291">
        <v>0</v>
      </c>
      <c r="AM410" s="291">
        <v>0</v>
      </c>
      <c r="AN410" s="291">
        <v>0</v>
      </c>
      <c r="AO410" s="291">
        <v>0</v>
      </c>
      <c r="AP410" s="291">
        <v>0</v>
      </c>
      <c r="AQ410" s="291">
        <v>0</v>
      </c>
      <c r="AR410" s="290"/>
      <c r="AS410" s="291">
        <f>+Z410-AA410-AD410-AE410</f>
        <v>396724963</v>
      </c>
      <c r="AT410" s="306" t="s">
        <v>134</v>
      </c>
      <c r="AU410" s="306" t="s">
        <v>134</v>
      </c>
      <c r="AV410" s="173" t="s">
        <v>154</v>
      </c>
    </row>
    <row r="411" spans="1:48" s="215" customFormat="1" ht="25.5" customHeight="1" outlineLevel="2">
      <c r="A411" s="212" t="s">
        <v>123</v>
      </c>
      <c r="B411" s="150">
        <v>33</v>
      </c>
      <c r="C411" s="686"/>
      <c r="D411" s="150" t="s">
        <v>126</v>
      </c>
      <c r="E411" s="240" t="s">
        <v>145</v>
      </c>
      <c r="F411" s="150" t="s">
        <v>128</v>
      </c>
      <c r="G411" s="150" t="s">
        <v>137</v>
      </c>
      <c r="H411" s="150" t="s">
        <v>32</v>
      </c>
      <c r="I411" s="150" t="s">
        <v>56</v>
      </c>
      <c r="J411" s="251">
        <v>20</v>
      </c>
      <c r="K411" s="150" t="s">
        <v>81</v>
      </c>
      <c r="L411" s="173" t="s">
        <v>130</v>
      </c>
      <c r="M411" s="240" t="s">
        <v>81</v>
      </c>
      <c r="N411" s="687"/>
      <c r="O411" s="240"/>
      <c r="P411" s="240" t="s">
        <v>177</v>
      </c>
      <c r="Q411" s="240"/>
      <c r="R411" s="173" t="s">
        <v>641</v>
      </c>
      <c r="S411" s="268"/>
      <c r="T411" s="269"/>
      <c r="U411" s="268"/>
      <c r="V411" s="268"/>
      <c r="W411" s="268"/>
      <c r="X411" s="268"/>
      <c r="Y411" s="269"/>
      <c r="Z411" s="270">
        <f>+AC411</f>
        <v>69125999</v>
      </c>
      <c r="AA411" s="270">
        <f>+FRIL!J686</f>
        <v>0</v>
      </c>
      <c r="AB411" s="290"/>
      <c r="AC411" s="291">
        <f>+AD411</f>
        <v>69125999</v>
      </c>
      <c r="AD411" s="291">
        <f t="shared" si="117"/>
        <v>69125999</v>
      </c>
      <c r="AE411" s="291">
        <f t="shared" si="118"/>
        <v>0</v>
      </c>
      <c r="AF411" s="291">
        <v>0</v>
      </c>
      <c r="AG411" s="291">
        <v>19868668</v>
      </c>
      <c r="AH411" s="291">
        <v>0</v>
      </c>
      <c r="AI411" s="291">
        <v>0</v>
      </c>
      <c r="AJ411" s="291">
        <v>0</v>
      </c>
      <c r="AK411" s="291">
        <v>0</v>
      </c>
      <c r="AL411" s="291">
        <v>17517562</v>
      </c>
      <c r="AM411" s="291">
        <v>23102764</v>
      </c>
      <c r="AN411" s="291">
        <v>8637005</v>
      </c>
      <c r="AO411" s="291">
        <v>0</v>
      </c>
      <c r="AP411" s="291">
        <f>+FRIL!L253</f>
        <v>0</v>
      </c>
      <c r="AQ411" s="291">
        <v>0</v>
      </c>
      <c r="AR411" s="290"/>
      <c r="AS411" s="291">
        <f t="shared" si="119"/>
        <v>0</v>
      </c>
      <c r="AT411" s="306" t="s">
        <v>178</v>
      </c>
      <c r="AU411" s="306" t="s">
        <v>81</v>
      </c>
      <c r="AV411" s="173" t="s">
        <v>135</v>
      </c>
    </row>
    <row r="412" spans="1:48" s="214" customFormat="1" ht="25.5" customHeight="1" outlineLevel="1">
      <c r="A412" s="212" t="s">
        <v>123</v>
      </c>
      <c r="B412" s="242"/>
      <c r="C412" s="242"/>
      <c r="D412" s="242"/>
      <c r="E412" s="243"/>
      <c r="F412" s="244"/>
      <c r="G412" s="244"/>
      <c r="H412" s="244"/>
      <c r="I412" s="244"/>
      <c r="J412" s="244"/>
      <c r="K412" s="242"/>
      <c r="L412" s="254"/>
      <c r="M412" s="243"/>
      <c r="N412" s="243"/>
      <c r="O412" s="245"/>
      <c r="P412" s="245"/>
      <c r="Q412" s="245"/>
      <c r="R412" s="255" t="s">
        <v>180</v>
      </c>
      <c r="S412" s="272"/>
      <c r="T412" s="273"/>
      <c r="U412" s="273"/>
      <c r="V412" s="273"/>
      <c r="W412" s="273"/>
      <c r="X412" s="273"/>
      <c r="Y412" s="275"/>
      <c r="Z412" s="280">
        <f>+Z404+Z405+Z406+Z411+Z407+Z408+Z409+Z410</f>
        <v>3456808247</v>
      </c>
      <c r="AA412" s="280">
        <f>+AA404+AA405+AA406+AA411+AA407+AA408+AA409+AA410</f>
        <v>747772307</v>
      </c>
      <c r="AB412" s="296"/>
      <c r="AC412" s="280">
        <f>+AC404+AC405+AC406+AC411+AC407+AC408+AC409+AC410</f>
        <v>1749795825</v>
      </c>
      <c r="AD412" s="280">
        <f>+AD404+AD405+AD406+AD411+AD407+AD408+AD409+AD410</f>
        <v>1704855146</v>
      </c>
      <c r="AE412" s="280">
        <f>+AE404+AE405+AE406+AE411+AE407+AE408+AE409+AE410</f>
        <v>44940679</v>
      </c>
      <c r="AF412" s="280">
        <f>SUM(AF404:AF411)</f>
        <v>0</v>
      </c>
      <c r="AG412" s="280">
        <f>SUM(AG404:AG411)</f>
        <v>258812898</v>
      </c>
      <c r="AH412" s="280">
        <f t="shared" ref="AH412:AQ412" si="120">SUM(AH404:AH411)</f>
        <v>133515223</v>
      </c>
      <c r="AI412" s="280">
        <f t="shared" si="120"/>
        <v>104860169</v>
      </c>
      <c r="AJ412" s="280">
        <f t="shared" si="120"/>
        <v>182163610</v>
      </c>
      <c r="AK412" s="280">
        <f t="shared" si="120"/>
        <v>179755617</v>
      </c>
      <c r="AL412" s="280">
        <f t="shared" si="120"/>
        <v>19087562</v>
      </c>
      <c r="AM412" s="280">
        <f t="shared" si="120"/>
        <v>252239289</v>
      </c>
      <c r="AN412" s="280">
        <f t="shared" si="120"/>
        <v>126481854</v>
      </c>
      <c r="AO412" s="280">
        <f t="shared" si="120"/>
        <v>115837112</v>
      </c>
      <c r="AP412" s="280">
        <f t="shared" si="120"/>
        <v>94313272</v>
      </c>
      <c r="AQ412" s="280">
        <f t="shared" si="120"/>
        <v>237788540</v>
      </c>
      <c r="AR412" s="281"/>
      <c r="AS412" s="280">
        <f t="shared" si="119"/>
        <v>959240115</v>
      </c>
      <c r="AT412" s="308"/>
      <c r="AU412" s="308"/>
      <c r="AV412" s="217"/>
    </row>
    <row r="413" spans="1:48" ht="18.75" customHeight="1" outlineLevel="1">
      <c r="A413" s="212" t="s">
        <v>123</v>
      </c>
      <c r="B413" s="244"/>
      <c r="C413" s="244"/>
      <c r="D413" s="244"/>
      <c r="E413" s="245"/>
      <c r="F413" s="244"/>
      <c r="G413" s="244"/>
      <c r="H413" s="244"/>
      <c r="I413" s="244"/>
      <c r="J413" s="244"/>
      <c r="K413" s="244"/>
      <c r="L413" s="256"/>
      <c r="M413" s="245"/>
      <c r="N413" s="245"/>
      <c r="O413" s="245"/>
      <c r="P413" s="245"/>
      <c r="Q413" s="245"/>
      <c r="R413" s="346"/>
      <c r="S413" s="273"/>
      <c r="T413" s="273"/>
      <c r="U413" s="273"/>
      <c r="V413" s="273"/>
      <c r="W413" s="273"/>
      <c r="X413" s="273"/>
      <c r="Y413" s="273"/>
      <c r="Z413" s="285"/>
      <c r="AA413" s="285"/>
      <c r="AB413" s="285"/>
      <c r="AC413" s="285"/>
      <c r="AD413" s="285"/>
      <c r="AE413" s="285"/>
      <c r="AF413" s="285"/>
      <c r="AG413" s="285"/>
      <c r="AH413" s="285"/>
      <c r="AI413" s="285"/>
      <c r="AJ413" s="285"/>
      <c r="AK413" s="285"/>
      <c r="AL413" s="285"/>
      <c r="AM413" s="285"/>
      <c r="AN413" s="285"/>
      <c r="AO413" s="285"/>
      <c r="AP413" s="285"/>
      <c r="AQ413" s="285"/>
      <c r="AR413" s="285"/>
      <c r="AS413" s="285"/>
      <c r="AT413" s="309"/>
      <c r="AU413" s="309"/>
      <c r="AV413" s="310"/>
    </row>
    <row r="414" spans="1:48" s="214" customFormat="1" ht="25.5" customHeight="1" outlineLevel="1">
      <c r="A414" s="212" t="s">
        <v>123</v>
      </c>
      <c r="B414" s="242"/>
      <c r="C414" s="242"/>
      <c r="D414" s="242"/>
      <c r="E414" s="243"/>
      <c r="F414" s="244"/>
      <c r="G414" s="244"/>
      <c r="H414" s="244"/>
      <c r="I414" s="244"/>
      <c r="J414" s="244"/>
      <c r="K414" s="242"/>
      <c r="L414" s="254"/>
      <c r="M414" s="243"/>
      <c r="N414" s="243"/>
      <c r="O414" s="245"/>
      <c r="P414" s="245"/>
      <c r="Q414" s="245"/>
      <c r="R414" s="98" t="s">
        <v>181</v>
      </c>
      <c r="S414" s="277"/>
      <c r="T414" s="277"/>
      <c r="U414" s="277"/>
      <c r="V414" s="277"/>
      <c r="W414" s="277"/>
      <c r="X414" s="277"/>
      <c r="Y414" s="277"/>
      <c r="Z414" s="279"/>
      <c r="AA414" s="279"/>
      <c r="AB414" s="295"/>
      <c r="AC414" s="295"/>
      <c r="AD414" s="295"/>
      <c r="AE414" s="295"/>
      <c r="AF414" s="295"/>
      <c r="AG414" s="295"/>
      <c r="AH414" s="295"/>
      <c r="AI414" s="294"/>
      <c r="AJ414" s="294"/>
      <c r="AK414" s="294"/>
      <c r="AL414" s="294"/>
      <c r="AM414" s="294"/>
      <c r="AN414" s="294"/>
      <c r="AO414" s="294"/>
      <c r="AP414" s="294"/>
      <c r="AQ414" s="294"/>
      <c r="AR414" s="295"/>
      <c r="AS414" s="295"/>
      <c r="AT414" s="308"/>
      <c r="AU414" s="308"/>
      <c r="AV414" s="217"/>
    </row>
    <row r="415" spans="1:48" s="215" customFormat="1" ht="25.5" customHeight="1" outlineLevel="2">
      <c r="A415" s="212" t="s">
        <v>123</v>
      </c>
      <c r="B415" s="150">
        <v>31</v>
      </c>
      <c r="C415" s="686"/>
      <c r="D415" s="150" t="s">
        <v>126</v>
      </c>
      <c r="E415" s="240" t="s">
        <v>145</v>
      </c>
      <c r="F415" s="150" t="s">
        <v>128</v>
      </c>
      <c r="G415" s="150" t="s">
        <v>129</v>
      </c>
      <c r="H415" s="150" t="s">
        <v>32</v>
      </c>
      <c r="I415" s="150" t="s">
        <v>56</v>
      </c>
      <c r="J415" s="251">
        <v>20</v>
      </c>
      <c r="K415" s="150" t="s">
        <v>79</v>
      </c>
      <c r="L415" s="173" t="s">
        <v>130</v>
      </c>
      <c r="M415" s="240">
        <v>40002877</v>
      </c>
      <c r="N415" s="687"/>
      <c r="O415" s="240"/>
      <c r="P415" s="240" t="s">
        <v>687</v>
      </c>
      <c r="Q415" s="252" t="s">
        <v>1427</v>
      </c>
      <c r="R415" s="173" t="s">
        <v>688</v>
      </c>
      <c r="S415" s="268"/>
      <c r="T415" s="269"/>
      <c r="U415" s="268"/>
      <c r="V415" s="268" t="s">
        <v>689</v>
      </c>
      <c r="W415" s="268">
        <v>3779356000</v>
      </c>
      <c r="X415" s="268"/>
      <c r="Y415" s="269"/>
      <c r="Z415" s="270">
        <v>3779356000</v>
      </c>
      <c r="AA415" s="270">
        <v>0</v>
      </c>
      <c r="AB415" s="290"/>
      <c r="AC415" s="291">
        <v>0</v>
      </c>
      <c r="AD415" s="291">
        <f>SUBTOTAL(9,AF415:AQ415)</f>
        <v>0</v>
      </c>
      <c r="AE415" s="291">
        <f>+AC415-AD415</f>
        <v>0</v>
      </c>
      <c r="AF415" s="291">
        <v>0</v>
      </c>
      <c r="AG415" s="291">
        <v>0</v>
      </c>
      <c r="AH415" s="291">
        <v>0</v>
      </c>
      <c r="AI415" s="291">
        <v>0</v>
      </c>
      <c r="AJ415" s="291">
        <v>0</v>
      </c>
      <c r="AK415" s="291">
        <v>0</v>
      </c>
      <c r="AL415" s="291">
        <v>0</v>
      </c>
      <c r="AM415" s="291">
        <v>0</v>
      </c>
      <c r="AN415" s="291">
        <v>0</v>
      </c>
      <c r="AO415" s="291">
        <v>0</v>
      </c>
      <c r="AP415" s="291">
        <v>0</v>
      </c>
      <c r="AQ415" s="291">
        <v>0</v>
      </c>
      <c r="AR415" s="290"/>
      <c r="AS415" s="291">
        <f>+Z415-AA415-AD415-AE415</f>
        <v>3779356000</v>
      </c>
      <c r="AT415" s="306" t="s">
        <v>134</v>
      </c>
      <c r="AU415" s="306" t="s">
        <v>134</v>
      </c>
      <c r="AV415" s="173" t="s">
        <v>1805</v>
      </c>
    </row>
    <row r="416" spans="1:48" s="214" customFormat="1" ht="25.5" customHeight="1" outlineLevel="1">
      <c r="A416" s="212" t="s">
        <v>123</v>
      </c>
      <c r="B416" s="150">
        <v>31</v>
      </c>
      <c r="C416" s="686"/>
      <c r="D416" s="150" t="s">
        <v>189</v>
      </c>
      <c r="E416" s="240" t="s">
        <v>136</v>
      </c>
      <c r="F416" s="150" t="s">
        <v>128</v>
      </c>
      <c r="G416" s="150" t="s">
        <v>137</v>
      </c>
      <c r="H416" s="150" t="s">
        <v>32</v>
      </c>
      <c r="I416" s="150" t="s">
        <v>56</v>
      </c>
      <c r="J416" s="251">
        <v>20</v>
      </c>
      <c r="K416" s="150" t="s">
        <v>78</v>
      </c>
      <c r="L416" s="173" t="s">
        <v>195</v>
      </c>
      <c r="M416" s="240">
        <v>40005957</v>
      </c>
      <c r="N416" s="687"/>
      <c r="O416" s="240" t="s">
        <v>1896</v>
      </c>
      <c r="P416" s="240" t="s">
        <v>690</v>
      </c>
      <c r="Q416" s="240"/>
      <c r="R416" s="173" t="s">
        <v>691</v>
      </c>
      <c r="S416" s="268"/>
      <c r="T416" s="269"/>
      <c r="U416" s="268"/>
      <c r="V416" s="268" t="s">
        <v>1898</v>
      </c>
      <c r="W416" s="268"/>
      <c r="X416" s="268"/>
      <c r="Y416" s="269"/>
      <c r="Z416" s="319">
        <v>139625000</v>
      </c>
      <c r="AA416" s="270">
        <v>0</v>
      </c>
      <c r="AB416" s="290"/>
      <c r="AC416" s="291">
        <v>0</v>
      </c>
      <c r="AD416" s="291">
        <f>SUBTOTAL(9,AF416:AQ416)</f>
        <v>0</v>
      </c>
      <c r="AE416" s="291">
        <f>+AC416-AD416</f>
        <v>0</v>
      </c>
      <c r="AF416" s="291">
        <v>0</v>
      </c>
      <c r="AG416" s="291">
        <v>0</v>
      </c>
      <c r="AH416" s="291">
        <v>0</v>
      </c>
      <c r="AI416" s="291">
        <v>0</v>
      </c>
      <c r="AJ416" s="291">
        <v>0</v>
      </c>
      <c r="AK416" s="291">
        <v>0</v>
      </c>
      <c r="AL416" s="291">
        <v>0</v>
      </c>
      <c r="AM416" s="291">
        <v>0</v>
      </c>
      <c r="AN416" s="291">
        <v>0</v>
      </c>
      <c r="AO416" s="291">
        <v>0</v>
      </c>
      <c r="AP416" s="291">
        <v>0</v>
      </c>
      <c r="AQ416" s="291">
        <v>0</v>
      </c>
      <c r="AR416" s="290"/>
      <c r="AS416" s="291">
        <f>+Z416-AA416-AD416-AE416</f>
        <v>139625000</v>
      </c>
      <c r="AT416" s="306" t="s">
        <v>134</v>
      </c>
      <c r="AU416" s="306" t="s">
        <v>134</v>
      </c>
      <c r="AV416" s="173" t="s">
        <v>188</v>
      </c>
    </row>
    <row r="417" spans="1:48" s="214" customFormat="1" ht="25.5" customHeight="1" outlineLevel="1">
      <c r="A417" s="212" t="s">
        <v>123</v>
      </c>
      <c r="B417" s="150">
        <v>29</v>
      </c>
      <c r="C417" s="686"/>
      <c r="D417" s="150" t="s">
        <v>189</v>
      </c>
      <c r="E417" s="240" t="s">
        <v>145</v>
      </c>
      <c r="F417" s="150" t="s">
        <v>128</v>
      </c>
      <c r="G417" s="150" t="s">
        <v>137</v>
      </c>
      <c r="H417" s="150" t="s">
        <v>32</v>
      </c>
      <c r="I417" s="150" t="s">
        <v>56</v>
      </c>
      <c r="J417" s="251">
        <v>21</v>
      </c>
      <c r="K417" s="150" t="s">
        <v>78</v>
      </c>
      <c r="L417" s="173" t="s">
        <v>130</v>
      </c>
      <c r="M417" s="240">
        <v>40007844</v>
      </c>
      <c r="N417" s="687"/>
      <c r="O417" s="240"/>
      <c r="P417" s="240" t="s">
        <v>692</v>
      </c>
      <c r="Q417" s="240"/>
      <c r="R417" s="173" t="s">
        <v>693</v>
      </c>
      <c r="S417" s="268" t="s">
        <v>694</v>
      </c>
      <c r="T417" s="269"/>
      <c r="U417" s="268"/>
      <c r="V417" s="268"/>
      <c r="W417" s="268"/>
      <c r="X417" s="268"/>
      <c r="Y417" s="269"/>
      <c r="Z417" s="319">
        <v>651525000</v>
      </c>
      <c r="AA417" s="270">
        <v>0</v>
      </c>
      <c r="AB417" s="290"/>
      <c r="AC417" s="291">
        <v>0</v>
      </c>
      <c r="AD417" s="291">
        <f>SUBTOTAL(9,AF417:AQ417)</f>
        <v>0</v>
      </c>
      <c r="AE417" s="291">
        <f>+AC417-AD417</f>
        <v>0</v>
      </c>
      <c r="AF417" s="291">
        <v>0</v>
      </c>
      <c r="AG417" s="291">
        <v>0</v>
      </c>
      <c r="AH417" s="291">
        <v>0</v>
      </c>
      <c r="AI417" s="291">
        <v>0</v>
      </c>
      <c r="AJ417" s="291">
        <v>0</v>
      </c>
      <c r="AK417" s="291">
        <v>0</v>
      </c>
      <c r="AL417" s="291">
        <v>0</v>
      </c>
      <c r="AM417" s="291">
        <v>0</v>
      </c>
      <c r="AN417" s="291">
        <v>0</v>
      </c>
      <c r="AO417" s="291">
        <v>0</v>
      </c>
      <c r="AP417" s="291">
        <v>0</v>
      </c>
      <c r="AQ417" s="291">
        <v>0</v>
      </c>
      <c r="AR417" s="290"/>
      <c r="AS417" s="291">
        <f>+Z417-AA417-AD417-AE417</f>
        <v>651525000</v>
      </c>
      <c r="AT417" s="306" t="s">
        <v>144</v>
      </c>
      <c r="AU417" s="306" t="s">
        <v>1402</v>
      </c>
      <c r="AV417" s="173" t="s">
        <v>183</v>
      </c>
    </row>
    <row r="418" spans="1:48" s="214" customFormat="1" ht="25.5" customHeight="1" outlineLevel="1">
      <c r="A418" s="212" t="s">
        <v>123</v>
      </c>
      <c r="B418" s="150">
        <v>31</v>
      </c>
      <c r="C418" s="686"/>
      <c r="D418" s="150" t="s">
        <v>189</v>
      </c>
      <c r="E418" s="240" t="s">
        <v>127</v>
      </c>
      <c r="F418" s="150" t="s">
        <v>128</v>
      </c>
      <c r="G418" s="150" t="s">
        <v>129</v>
      </c>
      <c r="H418" s="150" t="s">
        <v>32</v>
      </c>
      <c r="I418" s="150" t="s">
        <v>56</v>
      </c>
      <c r="J418" s="251">
        <v>22</v>
      </c>
      <c r="K418" s="150" t="s">
        <v>79</v>
      </c>
      <c r="L418" s="173" t="s">
        <v>130</v>
      </c>
      <c r="M418" s="240">
        <v>40014732</v>
      </c>
      <c r="N418" s="687"/>
      <c r="O418" s="240" t="s">
        <v>1896</v>
      </c>
      <c r="P418" s="240" t="s">
        <v>695</v>
      </c>
      <c r="Q418" s="240"/>
      <c r="R418" s="173" t="s">
        <v>696</v>
      </c>
      <c r="S418" s="268"/>
      <c r="T418" s="269"/>
      <c r="U418" s="268"/>
      <c r="V418" s="268" t="s">
        <v>1899</v>
      </c>
      <c r="W418" s="268"/>
      <c r="X418" s="268"/>
      <c r="Y418" s="269"/>
      <c r="Z418" s="270">
        <v>158000000</v>
      </c>
      <c r="AA418" s="270">
        <v>0</v>
      </c>
      <c r="AB418" s="290"/>
      <c r="AC418" s="291">
        <v>0</v>
      </c>
      <c r="AD418" s="291">
        <f>SUBTOTAL(9,AF418:AQ418)</f>
        <v>0</v>
      </c>
      <c r="AE418" s="291">
        <f>+AC418-AD418</f>
        <v>0</v>
      </c>
      <c r="AF418" s="291">
        <v>0</v>
      </c>
      <c r="AG418" s="291">
        <v>0</v>
      </c>
      <c r="AH418" s="291">
        <v>0</v>
      </c>
      <c r="AI418" s="291">
        <v>0</v>
      </c>
      <c r="AJ418" s="291">
        <v>0</v>
      </c>
      <c r="AK418" s="291">
        <v>0</v>
      </c>
      <c r="AL418" s="291">
        <v>0</v>
      </c>
      <c r="AM418" s="291">
        <v>0</v>
      </c>
      <c r="AN418" s="291">
        <v>0</v>
      </c>
      <c r="AO418" s="291">
        <v>0</v>
      </c>
      <c r="AP418" s="291">
        <v>0</v>
      </c>
      <c r="AQ418" s="291">
        <v>0</v>
      </c>
      <c r="AR418" s="290"/>
      <c r="AS418" s="291">
        <f>+Z418-AA418-AD418-AE418</f>
        <v>158000000</v>
      </c>
      <c r="AT418" s="306" t="s">
        <v>144</v>
      </c>
      <c r="AU418" s="306" t="s">
        <v>1402</v>
      </c>
      <c r="AV418" s="173" t="s">
        <v>188</v>
      </c>
    </row>
    <row r="419" spans="1:48" s="214" customFormat="1" ht="25.5" customHeight="1" outlineLevel="1">
      <c r="A419" s="212" t="s">
        <v>123</v>
      </c>
      <c r="B419" s="242"/>
      <c r="C419" s="242"/>
      <c r="D419" s="242"/>
      <c r="E419" s="243"/>
      <c r="F419" s="244"/>
      <c r="G419" s="244"/>
      <c r="H419" s="244"/>
      <c r="I419" s="244"/>
      <c r="J419" s="244"/>
      <c r="K419" s="242"/>
      <c r="L419" s="254"/>
      <c r="M419" s="243"/>
      <c r="N419" s="243"/>
      <c r="O419" s="245"/>
      <c r="P419" s="245"/>
      <c r="Q419" s="245"/>
      <c r="R419" s="255" t="s">
        <v>194</v>
      </c>
      <c r="S419" s="272"/>
      <c r="T419" s="273"/>
      <c r="U419" s="273"/>
      <c r="V419" s="273"/>
      <c r="W419" s="273"/>
      <c r="X419" s="273"/>
      <c r="Y419" s="275"/>
      <c r="Z419" s="280">
        <f>SUBTOTAL(9,Z415:Z418)</f>
        <v>4728506000</v>
      </c>
      <c r="AA419" s="280">
        <f>SUBTOTAL(9,AA415:AA418)</f>
        <v>0</v>
      </c>
      <c r="AB419" s="296"/>
      <c r="AC419" s="280">
        <f>SUBTOTAL(9,AC415:AC418)</f>
        <v>0</v>
      </c>
      <c r="AD419" s="280">
        <f>SUBTOTAL(9,AD415:AD418)</f>
        <v>0</v>
      </c>
      <c r="AE419" s="280">
        <f>SUBTOTAL(9,AE415:AE418)</f>
        <v>0</v>
      </c>
      <c r="AF419" s="280">
        <f>SUBTOTAL(9,AF415:AF418)</f>
        <v>0</v>
      </c>
      <c r="AG419" s="280">
        <f>SUBTOTAL(9,AG415:AG418)</f>
        <v>0</v>
      </c>
      <c r="AH419" s="280">
        <f t="shared" ref="AH419:AQ419" si="121">SUBTOTAL(9,AH415:AH418)</f>
        <v>0</v>
      </c>
      <c r="AI419" s="280">
        <f t="shared" si="121"/>
        <v>0</v>
      </c>
      <c r="AJ419" s="280">
        <f t="shared" si="121"/>
        <v>0</v>
      </c>
      <c r="AK419" s="280">
        <f t="shared" si="121"/>
        <v>0</v>
      </c>
      <c r="AL419" s="280">
        <f t="shared" si="121"/>
        <v>0</v>
      </c>
      <c r="AM419" s="280">
        <f t="shared" si="121"/>
        <v>0</v>
      </c>
      <c r="AN419" s="280">
        <f t="shared" si="121"/>
        <v>0</v>
      </c>
      <c r="AO419" s="280">
        <f t="shared" si="121"/>
        <v>0</v>
      </c>
      <c r="AP419" s="280">
        <f t="shared" si="121"/>
        <v>0</v>
      </c>
      <c r="AQ419" s="280">
        <f t="shared" si="121"/>
        <v>0</v>
      </c>
      <c r="AR419" s="281"/>
      <c r="AS419" s="280">
        <f>+Z419-AA419-AD419-AE419</f>
        <v>4728506000</v>
      </c>
      <c r="AT419" s="308"/>
      <c r="AU419" s="308"/>
      <c r="AV419" s="217"/>
    </row>
    <row r="420" spans="1:48" ht="18.75" customHeight="1" outlineLevel="1">
      <c r="A420" s="212" t="s">
        <v>123</v>
      </c>
      <c r="B420" s="244"/>
      <c r="C420" s="244"/>
      <c r="D420" s="244"/>
      <c r="E420" s="245"/>
      <c r="F420" s="244"/>
      <c r="G420" s="244"/>
      <c r="H420" s="244"/>
      <c r="I420" s="244"/>
      <c r="J420" s="244"/>
      <c r="K420" s="244"/>
      <c r="L420" s="256"/>
      <c r="M420" s="245"/>
      <c r="N420" s="245"/>
      <c r="O420" s="245"/>
      <c r="P420" s="245"/>
      <c r="Q420" s="245"/>
      <c r="R420" s="256"/>
      <c r="S420" s="277"/>
      <c r="T420" s="277"/>
      <c r="U420" s="277"/>
      <c r="V420" s="277"/>
      <c r="W420" s="277"/>
      <c r="X420" s="277"/>
      <c r="Y420" s="277"/>
      <c r="Z420" s="278"/>
      <c r="AA420" s="278"/>
      <c r="AB420" s="294"/>
      <c r="AC420" s="278"/>
      <c r="AD420" s="294"/>
      <c r="AE420" s="294"/>
      <c r="AF420" s="294"/>
      <c r="AG420" s="294"/>
      <c r="AH420" s="294"/>
      <c r="AI420" s="294"/>
      <c r="AJ420" s="294"/>
      <c r="AK420" s="294"/>
      <c r="AL420" s="294"/>
      <c r="AM420" s="294"/>
      <c r="AN420" s="294"/>
      <c r="AO420" s="294"/>
      <c r="AP420" s="294"/>
      <c r="AQ420" s="294"/>
      <c r="AR420" s="294"/>
      <c r="AS420" s="294"/>
      <c r="AT420" s="309"/>
      <c r="AU420" s="309"/>
      <c r="AV420" s="310"/>
    </row>
    <row r="421" spans="1:48" s="216" customFormat="1" ht="24.75" customHeight="1" outlineLevel="1">
      <c r="A421" s="212" t="s">
        <v>123</v>
      </c>
      <c r="B421" s="246"/>
      <c r="C421" s="246"/>
      <c r="D421" s="244"/>
      <c r="E421" s="245"/>
      <c r="F421" s="244"/>
      <c r="G421" s="244"/>
      <c r="H421" s="244"/>
      <c r="I421" s="244"/>
      <c r="J421" s="244"/>
      <c r="K421" s="246"/>
      <c r="L421" s="258"/>
      <c r="M421" s="247"/>
      <c r="N421" s="247"/>
      <c r="O421" s="247"/>
      <c r="P421" s="247"/>
      <c r="Q421" s="247"/>
      <c r="R421" s="116" t="s">
        <v>697</v>
      </c>
      <c r="S421" s="282"/>
      <c r="T421" s="283"/>
      <c r="U421" s="283"/>
      <c r="V421" s="283"/>
      <c r="W421" s="283"/>
      <c r="X421" s="283"/>
      <c r="Y421" s="284"/>
      <c r="Z421" s="117">
        <f>+Z412+Z419</f>
        <v>8185314247</v>
      </c>
      <c r="AA421" s="117">
        <f>+AA412+AA419</f>
        <v>747772307</v>
      </c>
      <c r="AB421" s="297"/>
      <c r="AC421" s="117">
        <f>+AC412+AC419</f>
        <v>1749795825</v>
      </c>
      <c r="AD421" s="117">
        <f>+AD412+AD419</f>
        <v>1704855146</v>
      </c>
      <c r="AE421" s="117">
        <f>+AE412+AE419</f>
        <v>44940679</v>
      </c>
      <c r="AF421" s="117">
        <f>+AF412+AF419</f>
        <v>0</v>
      </c>
      <c r="AG421" s="117">
        <f>+AG412+AG419</f>
        <v>258812898</v>
      </c>
      <c r="AH421" s="117">
        <f t="shared" ref="AH421:AQ421" si="122">+AH412+AH419</f>
        <v>133515223</v>
      </c>
      <c r="AI421" s="117">
        <f t="shared" si="122"/>
        <v>104860169</v>
      </c>
      <c r="AJ421" s="117">
        <f t="shared" si="122"/>
        <v>182163610</v>
      </c>
      <c r="AK421" s="117">
        <f t="shared" si="122"/>
        <v>179755617</v>
      </c>
      <c r="AL421" s="117">
        <f t="shared" si="122"/>
        <v>19087562</v>
      </c>
      <c r="AM421" s="117">
        <f t="shared" si="122"/>
        <v>252239289</v>
      </c>
      <c r="AN421" s="117">
        <f t="shared" si="122"/>
        <v>126481854</v>
      </c>
      <c r="AO421" s="117">
        <f t="shared" si="122"/>
        <v>115837112</v>
      </c>
      <c r="AP421" s="117">
        <f t="shared" si="122"/>
        <v>94313272</v>
      </c>
      <c r="AQ421" s="117">
        <f t="shared" si="122"/>
        <v>237788540</v>
      </c>
      <c r="AR421" s="311"/>
      <c r="AS421" s="117">
        <f>+Z421-AA421-AD421-AE421</f>
        <v>5687746115</v>
      </c>
      <c r="AT421" s="326"/>
      <c r="AU421" s="326"/>
      <c r="AV421" s="313"/>
    </row>
    <row r="422" spans="1:48" ht="18.75" customHeight="1" outlineLevel="1">
      <c r="A422" s="212" t="s">
        <v>123</v>
      </c>
      <c r="B422" s="244"/>
      <c r="C422" s="244"/>
      <c r="D422" s="244"/>
      <c r="E422" s="245"/>
      <c r="F422" s="244"/>
      <c r="G422" s="244"/>
      <c r="H422" s="244"/>
      <c r="I422" s="244"/>
      <c r="J422" s="244"/>
      <c r="K422" s="244"/>
      <c r="L422" s="256"/>
      <c r="M422" s="245"/>
      <c r="N422" s="245"/>
      <c r="O422" s="245"/>
      <c r="P422" s="245"/>
      <c r="Q422" s="245"/>
      <c r="R422" s="256"/>
      <c r="S422" s="277"/>
      <c r="T422" s="277"/>
      <c r="U422" s="277"/>
      <c r="V422" s="277"/>
      <c r="W422" s="277"/>
      <c r="X422" s="277"/>
      <c r="Y422" s="277"/>
      <c r="Z422" s="278"/>
      <c r="AA422" s="278"/>
      <c r="AB422" s="294"/>
      <c r="AC422" s="294"/>
      <c r="AD422" s="294"/>
      <c r="AE422" s="294"/>
      <c r="AF422" s="294"/>
      <c r="AG422" s="294"/>
      <c r="AH422" s="294"/>
      <c r="AI422" s="294"/>
      <c r="AJ422" s="294"/>
      <c r="AK422" s="294"/>
      <c r="AL422" s="294"/>
      <c r="AM422" s="294"/>
      <c r="AN422" s="294"/>
      <c r="AO422" s="294"/>
      <c r="AP422" s="294"/>
      <c r="AQ422" s="294"/>
      <c r="AR422" s="294"/>
      <c r="AS422" s="294"/>
      <c r="AT422" s="309"/>
      <c r="AU422" s="309"/>
      <c r="AV422" s="310"/>
    </row>
    <row r="423" spans="1:48" ht="26.25" customHeight="1" outlineLevel="1">
      <c r="A423" s="212" t="s">
        <v>123</v>
      </c>
      <c r="B423" s="244"/>
      <c r="C423" s="244"/>
      <c r="D423" s="244"/>
      <c r="E423" s="245"/>
      <c r="F423" s="244"/>
      <c r="G423" s="244"/>
      <c r="H423" s="244"/>
      <c r="I423" s="244"/>
      <c r="J423" s="244"/>
      <c r="K423" s="244"/>
      <c r="L423" s="256"/>
      <c r="M423" s="245"/>
      <c r="N423" s="245"/>
      <c r="O423" s="245"/>
      <c r="P423" s="245"/>
      <c r="Q423" s="245"/>
      <c r="R423" s="259" t="s">
        <v>698</v>
      </c>
      <c r="S423" s="277"/>
      <c r="T423" s="277"/>
      <c r="U423" s="277"/>
      <c r="V423" s="277"/>
      <c r="W423" s="277"/>
      <c r="X423" s="277"/>
      <c r="Y423" s="277"/>
      <c r="Z423" s="278"/>
      <c r="AA423" s="278"/>
      <c r="AB423" s="294"/>
      <c r="AC423" s="294"/>
      <c r="AD423" s="294"/>
      <c r="AE423" s="294"/>
      <c r="AF423" s="294"/>
      <c r="AG423" s="294"/>
      <c r="AH423" s="294"/>
      <c r="AI423" s="294"/>
      <c r="AJ423" s="294"/>
      <c r="AK423" s="294"/>
      <c r="AL423" s="294"/>
      <c r="AM423" s="294"/>
      <c r="AN423" s="294"/>
      <c r="AO423" s="294"/>
      <c r="AP423" s="294"/>
      <c r="AQ423" s="294"/>
      <c r="AR423" s="294"/>
      <c r="AS423" s="294"/>
      <c r="AT423" s="309"/>
      <c r="AU423" s="309"/>
      <c r="AV423" s="310"/>
    </row>
    <row r="424" spans="1:48" s="213" customFormat="1" ht="15" customHeight="1" outlineLevel="1">
      <c r="A424" s="212" t="s">
        <v>123</v>
      </c>
      <c r="B424" s="244"/>
      <c r="C424" s="244"/>
      <c r="D424" s="244"/>
      <c r="E424" s="245"/>
      <c r="F424" s="244"/>
      <c r="G424" s="244"/>
      <c r="H424" s="244"/>
      <c r="I424" s="244"/>
      <c r="J424" s="244"/>
      <c r="K424" s="244"/>
      <c r="L424" s="256"/>
      <c r="M424" s="245"/>
      <c r="N424" s="245"/>
      <c r="O424" s="245"/>
      <c r="P424" s="245"/>
      <c r="Q424" s="245"/>
      <c r="R424" s="250"/>
      <c r="S424" s="277"/>
      <c r="T424" s="277"/>
      <c r="U424" s="277"/>
      <c r="V424" s="277"/>
      <c r="W424" s="277"/>
      <c r="X424" s="277"/>
      <c r="Y424" s="277"/>
      <c r="Z424" s="278"/>
      <c r="AA424" s="278"/>
      <c r="AB424" s="294"/>
      <c r="AC424" s="294"/>
      <c r="AD424" s="294"/>
      <c r="AE424" s="294"/>
      <c r="AF424" s="294"/>
      <c r="AG424" s="294"/>
      <c r="AH424" s="294"/>
      <c r="AI424" s="294"/>
      <c r="AJ424" s="294"/>
      <c r="AK424" s="294"/>
      <c r="AL424" s="294"/>
      <c r="AM424" s="294"/>
      <c r="AN424" s="294"/>
      <c r="AO424" s="294"/>
      <c r="AP424" s="294"/>
      <c r="AQ424" s="294"/>
      <c r="AR424" s="294"/>
      <c r="AS424" s="294"/>
      <c r="AT424" s="309"/>
      <c r="AU424" s="309"/>
      <c r="AV424" s="310"/>
    </row>
    <row r="425" spans="1:48" s="214" customFormat="1" ht="25.5" customHeight="1" outlineLevel="1">
      <c r="A425" s="212" t="s">
        <v>123</v>
      </c>
      <c r="B425" s="242"/>
      <c r="C425" s="242"/>
      <c r="D425" s="242"/>
      <c r="E425" s="243"/>
      <c r="F425" s="244"/>
      <c r="G425" s="244"/>
      <c r="H425" s="244"/>
      <c r="I425" s="244"/>
      <c r="J425" s="244"/>
      <c r="K425" s="242"/>
      <c r="L425" s="254"/>
      <c r="M425" s="243"/>
      <c r="N425" s="243"/>
      <c r="O425" s="245"/>
      <c r="P425" s="245"/>
      <c r="Q425" s="245"/>
      <c r="R425" s="98" t="s">
        <v>125</v>
      </c>
      <c r="S425" s="277"/>
      <c r="T425" s="277"/>
      <c r="U425" s="277"/>
      <c r="V425" s="277"/>
      <c r="W425" s="277"/>
      <c r="X425" s="277"/>
      <c r="Y425" s="277"/>
      <c r="Z425" s="279"/>
      <c r="AA425" s="279"/>
      <c r="AB425" s="295"/>
      <c r="AC425" s="295"/>
      <c r="AD425" s="295"/>
      <c r="AE425" s="295"/>
      <c r="AF425" s="295"/>
      <c r="AG425" s="295"/>
      <c r="AH425" s="295"/>
      <c r="AI425" s="294"/>
      <c r="AJ425" s="294"/>
      <c r="AK425" s="294"/>
      <c r="AL425" s="294"/>
      <c r="AM425" s="294"/>
      <c r="AN425" s="294"/>
      <c r="AO425" s="294"/>
      <c r="AP425" s="294"/>
      <c r="AQ425" s="294"/>
      <c r="AR425" s="295"/>
      <c r="AS425" s="295"/>
      <c r="AT425" s="308"/>
      <c r="AU425" s="308"/>
      <c r="AV425" s="217"/>
    </row>
    <row r="426" spans="1:48" s="215" customFormat="1" ht="25.5" customHeight="1" outlineLevel="2">
      <c r="A426" s="212" t="s">
        <v>123</v>
      </c>
      <c r="B426" s="150">
        <v>33</v>
      </c>
      <c r="C426" s="686"/>
      <c r="D426" s="150" t="s">
        <v>126</v>
      </c>
      <c r="E426" s="240" t="s">
        <v>164</v>
      </c>
      <c r="F426" s="150" t="s">
        <v>165</v>
      </c>
      <c r="G426" s="150" t="s">
        <v>199</v>
      </c>
      <c r="H426" s="150" t="s">
        <v>32</v>
      </c>
      <c r="I426" s="150" t="s">
        <v>57</v>
      </c>
      <c r="J426" s="251">
        <v>21</v>
      </c>
      <c r="K426" s="150" t="s">
        <v>1619</v>
      </c>
      <c r="L426" s="173" t="s">
        <v>130</v>
      </c>
      <c r="M426" s="240">
        <v>30091901</v>
      </c>
      <c r="N426" s="687"/>
      <c r="O426" s="240"/>
      <c r="P426" s="240" t="s">
        <v>699</v>
      </c>
      <c r="Q426" s="240"/>
      <c r="R426" s="173" t="s">
        <v>700</v>
      </c>
      <c r="S426" s="268" t="s">
        <v>701</v>
      </c>
      <c r="T426" s="269"/>
      <c r="U426" s="268"/>
      <c r="V426" s="268"/>
      <c r="W426" s="268"/>
      <c r="X426" s="268"/>
      <c r="Y426" s="269"/>
      <c r="Z426" s="319">
        <v>597480684</v>
      </c>
      <c r="AA426" s="270">
        <v>421356397</v>
      </c>
      <c r="AB426" s="290"/>
      <c r="AC426" s="291">
        <v>78612000</v>
      </c>
      <c r="AD426" s="291">
        <f t="shared" ref="AD426:AD436" si="123">SUBTOTAL(9,AF426:AQ426)</f>
        <v>78611350</v>
      </c>
      <c r="AE426" s="291">
        <f t="shared" ref="AE426:AE436" si="124">+AC426-AD426</f>
        <v>650</v>
      </c>
      <c r="AF426" s="291">
        <v>0</v>
      </c>
      <c r="AG426" s="291">
        <v>0</v>
      </c>
      <c r="AH426" s="291">
        <v>0</v>
      </c>
      <c r="AI426" s="291">
        <v>0</v>
      </c>
      <c r="AJ426" s="291">
        <v>0</v>
      </c>
      <c r="AK426" s="291">
        <v>0</v>
      </c>
      <c r="AL426" s="291">
        <v>29372549</v>
      </c>
      <c r="AM426" s="291">
        <v>0</v>
      </c>
      <c r="AN426" s="291">
        <v>0</v>
      </c>
      <c r="AO426" s="291">
        <v>0</v>
      </c>
      <c r="AP426" s="291">
        <v>0</v>
      </c>
      <c r="AQ426" s="291">
        <v>49238801</v>
      </c>
      <c r="AR426" s="290"/>
      <c r="AS426" s="291">
        <f t="shared" ref="AS426:AS437" si="125">+Z426-AA426-AD426-AE426</f>
        <v>97512287</v>
      </c>
      <c r="AT426" s="306" t="s">
        <v>134</v>
      </c>
      <c r="AU426" s="306" t="s">
        <v>134</v>
      </c>
      <c r="AV426" s="173" t="s">
        <v>135</v>
      </c>
    </row>
    <row r="427" spans="1:48" s="215" customFormat="1" ht="25.5" customHeight="1" outlineLevel="2">
      <c r="A427" s="212" t="s">
        <v>123</v>
      </c>
      <c r="B427" s="150">
        <v>31</v>
      </c>
      <c r="C427" s="686"/>
      <c r="D427" s="150" t="s">
        <v>126</v>
      </c>
      <c r="E427" s="240" t="s">
        <v>141</v>
      </c>
      <c r="F427" s="150" t="s">
        <v>165</v>
      </c>
      <c r="G427" s="150" t="s">
        <v>137</v>
      </c>
      <c r="H427" s="150" t="s">
        <v>32</v>
      </c>
      <c r="I427" s="150" t="s">
        <v>57</v>
      </c>
      <c r="J427" s="251">
        <v>21</v>
      </c>
      <c r="K427" s="150" t="s">
        <v>78</v>
      </c>
      <c r="L427" s="173" t="s">
        <v>130</v>
      </c>
      <c r="M427" s="240">
        <v>30126506</v>
      </c>
      <c r="N427" s="687"/>
      <c r="O427" s="240"/>
      <c r="P427" s="240" t="s">
        <v>702</v>
      </c>
      <c r="Q427" s="240"/>
      <c r="R427" s="938" t="s">
        <v>703</v>
      </c>
      <c r="S427" s="268"/>
      <c r="T427" s="269"/>
      <c r="U427" s="268"/>
      <c r="V427" s="268"/>
      <c r="W427" s="268"/>
      <c r="X427" s="268"/>
      <c r="Y427" s="269"/>
      <c r="Z427" s="270">
        <v>644396000</v>
      </c>
      <c r="AA427" s="270">
        <v>126246486</v>
      </c>
      <c r="AB427" s="290"/>
      <c r="AC427" s="291">
        <v>185235561</v>
      </c>
      <c r="AD427" s="291">
        <f t="shared" si="123"/>
        <v>185235561</v>
      </c>
      <c r="AE427" s="291">
        <f t="shared" si="124"/>
        <v>0</v>
      </c>
      <c r="AF427" s="291">
        <v>0</v>
      </c>
      <c r="AG427" s="291">
        <v>50365824</v>
      </c>
      <c r="AH427" s="291">
        <v>3600000</v>
      </c>
      <c r="AI427" s="291">
        <v>0</v>
      </c>
      <c r="AJ427" s="291">
        <v>0</v>
      </c>
      <c r="AK427" s="291">
        <v>0</v>
      </c>
      <c r="AL427" s="291">
        <v>0</v>
      </c>
      <c r="AM427" s="291">
        <v>1800000</v>
      </c>
      <c r="AN427" s="291">
        <v>3600000</v>
      </c>
      <c r="AO427" s="291">
        <v>1800000</v>
      </c>
      <c r="AP427" s="291">
        <v>86045461</v>
      </c>
      <c r="AQ427" s="291">
        <v>38024276</v>
      </c>
      <c r="AR427" s="290"/>
      <c r="AS427" s="291">
        <f t="shared" si="125"/>
        <v>332913953</v>
      </c>
      <c r="AT427" s="306" t="s">
        <v>134</v>
      </c>
      <c r="AU427" s="306" t="s">
        <v>134</v>
      </c>
      <c r="AV427" s="938" t="s">
        <v>206</v>
      </c>
    </row>
    <row r="428" spans="1:48" s="215" customFormat="1" ht="25.5" customHeight="1" outlineLevel="2">
      <c r="A428" s="212" t="s">
        <v>123</v>
      </c>
      <c r="B428" s="150">
        <v>29</v>
      </c>
      <c r="C428" s="686"/>
      <c r="D428" s="150" t="s">
        <v>126</v>
      </c>
      <c r="E428" s="240" t="s">
        <v>145</v>
      </c>
      <c r="F428" s="150" t="s">
        <v>165</v>
      </c>
      <c r="G428" s="150" t="s">
        <v>137</v>
      </c>
      <c r="H428" s="150" t="s">
        <v>32</v>
      </c>
      <c r="I428" s="150" t="s">
        <v>57</v>
      </c>
      <c r="J428" s="251">
        <v>21</v>
      </c>
      <c r="K428" s="150" t="s">
        <v>78</v>
      </c>
      <c r="L428" s="173" t="s">
        <v>130</v>
      </c>
      <c r="M428" s="240">
        <v>30208122</v>
      </c>
      <c r="N428" s="687"/>
      <c r="O428" s="240"/>
      <c r="P428" s="240" t="s">
        <v>704</v>
      </c>
      <c r="Q428" s="240"/>
      <c r="R428" s="173" t="s">
        <v>705</v>
      </c>
      <c r="S428" s="268" t="s">
        <v>706</v>
      </c>
      <c r="T428" s="269"/>
      <c r="U428" s="268"/>
      <c r="V428" s="268"/>
      <c r="W428" s="268"/>
      <c r="X428" s="268"/>
      <c r="Y428" s="269"/>
      <c r="Z428" s="270">
        <v>45815000</v>
      </c>
      <c r="AA428" s="270">
        <v>0</v>
      </c>
      <c r="AB428" s="290"/>
      <c r="AC428" s="291">
        <v>45815000</v>
      </c>
      <c r="AD428" s="291">
        <f t="shared" si="123"/>
        <v>45815000</v>
      </c>
      <c r="AE428" s="291">
        <f t="shared" si="124"/>
        <v>0</v>
      </c>
      <c r="AF428" s="291">
        <v>0</v>
      </c>
      <c r="AG428" s="291">
        <v>0</v>
      </c>
      <c r="AH428" s="291">
        <v>0</v>
      </c>
      <c r="AI428" s="291">
        <v>0</v>
      </c>
      <c r="AJ428" s="291">
        <v>0</v>
      </c>
      <c r="AK428" s="291">
        <v>0</v>
      </c>
      <c r="AL428" s="291">
        <v>0</v>
      </c>
      <c r="AM428" s="291">
        <v>0</v>
      </c>
      <c r="AN428" s="291">
        <v>0</v>
      </c>
      <c r="AO428" s="291">
        <v>0</v>
      </c>
      <c r="AP428" s="291">
        <v>0</v>
      </c>
      <c r="AQ428" s="291">
        <v>45815000</v>
      </c>
      <c r="AR428" s="290"/>
      <c r="AS428" s="291">
        <f t="shared" si="125"/>
        <v>0</v>
      </c>
      <c r="AT428" s="306" t="s">
        <v>144</v>
      </c>
      <c r="AU428" s="306" t="s">
        <v>1402</v>
      </c>
      <c r="AV428" s="173" t="s">
        <v>135</v>
      </c>
    </row>
    <row r="429" spans="1:48" s="215" customFormat="1" ht="25.5" customHeight="1" outlineLevel="2">
      <c r="A429" s="212" t="s">
        <v>123</v>
      </c>
      <c r="B429" s="150">
        <v>22</v>
      </c>
      <c r="C429" s="686"/>
      <c r="D429" s="150" t="s">
        <v>126</v>
      </c>
      <c r="E429" s="240" t="s">
        <v>127</v>
      </c>
      <c r="F429" s="150" t="s">
        <v>165</v>
      </c>
      <c r="G429" s="150" t="s">
        <v>137</v>
      </c>
      <c r="H429" s="150" t="s">
        <v>32</v>
      </c>
      <c r="I429" s="150" t="s">
        <v>57</v>
      </c>
      <c r="J429" s="251">
        <v>21</v>
      </c>
      <c r="K429" s="150" t="s">
        <v>78</v>
      </c>
      <c r="L429" s="173" t="s">
        <v>130</v>
      </c>
      <c r="M429" s="240">
        <v>30126522</v>
      </c>
      <c r="N429" s="687"/>
      <c r="O429" s="240"/>
      <c r="P429" s="240" t="s">
        <v>707</v>
      </c>
      <c r="Q429" s="240"/>
      <c r="R429" s="173" t="s">
        <v>708</v>
      </c>
      <c r="S429" s="268"/>
      <c r="T429" s="269"/>
      <c r="U429" s="268"/>
      <c r="V429" s="268"/>
      <c r="W429" s="268"/>
      <c r="X429" s="268"/>
      <c r="Y429" s="269"/>
      <c r="Z429" s="270">
        <v>120000000</v>
      </c>
      <c r="AA429" s="270">
        <v>60000000</v>
      </c>
      <c r="AB429" s="290"/>
      <c r="AC429" s="291">
        <v>50000000</v>
      </c>
      <c r="AD429" s="291">
        <f t="shared" si="123"/>
        <v>50000000</v>
      </c>
      <c r="AE429" s="291">
        <f t="shared" si="124"/>
        <v>0</v>
      </c>
      <c r="AF429" s="291">
        <v>0</v>
      </c>
      <c r="AG429" s="291">
        <v>0</v>
      </c>
      <c r="AH429" s="291">
        <v>0</v>
      </c>
      <c r="AI429" s="291">
        <v>0</v>
      </c>
      <c r="AJ429" s="291">
        <v>0</v>
      </c>
      <c r="AK429" s="291">
        <v>25000000</v>
      </c>
      <c r="AL429" s="291">
        <v>0</v>
      </c>
      <c r="AM429" s="291">
        <v>0</v>
      </c>
      <c r="AN429" s="291">
        <v>0</v>
      </c>
      <c r="AO429" s="291">
        <v>0</v>
      </c>
      <c r="AP429" s="291">
        <v>25000000</v>
      </c>
      <c r="AQ429" s="291">
        <v>0</v>
      </c>
      <c r="AR429" s="290"/>
      <c r="AS429" s="291">
        <f t="shared" si="125"/>
        <v>10000000</v>
      </c>
      <c r="AT429" s="306" t="s">
        <v>144</v>
      </c>
      <c r="AU429" s="306" t="s">
        <v>1402</v>
      </c>
      <c r="AV429" s="173" t="s">
        <v>135</v>
      </c>
    </row>
    <row r="430" spans="1:48" s="215" customFormat="1" ht="25.5" customHeight="1" outlineLevel="2">
      <c r="A430" s="212" t="s">
        <v>123</v>
      </c>
      <c r="B430" s="150">
        <v>31</v>
      </c>
      <c r="C430" s="686"/>
      <c r="D430" s="150" t="s">
        <v>126</v>
      </c>
      <c r="E430" s="240" t="s">
        <v>136</v>
      </c>
      <c r="F430" s="150" t="s">
        <v>165</v>
      </c>
      <c r="G430" s="150" t="s">
        <v>137</v>
      </c>
      <c r="H430" s="150" t="s">
        <v>32</v>
      </c>
      <c r="I430" s="150" t="s">
        <v>57</v>
      </c>
      <c r="J430" s="251">
        <v>21</v>
      </c>
      <c r="K430" s="150" t="s">
        <v>78</v>
      </c>
      <c r="L430" s="173" t="s">
        <v>195</v>
      </c>
      <c r="M430" s="240">
        <v>20157700</v>
      </c>
      <c r="N430" s="687"/>
      <c r="O430" s="240"/>
      <c r="P430" s="240" t="s">
        <v>709</v>
      </c>
      <c r="Q430" s="240"/>
      <c r="R430" s="173" t="s">
        <v>710</v>
      </c>
      <c r="S430" s="268"/>
      <c r="T430" s="269"/>
      <c r="U430" s="268"/>
      <c r="V430" s="268"/>
      <c r="W430" s="268"/>
      <c r="X430" s="268"/>
      <c r="Y430" s="269"/>
      <c r="Z430" s="270">
        <f>62758000-358549</f>
        <v>62399451</v>
      </c>
      <c r="AA430" s="270">
        <v>38544070</v>
      </c>
      <c r="AB430" s="290"/>
      <c r="AC430" s="291">
        <v>23855381</v>
      </c>
      <c r="AD430" s="291">
        <f t="shared" si="123"/>
        <v>23855381</v>
      </c>
      <c r="AE430" s="291">
        <f t="shared" si="124"/>
        <v>0</v>
      </c>
      <c r="AF430" s="291">
        <v>0</v>
      </c>
      <c r="AG430" s="291">
        <v>0</v>
      </c>
      <c r="AH430" s="291">
        <v>0</v>
      </c>
      <c r="AI430" s="291">
        <v>0</v>
      </c>
      <c r="AJ430" s="291">
        <v>0</v>
      </c>
      <c r="AK430" s="291">
        <v>0</v>
      </c>
      <c r="AL430" s="291">
        <v>0</v>
      </c>
      <c r="AM430" s="291">
        <v>0</v>
      </c>
      <c r="AN430" s="291">
        <v>0</v>
      </c>
      <c r="AO430" s="291">
        <v>0</v>
      </c>
      <c r="AP430" s="291">
        <v>0</v>
      </c>
      <c r="AQ430" s="291">
        <v>23855381</v>
      </c>
      <c r="AR430" s="290"/>
      <c r="AS430" s="291">
        <f t="shared" si="125"/>
        <v>0</v>
      </c>
      <c r="AT430" s="306" t="s">
        <v>134</v>
      </c>
      <c r="AU430" s="306" t="s">
        <v>134</v>
      </c>
      <c r="AV430" s="173" t="s">
        <v>1609</v>
      </c>
    </row>
    <row r="431" spans="1:48" s="215" customFormat="1" ht="25.5" customHeight="1" outlineLevel="2">
      <c r="A431" s="212" t="s">
        <v>123</v>
      </c>
      <c r="B431" s="150">
        <v>31</v>
      </c>
      <c r="C431" s="686"/>
      <c r="D431" s="150" t="s">
        <v>126</v>
      </c>
      <c r="E431" s="240" t="s">
        <v>164</v>
      </c>
      <c r="F431" s="150" t="s">
        <v>165</v>
      </c>
      <c r="G431" s="150" t="s">
        <v>199</v>
      </c>
      <c r="H431" s="150" t="s">
        <v>32</v>
      </c>
      <c r="I431" s="150" t="s">
        <v>57</v>
      </c>
      <c r="J431" s="251">
        <v>21</v>
      </c>
      <c r="K431" s="150" t="s">
        <v>78</v>
      </c>
      <c r="L431" s="173" t="s">
        <v>130</v>
      </c>
      <c r="M431" s="342">
        <v>30466394</v>
      </c>
      <c r="N431" s="687"/>
      <c r="O431" s="240"/>
      <c r="P431" s="240" t="s">
        <v>711</v>
      </c>
      <c r="Q431" s="240"/>
      <c r="R431" s="173" t="s">
        <v>712</v>
      </c>
      <c r="S431" s="268"/>
      <c r="T431" s="269"/>
      <c r="U431" s="268"/>
      <c r="V431" s="268"/>
      <c r="W431" s="268"/>
      <c r="X431" s="268"/>
      <c r="Y431" s="269"/>
      <c r="Z431" s="270">
        <v>483702000</v>
      </c>
      <c r="AA431" s="270">
        <v>233771289</v>
      </c>
      <c r="AB431" s="290"/>
      <c r="AC431" s="291">
        <v>167769901</v>
      </c>
      <c r="AD431" s="291">
        <f t="shared" si="123"/>
        <v>167769901</v>
      </c>
      <c r="AE431" s="291">
        <f t="shared" si="124"/>
        <v>0</v>
      </c>
      <c r="AF431" s="291">
        <v>0</v>
      </c>
      <c r="AG431" s="291">
        <v>22668041</v>
      </c>
      <c r="AH431" s="291">
        <v>0</v>
      </c>
      <c r="AI431" s="291">
        <v>19350659</v>
      </c>
      <c r="AJ431" s="291">
        <v>0</v>
      </c>
      <c r="AK431" s="291">
        <v>23775593</v>
      </c>
      <c r="AL431" s="291">
        <v>0</v>
      </c>
      <c r="AM431" s="291">
        <v>15423454</v>
      </c>
      <c r="AN431" s="291">
        <v>18147894</v>
      </c>
      <c r="AO431" s="291">
        <v>36791677</v>
      </c>
      <c r="AP431" s="291">
        <v>14320197</v>
      </c>
      <c r="AQ431" s="291">
        <v>17292386</v>
      </c>
      <c r="AR431" s="290"/>
      <c r="AS431" s="291">
        <f t="shared" si="125"/>
        <v>82160810</v>
      </c>
      <c r="AT431" s="306" t="s">
        <v>134</v>
      </c>
      <c r="AU431" s="306" t="s">
        <v>134</v>
      </c>
      <c r="AV431" s="173" t="s">
        <v>135</v>
      </c>
    </row>
    <row r="432" spans="1:48" s="215" customFormat="1" ht="25.5" customHeight="1" outlineLevel="2">
      <c r="A432" s="212" t="s">
        <v>123</v>
      </c>
      <c r="B432" s="150">
        <v>31</v>
      </c>
      <c r="C432" s="686"/>
      <c r="D432" s="150" t="s">
        <v>126</v>
      </c>
      <c r="E432" s="240" t="s">
        <v>136</v>
      </c>
      <c r="F432" s="150" t="s">
        <v>165</v>
      </c>
      <c r="G432" s="150" t="s">
        <v>137</v>
      </c>
      <c r="H432" s="150" t="s">
        <v>32</v>
      </c>
      <c r="I432" s="150" t="s">
        <v>57</v>
      </c>
      <c r="J432" s="251">
        <v>21</v>
      </c>
      <c r="K432" s="150" t="s">
        <v>78</v>
      </c>
      <c r="L432" s="173" t="s">
        <v>195</v>
      </c>
      <c r="M432" s="240">
        <v>30126487</v>
      </c>
      <c r="N432" s="687"/>
      <c r="O432" s="240"/>
      <c r="P432" s="240" t="s">
        <v>713</v>
      </c>
      <c r="Q432" s="252" t="s">
        <v>714</v>
      </c>
      <c r="R432" s="173" t="s">
        <v>715</v>
      </c>
      <c r="S432" s="268"/>
      <c r="T432" s="269"/>
      <c r="U432" s="268"/>
      <c r="V432" s="268"/>
      <c r="W432" s="268"/>
      <c r="X432" s="268"/>
      <c r="Y432" s="269"/>
      <c r="Z432" s="270">
        <v>62039000</v>
      </c>
      <c r="AA432" s="270">
        <v>0</v>
      </c>
      <c r="AB432" s="290"/>
      <c r="AC432" s="291">
        <v>62039000</v>
      </c>
      <c r="AD432" s="291">
        <f t="shared" si="123"/>
        <v>35568000</v>
      </c>
      <c r="AE432" s="291">
        <f t="shared" si="124"/>
        <v>26471000</v>
      </c>
      <c r="AF432" s="291">
        <v>0</v>
      </c>
      <c r="AG432" s="291">
        <v>0</v>
      </c>
      <c r="AH432" s="291">
        <v>0</v>
      </c>
      <c r="AI432" s="291">
        <v>0</v>
      </c>
      <c r="AJ432" s="291">
        <v>0</v>
      </c>
      <c r="AK432" s="291">
        <v>0</v>
      </c>
      <c r="AL432" s="291">
        <v>0</v>
      </c>
      <c r="AM432" s="291">
        <v>0</v>
      </c>
      <c r="AN432" s="291">
        <v>23712000</v>
      </c>
      <c r="AO432" s="291">
        <v>11856000</v>
      </c>
      <c r="AP432" s="291">
        <v>0</v>
      </c>
      <c r="AQ432" s="291">
        <v>0</v>
      </c>
      <c r="AR432" s="290"/>
      <c r="AS432" s="291">
        <f t="shared" si="125"/>
        <v>0</v>
      </c>
      <c r="AT432" s="306" t="s">
        <v>134</v>
      </c>
      <c r="AU432" s="306" t="s">
        <v>134</v>
      </c>
      <c r="AV432" s="173" t="s">
        <v>135</v>
      </c>
    </row>
    <row r="433" spans="1:48" s="215" customFormat="1" ht="25.5" customHeight="1" outlineLevel="2">
      <c r="A433" s="212" t="s">
        <v>123</v>
      </c>
      <c r="B433" s="150">
        <v>31</v>
      </c>
      <c r="C433" s="686"/>
      <c r="D433" s="150" t="s">
        <v>126</v>
      </c>
      <c r="E433" s="240" t="s">
        <v>160</v>
      </c>
      <c r="F433" s="150" t="s">
        <v>165</v>
      </c>
      <c r="G433" s="150" t="s">
        <v>137</v>
      </c>
      <c r="H433" s="150" t="s">
        <v>32</v>
      </c>
      <c r="I433" s="150" t="s">
        <v>57</v>
      </c>
      <c r="J433" s="251">
        <v>21</v>
      </c>
      <c r="K433" s="150" t="s">
        <v>78</v>
      </c>
      <c r="L433" s="173" t="s">
        <v>130</v>
      </c>
      <c r="M433" s="240">
        <v>30476688</v>
      </c>
      <c r="N433" s="687" t="s">
        <v>160</v>
      </c>
      <c r="O433" s="240"/>
      <c r="P433" s="240" t="s">
        <v>716</v>
      </c>
      <c r="Q433" s="252" t="s">
        <v>717</v>
      </c>
      <c r="R433" s="938" t="s">
        <v>718</v>
      </c>
      <c r="S433" s="268"/>
      <c r="T433" s="269"/>
      <c r="U433" s="268"/>
      <c r="V433" s="268"/>
      <c r="W433" s="268"/>
      <c r="X433" s="268"/>
      <c r="Y433" s="269"/>
      <c r="Z433" s="270">
        <v>543264000</v>
      </c>
      <c r="AA433" s="270">
        <v>0</v>
      </c>
      <c r="AB433" s="290"/>
      <c r="AC433" s="291">
        <v>51785626</v>
      </c>
      <c r="AD433" s="291">
        <f t="shared" si="123"/>
        <v>51785626</v>
      </c>
      <c r="AE433" s="291">
        <f t="shared" si="124"/>
        <v>0</v>
      </c>
      <c r="AF433" s="291">
        <v>0</v>
      </c>
      <c r="AG433" s="291">
        <v>1944444</v>
      </c>
      <c r="AH433" s="291">
        <v>1944444</v>
      </c>
      <c r="AI433" s="291">
        <v>1944444</v>
      </c>
      <c r="AJ433" s="291">
        <v>0</v>
      </c>
      <c r="AK433" s="291">
        <v>0</v>
      </c>
      <c r="AL433" s="291">
        <v>0</v>
      </c>
      <c r="AM433" s="291">
        <v>1944444</v>
      </c>
      <c r="AN433" s="291">
        <v>23894501</v>
      </c>
      <c r="AO433" s="291">
        <v>16224461</v>
      </c>
      <c r="AP433" s="291">
        <v>3888888</v>
      </c>
      <c r="AQ433" s="291">
        <v>0</v>
      </c>
      <c r="AR433" s="290"/>
      <c r="AS433" s="291">
        <f t="shared" si="125"/>
        <v>491478374</v>
      </c>
      <c r="AT433" s="306" t="s">
        <v>134</v>
      </c>
      <c r="AU433" s="306" t="s">
        <v>134</v>
      </c>
      <c r="AV433" s="938" t="s">
        <v>206</v>
      </c>
    </row>
    <row r="434" spans="1:48" s="215" customFormat="1" ht="25.5" customHeight="1" outlineLevel="2">
      <c r="A434" s="212" t="s">
        <v>123</v>
      </c>
      <c r="B434" s="150">
        <v>31</v>
      </c>
      <c r="C434" s="686"/>
      <c r="D434" s="150" t="s">
        <v>126</v>
      </c>
      <c r="E434" s="240" t="s">
        <v>155</v>
      </c>
      <c r="F434" s="150" t="s">
        <v>165</v>
      </c>
      <c r="G434" s="150" t="s">
        <v>137</v>
      </c>
      <c r="H434" s="150" t="s">
        <v>32</v>
      </c>
      <c r="I434" s="150" t="s">
        <v>57</v>
      </c>
      <c r="J434" s="251">
        <v>21</v>
      </c>
      <c r="K434" s="150" t="s">
        <v>78</v>
      </c>
      <c r="L434" s="173" t="s">
        <v>195</v>
      </c>
      <c r="M434" s="240">
        <v>30484959</v>
      </c>
      <c r="N434" s="687"/>
      <c r="O434" s="240"/>
      <c r="P434" s="240" t="s">
        <v>719</v>
      </c>
      <c r="Q434" s="252" t="s">
        <v>720</v>
      </c>
      <c r="R434" s="173" t="s">
        <v>721</v>
      </c>
      <c r="S434" s="268"/>
      <c r="T434" s="269"/>
      <c r="U434" s="268"/>
      <c r="V434" s="268"/>
      <c r="W434" s="268"/>
      <c r="X434" s="268"/>
      <c r="Y434" s="269"/>
      <c r="Z434" s="270">
        <v>75000000</v>
      </c>
      <c r="AA434" s="270">
        <v>0</v>
      </c>
      <c r="AB434" s="290"/>
      <c r="AC434" s="291">
        <v>45000000</v>
      </c>
      <c r="AD434" s="291">
        <f t="shared" si="123"/>
        <v>30600000</v>
      </c>
      <c r="AE434" s="291">
        <f t="shared" si="124"/>
        <v>14400000</v>
      </c>
      <c r="AF434" s="291">
        <v>0</v>
      </c>
      <c r="AG434" s="291">
        <v>0</v>
      </c>
      <c r="AH434" s="291">
        <v>0</v>
      </c>
      <c r="AI434" s="291">
        <v>0</v>
      </c>
      <c r="AJ434" s="291">
        <v>0</v>
      </c>
      <c r="AK434" s="291">
        <v>0</v>
      </c>
      <c r="AL434" s="291">
        <v>0</v>
      </c>
      <c r="AM434" s="291">
        <v>20400000</v>
      </c>
      <c r="AN434" s="291">
        <v>0</v>
      </c>
      <c r="AO434" s="291">
        <v>10200000</v>
      </c>
      <c r="AP434" s="291">
        <v>0</v>
      </c>
      <c r="AQ434" s="291">
        <v>0</v>
      </c>
      <c r="AR434" s="290"/>
      <c r="AS434" s="291">
        <f t="shared" si="125"/>
        <v>30000000</v>
      </c>
      <c r="AT434" s="306" t="s">
        <v>134</v>
      </c>
      <c r="AU434" s="306" t="s">
        <v>134</v>
      </c>
      <c r="AV434" s="173" t="s">
        <v>135</v>
      </c>
    </row>
    <row r="435" spans="1:48" s="215" customFormat="1" ht="25.5" customHeight="1" outlineLevel="2">
      <c r="A435" s="212" t="s">
        <v>123</v>
      </c>
      <c r="B435" s="150">
        <v>31</v>
      </c>
      <c r="C435" s="686"/>
      <c r="D435" s="150" t="s">
        <v>126</v>
      </c>
      <c r="E435" s="240" t="s">
        <v>127</v>
      </c>
      <c r="F435" s="150" t="s">
        <v>165</v>
      </c>
      <c r="G435" s="150" t="s">
        <v>129</v>
      </c>
      <c r="H435" s="150" t="s">
        <v>32</v>
      </c>
      <c r="I435" s="150" t="s">
        <v>57</v>
      </c>
      <c r="J435" s="251">
        <v>21</v>
      </c>
      <c r="K435" s="150" t="s">
        <v>79</v>
      </c>
      <c r="L435" s="173" t="s">
        <v>130</v>
      </c>
      <c r="M435" s="240">
        <v>40006762</v>
      </c>
      <c r="N435" s="687"/>
      <c r="O435" s="240"/>
      <c r="P435" s="240" t="s">
        <v>722</v>
      </c>
      <c r="Q435" s="252" t="s">
        <v>723</v>
      </c>
      <c r="R435" s="173" t="s">
        <v>724</v>
      </c>
      <c r="S435" s="268"/>
      <c r="T435" s="269"/>
      <c r="U435" s="268"/>
      <c r="V435" s="268"/>
      <c r="W435" s="268"/>
      <c r="X435" s="268"/>
      <c r="Y435" s="269"/>
      <c r="Z435" s="270">
        <v>588576000</v>
      </c>
      <c r="AA435" s="270">
        <v>0</v>
      </c>
      <c r="AB435" s="290"/>
      <c r="AC435" s="291">
        <f>509612080+10765303</f>
        <v>520377383</v>
      </c>
      <c r="AD435" s="291">
        <f t="shared" si="123"/>
        <v>520377383</v>
      </c>
      <c r="AE435" s="291">
        <f t="shared" si="124"/>
        <v>0</v>
      </c>
      <c r="AF435" s="291">
        <v>0</v>
      </c>
      <c r="AG435" s="291">
        <v>12583413</v>
      </c>
      <c r="AH435" s="291">
        <v>0</v>
      </c>
      <c r="AI435" s="291">
        <v>37738959</v>
      </c>
      <c r="AJ435" s="291">
        <v>79819633</v>
      </c>
      <c r="AK435" s="291">
        <v>83980522</v>
      </c>
      <c r="AL435" s="291">
        <v>103983204</v>
      </c>
      <c r="AM435" s="291">
        <v>143762495</v>
      </c>
      <c r="AN435" s="291">
        <v>4000000</v>
      </c>
      <c r="AO435" s="291">
        <v>54509157</v>
      </c>
      <c r="AP435" s="291">
        <v>0</v>
      </c>
      <c r="AQ435" s="291">
        <v>0</v>
      </c>
      <c r="AR435" s="290"/>
      <c r="AS435" s="291">
        <f t="shared" si="125"/>
        <v>68198617</v>
      </c>
      <c r="AT435" s="306" t="s">
        <v>144</v>
      </c>
      <c r="AU435" s="306" t="s">
        <v>1402</v>
      </c>
      <c r="AV435" s="173" t="s">
        <v>135</v>
      </c>
    </row>
    <row r="436" spans="1:48" s="215" customFormat="1" ht="25.5" customHeight="1" outlineLevel="2">
      <c r="A436" s="212" t="s">
        <v>123</v>
      </c>
      <c r="B436" s="150">
        <v>33</v>
      </c>
      <c r="C436" s="686"/>
      <c r="D436" s="150" t="s">
        <v>126</v>
      </c>
      <c r="E436" s="240" t="s">
        <v>145</v>
      </c>
      <c r="F436" s="150" t="s">
        <v>128</v>
      </c>
      <c r="G436" s="150" t="s">
        <v>137</v>
      </c>
      <c r="H436" s="150" t="s">
        <v>32</v>
      </c>
      <c r="I436" s="150" t="s">
        <v>57</v>
      </c>
      <c r="J436" s="251">
        <v>21</v>
      </c>
      <c r="K436" s="150" t="s">
        <v>81</v>
      </c>
      <c r="L436" s="173" t="s">
        <v>130</v>
      </c>
      <c r="M436" s="240" t="s">
        <v>81</v>
      </c>
      <c r="N436" s="687"/>
      <c r="O436" s="240"/>
      <c r="P436" s="240" t="s">
        <v>177</v>
      </c>
      <c r="Q436" s="240"/>
      <c r="R436" s="173" t="s">
        <v>641</v>
      </c>
      <c r="S436" s="268"/>
      <c r="T436" s="269"/>
      <c r="U436" s="268"/>
      <c r="V436" s="268"/>
      <c r="W436" s="268"/>
      <c r="X436" s="268"/>
      <c r="Y436" s="269"/>
      <c r="Z436" s="270">
        <f>+AC436</f>
        <v>190293981</v>
      </c>
      <c r="AA436" s="270">
        <f>+FRIL!J716</f>
        <v>0</v>
      </c>
      <c r="AB436" s="290"/>
      <c r="AC436" s="291">
        <f>+AD436</f>
        <v>190293981</v>
      </c>
      <c r="AD436" s="291">
        <f t="shared" si="123"/>
        <v>190293981</v>
      </c>
      <c r="AE436" s="291">
        <f t="shared" si="124"/>
        <v>0</v>
      </c>
      <c r="AF436" s="291">
        <v>0</v>
      </c>
      <c r="AG436" s="291">
        <v>36133439</v>
      </c>
      <c r="AH436" s="291">
        <v>0</v>
      </c>
      <c r="AI436" s="291">
        <v>2415699</v>
      </c>
      <c r="AJ436" s="291">
        <v>4940791</v>
      </c>
      <c r="AK436" s="291">
        <v>9323445</v>
      </c>
      <c r="AL436" s="291">
        <v>27148180</v>
      </c>
      <c r="AM436" s="291">
        <v>0</v>
      </c>
      <c r="AN436" s="291">
        <v>25999195</v>
      </c>
      <c r="AO436" s="291">
        <v>0</v>
      </c>
      <c r="AP436" s="291">
        <f>+FRIL!L267</f>
        <v>84333232</v>
      </c>
      <c r="AQ436" s="291">
        <v>0</v>
      </c>
      <c r="AR436" s="290"/>
      <c r="AS436" s="291">
        <f t="shared" si="125"/>
        <v>0</v>
      </c>
      <c r="AT436" s="306" t="s">
        <v>178</v>
      </c>
      <c r="AU436" s="306" t="s">
        <v>81</v>
      </c>
      <c r="AV436" s="173" t="s">
        <v>135</v>
      </c>
    </row>
    <row r="437" spans="1:48" s="214" customFormat="1" ht="25.5" customHeight="1" outlineLevel="1">
      <c r="A437" s="212" t="s">
        <v>123</v>
      </c>
      <c r="B437" s="242"/>
      <c r="C437" s="242"/>
      <c r="D437" s="242"/>
      <c r="E437" s="243"/>
      <c r="F437" s="244"/>
      <c r="G437" s="244"/>
      <c r="H437" s="244"/>
      <c r="I437" s="244"/>
      <c r="J437" s="244"/>
      <c r="K437" s="242"/>
      <c r="L437" s="254"/>
      <c r="M437" s="243"/>
      <c r="N437" s="243"/>
      <c r="O437" s="245"/>
      <c r="P437" s="245"/>
      <c r="Q437" s="245"/>
      <c r="R437" s="255" t="s">
        <v>180</v>
      </c>
      <c r="S437" s="272"/>
      <c r="T437" s="273"/>
      <c r="U437" s="273"/>
      <c r="V437" s="273"/>
      <c r="W437" s="273"/>
      <c r="X437" s="273"/>
      <c r="Y437" s="275"/>
      <c r="Z437" s="280">
        <f>+Z426+Z427+Z428+Z429+Z430+Z431+Z436+Z432+Z433+Z434+Z435</f>
        <v>3412966116</v>
      </c>
      <c r="AA437" s="280">
        <f>+AA426+AA427+AA428+AA429+AA430+AA431+AA436+AA432+AA433+AA434+AA435</f>
        <v>879918242</v>
      </c>
      <c r="AB437" s="296"/>
      <c r="AC437" s="280">
        <f>+AC426+AC427+AC428+AC429+AC430+AC431+AC436+AC432+AC433+AC434+AC435</f>
        <v>1420783833</v>
      </c>
      <c r="AD437" s="280">
        <f>+AD426+AD427+AD428+AD429+AD430+AD431+AD436+AD432+AD433+AD434+AD435</f>
        <v>1379912183</v>
      </c>
      <c r="AE437" s="280">
        <f>+AE426+AE427+AE428+AE429+AE430+AE431+AE436+AE432+AE433+AE434+AE435</f>
        <v>40871650</v>
      </c>
      <c r="AF437" s="280">
        <f>SUM(AF426:AF436)</f>
        <v>0</v>
      </c>
      <c r="AG437" s="280">
        <f>SUM(AG426:AG436)</f>
        <v>123695161</v>
      </c>
      <c r="AH437" s="280">
        <f t="shared" ref="AH437:AQ437" si="126">SUM(AH426:AH436)</f>
        <v>5544444</v>
      </c>
      <c r="AI437" s="280">
        <f t="shared" si="126"/>
        <v>61449761</v>
      </c>
      <c r="AJ437" s="280">
        <f t="shared" si="126"/>
        <v>84760424</v>
      </c>
      <c r="AK437" s="280">
        <f t="shared" si="126"/>
        <v>142079560</v>
      </c>
      <c r="AL437" s="280">
        <f t="shared" si="126"/>
        <v>160503933</v>
      </c>
      <c r="AM437" s="280">
        <f t="shared" si="126"/>
        <v>183330393</v>
      </c>
      <c r="AN437" s="280">
        <f t="shared" si="126"/>
        <v>99353590</v>
      </c>
      <c r="AO437" s="280">
        <f t="shared" si="126"/>
        <v>131381295</v>
      </c>
      <c r="AP437" s="280">
        <f t="shared" si="126"/>
        <v>213587778</v>
      </c>
      <c r="AQ437" s="280">
        <f t="shared" si="126"/>
        <v>174225844</v>
      </c>
      <c r="AR437" s="281"/>
      <c r="AS437" s="280">
        <f t="shared" si="125"/>
        <v>1112264041</v>
      </c>
      <c r="AT437" s="308"/>
      <c r="AU437" s="308"/>
      <c r="AV437" s="217"/>
    </row>
    <row r="438" spans="1:48" ht="18.75" customHeight="1" outlineLevel="1">
      <c r="A438" s="212" t="s">
        <v>123</v>
      </c>
      <c r="B438" s="244"/>
      <c r="C438" s="244"/>
      <c r="D438" s="244"/>
      <c r="E438" s="245"/>
      <c r="F438" s="244"/>
      <c r="G438" s="244"/>
      <c r="H438" s="244"/>
      <c r="I438" s="244"/>
      <c r="J438" s="244"/>
      <c r="K438" s="244"/>
      <c r="L438" s="256"/>
      <c r="M438" s="245"/>
      <c r="N438" s="245"/>
      <c r="O438" s="245"/>
      <c r="P438" s="245"/>
      <c r="Q438" s="245"/>
      <c r="R438" s="256"/>
      <c r="S438" s="277"/>
      <c r="T438" s="277"/>
      <c r="U438" s="277"/>
      <c r="V438" s="277"/>
      <c r="W438" s="277"/>
      <c r="X438" s="277"/>
      <c r="Y438" s="277"/>
      <c r="Z438" s="278"/>
      <c r="AA438" s="278"/>
      <c r="AB438" s="294"/>
      <c r="AC438" s="294"/>
      <c r="AD438" s="294"/>
      <c r="AE438" s="294"/>
      <c r="AF438" s="294"/>
      <c r="AG438" s="294"/>
      <c r="AH438" s="294"/>
      <c r="AI438" s="294"/>
      <c r="AJ438" s="294"/>
      <c r="AK438" s="294"/>
      <c r="AL438" s="294"/>
      <c r="AM438" s="294"/>
      <c r="AN438" s="294"/>
      <c r="AO438" s="294"/>
      <c r="AP438" s="294"/>
      <c r="AQ438" s="294"/>
      <c r="AR438" s="294"/>
      <c r="AS438" s="294"/>
      <c r="AT438" s="309"/>
      <c r="AU438" s="309"/>
      <c r="AV438" s="310"/>
    </row>
    <row r="439" spans="1:48" s="214" customFormat="1" ht="25.5" customHeight="1" outlineLevel="1">
      <c r="A439" s="212" t="s">
        <v>123</v>
      </c>
      <c r="B439" s="242"/>
      <c r="C439" s="242"/>
      <c r="D439" s="242"/>
      <c r="E439" s="243"/>
      <c r="F439" s="244"/>
      <c r="G439" s="244"/>
      <c r="H439" s="244"/>
      <c r="I439" s="244"/>
      <c r="J439" s="244"/>
      <c r="K439" s="242"/>
      <c r="L439" s="254"/>
      <c r="M439" s="243"/>
      <c r="N439" s="243"/>
      <c r="O439" s="245"/>
      <c r="P439" s="245"/>
      <c r="Q439" s="245"/>
      <c r="R439" s="98" t="s">
        <v>181</v>
      </c>
      <c r="S439" s="277"/>
      <c r="T439" s="277"/>
      <c r="U439" s="277"/>
      <c r="V439" s="277"/>
      <c r="W439" s="277"/>
      <c r="X439" s="277"/>
      <c r="Y439" s="277"/>
      <c r="Z439" s="279"/>
      <c r="AA439" s="279"/>
      <c r="AB439" s="295"/>
      <c r="AC439" s="295"/>
      <c r="AD439" s="295"/>
      <c r="AE439" s="295"/>
      <c r="AF439" s="295"/>
      <c r="AG439" s="295"/>
      <c r="AH439" s="295"/>
      <c r="AI439" s="294"/>
      <c r="AJ439" s="294"/>
      <c r="AK439" s="294"/>
      <c r="AL439" s="294"/>
      <c r="AM439" s="294"/>
      <c r="AN439" s="294"/>
      <c r="AO439" s="294"/>
      <c r="AP439" s="294"/>
      <c r="AQ439" s="294"/>
      <c r="AR439" s="295"/>
      <c r="AS439" s="295"/>
      <c r="AT439" s="308"/>
      <c r="AU439" s="308"/>
      <c r="AV439" s="217"/>
    </row>
    <row r="440" spans="1:48" s="214" customFormat="1" ht="25.5" customHeight="1" outlineLevel="1">
      <c r="A440" s="212" t="s">
        <v>123</v>
      </c>
      <c r="B440" s="150">
        <v>29</v>
      </c>
      <c r="C440" s="686"/>
      <c r="D440" s="150" t="s">
        <v>189</v>
      </c>
      <c r="E440" s="240" t="s">
        <v>145</v>
      </c>
      <c r="F440" s="150" t="s">
        <v>128</v>
      </c>
      <c r="G440" s="150" t="s">
        <v>137</v>
      </c>
      <c r="H440" s="150" t="s">
        <v>32</v>
      </c>
      <c r="I440" s="150" t="s">
        <v>57</v>
      </c>
      <c r="J440" s="251">
        <v>21</v>
      </c>
      <c r="K440" s="150" t="s">
        <v>78</v>
      </c>
      <c r="L440" s="173" t="s">
        <v>130</v>
      </c>
      <c r="M440" s="240">
        <v>40014051</v>
      </c>
      <c r="N440" s="687"/>
      <c r="O440" s="240"/>
      <c r="P440" s="240" t="s">
        <v>726</v>
      </c>
      <c r="Q440" s="347"/>
      <c r="R440" s="173" t="s">
        <v>727</v>
      </c>
      <c r="S440" s="268"/>
      <c r="T440" s="269"/>
      <c r="U440" s="268"/>
      <c r="V440" s="268"/>
      <c r="W440" s="268"/>
      <c r="X440" s="268"/>
      <c r="Y440" s="269"/>
      <c r="Z440" s="270">
        <v>250000000</v>
      </c>
      <c r="AA440" s="270">
        <v>0</v>
      </c>
      <c r="AB440" s="290"/>
      <c r="AC440" s="291">
        <v>0</v>
      </c>
      <c r="AD440" s="291">
        <f>SUBTOTAL(9,AF440:AQ440)</f>
        <v>0</v>
      </c>
      <c r="AE440" s="291">
        <f>+AC440-AD440</f>
        <v>0</v>
      </c>
      <c r="AF440" s="291">
        <v>0</v>
      </c>
      <c r="AG440" s="291">
        <v>0</v>
      </c>
      <c r="AH440" s="291">
        <v>0</v>
      </c>
      <c r="AI440" s="291">
        <v>0</v>
      </c>
      <c r="AJ440" s="291">
        <v>0</v>
      </c>
      <c r="AK440" s="291">
        <v>0</v>
      </c>
      <c r="AL440" s="291">
        <v>0</v>
      </c>
      <c r="AM440" s="291">
        <v>0</v>
      </c>
      <c r="AN440" s="291">
        <v>0</v>
      </c>
      <c r="AO440" s="291">
        <v>0</v>
      </c>
      <c r="AP440" s="291">
        <v>0</v>
      </c>
      <c r="AQ440" s="291">
        <v>0</v>
      </c>
      <c r="AR440" s="290"/>
      <c r="AS440" s="291">
        <f>+Z440-AA440-AD440-AE440</f>
        <v>250000000</v>
      </c>
      <c r="AT440" s="306" t="s">
        <v>144</v>
      </c>
      <c r="AU440" s="306" t="s">
        <v>1402</v>
      </c>
      <c r="AV440" s="173" t="s">
        <v>183</v>
      </c>
    </row>
    <row r="441" spans="1:48" s="214" customFormat="1" ht="25.5" customHeight="1" outlineLevel="1">
      <c r="A441" s="212" t="s">
        <v>123</v>
      </c>
      <c r="B441" s="686">
        <v>31</v>
      </c>
      <c r="C441" s="686"/>
      <c r="D441" s="686" t="s">
        <v>189</v>
      </c>
      <c r="E441" s="687" t="s">
        <v>141</v>
      </c>
      <c r="F441" s="686" t="s">
        <v>165</v>
      </c>
      <c r="G441" s="686" t="s">
        <v>137</v>
      </c>
      <c r="H441" s="686" t="s">
        <v>32</v>
      </c>
      <c r="I441" s="686" t="s">
        <v>57</v>
      </c>
      <c r="J441" s="971">
        <v>21</v>
      </c>
      <c r="K441" s="686" t="s">
        <v>82</v>
      </c>
      <c r="L441" s="688" t="s">
        <v>130</v>
      </c>
      <c r="M441" s="687">
        <v>40019386</v>
      </c>
      <c r="N441" s="687"/>
      <c r="O441" s="687"/>
      <c r="P441" s="687" t="s">
        <v>1889</v>
      </c>
      <c r="Q441" s="852"/>
      <c r="R441" s="688" t="s">
        <v>1890</v>
      </c>
      <c r="S441" s="689" t="s">
        <v>1891</v>
      </c>
      <c r="T441" s="269"/>
      <c r="U441" s="689"/>
      <c r="V441" s="689"/>
      <c r="W441" s="689"/>
      <c r="X441" s="689"/>
      <c r="Y441" s="269"/>
      <c r="Z441" s="690">
        <v>200000000</v>
      </c>
      <c r="AA441" s="690">
        <v>0</v>
      </c>
      <c r="AB441" s="290"/>
      <c r="AC441" s="691">
        <v>0</v>
      </c>
      <c r="AD441" s="691">
        <f>SUBTOTAL(9,AF441:AQ441)</f>
        <v>0</v>
      </c>
      <c r="AE441" s="691">
        <f>+AC441-AD441</f>
        <v>0</v>
      </c>
      <c r="AF441" s="691">
        <v>0</v>
      </c>
      <c r="AG441" s="291">
        <v>0</v>
      </c>
      <c r="AH441" s="291">
        <v>0</v>
      </c>
      <c r="AI441" s="691">
        <v>0</v>
      </c>
      <c r="AJ441" s="691">
        <v>0</v>
      </c>
      <c r="AK441" s="691">
        <v>0</v>
      </c>
      <c r="AL441" s="691">
        <v>0</v>
      </c>
      <c r="AM441" s="691">
        <v>0</v>
      </c>
      <c r="AN441" s="691">
        <v>0</v>
      </c>
      <c r="AO441" s="691">
        <v>0</v>
      </c>
      <c r="AP441" s="691">
        <v>0</v>
      </c>
      <c r="AQ441" s="691">
        <v>0</v>
      </c>
      <c r="AR441" s="290"/>
      <c r="AS441" s="691">
        <f>+Z441-AA441-AD441-AE441</f>
        <v>200000000</v>
      </c>
      <c r="AT441" s="306" t="s">
        <v>134</v>
      </c>
      <c r="AU441" s="692" t="s">
        <v>198</v>
      </c>
      <c r="AV441" s="173" t="s">
        <v>183</v>
      </c>
    </row>
    <row r="442" spans="1:48" s="215" customFormat="1" ht="25.5" customHeight="1" outlineLevel="2">
      <c r="A442" s="212" t="s">
        <v>123</v>
      </c>
      <c r="B442" s="150">
        <v>31</v>
      </c>
      <c r="C442" s="686"/>
      <c r="D442" s="150" t="s">
        <v>189</v>
      </c>
      <c r="E442" s="240" t="s">
        <v>136</v>
      </c>
      <c r="F442" s="150" t="s">
        <v>165</v>
      </c>
      <c r="G442" s="150" t="s">
        <v>137</v>
      </c>
      <c r="H442" s="150" t="s">
        <v>32</v>
      </c>
      <c r="I442" s="150" t="s">
        <v>57</v>
      </c>
      <c r="J442" s="251">
        <v>21</v>
      </c>
      <c r="K442" s="150" t="s">
        <v>78</v>
      </c>
      <c r="L442" s="173" t="s">
        <v>130</v>
      </c>
      <c r="M442" s="240">
        <v>20157700</v>
      </c>
      <c r="N442" s="687"/>
      <c r="O442" s="240" t="s">
        <v>1900</v>
      </c>
      <c r="P442" s="240" t="s">
        <v>709</v>
      </c>
      <c r="Q442" s="240"/>
      <c r="R442" s="257" t="s">
        <v>1623</v>
      </c>
      <c r="S442" s="268" t="s">
        <v>1620</v>
      </c>
      <c r="T442" s="269"/>
      <c r="U442" s="268">
        <v>2850569000</v>
      </c>
      <c r="V442" s="268" t="s">
        <v>1901</v>
      </c>
      <c r="W442" s="268"/>
      <c r="X442" s="268"/>
      <c r="Y442" s="269"/>
      <c r="Z442" s="270">
        <v>2850569000</v>
      </c>
      <c r="AA442" s="270">
        <v>0</v>
      </c>
      <c r="AB442" s="290"/>
      <c r="AC442" s="291">
        <v>0</v>
      </c>
      <c r="AD442" s="291">
        <f>SUBTOTAL(9,AF442:AQ442)</f>
        <v>0</v>
      </c>
      <c r="AE442" s="291">
        <f>+AC442-AD442</f>
        <v>0</v>
      </c>
      <c r="AF442" s="291">
        <v>0</v>
      </c>
      <c r="AG442" s="291">
        <v>0</v>
      </c>
      <c r="AH442" s="291">
        <v>0</v>
      </c>
      <c r="AI442" s="291">
        <v>0</v>
      </c>
      <c r="AJ442" s="291">
        <v>0</v>
      </c>
      <c r="AK442" s="291">
        <v>0</v>
      </c>
      <c r="AL442" s="291">
        <v>0</v>
      </c>
      <c r="AM442" s="291">
        <v>0</v>
      </c>
      <c r="AN442" s="291">
        <v>0</v>
      </c>
      <c r="AO442" s="291">
        <v>0</v>
      </c>
      <c r="AP442" s="291">
        <v>0</v>
      </c>
      <c r="AQ442" s="291">
        <v>0</v>
      </c>
      <c r="AR442" s="290"/>
      <c r="AS442" s="291">
        <f>+Z442-AA442-AD442-AE442</f>
        <v>2850569000</v>
      </c>
      <c r="AT442" s="306" t="s">
        <v>134</v>
      </c>
      <c r="AU442" s="306" t="s">
        <v>134</v>
      </c>
      <c r="AV442" s="173" t="s">
        <v>188</v>
      </c>
    </row>
    <row r="443" spans="1:48" s="214" customFormat="1" ht="25.5" customHeight="1" outlineLevel="1">
      <c r="A443" s="212" t="s">
        <v>123</v>
      </c>
      <c r="B443" s="242"/>
      <c r="C443" s="242"/>
      <c r="D443" s="242"/>
      <c r="E443" s="243"/>
      <c r="F443" s="244"/>
      <c r="G443" s="244"/>
      <c r="H443" s="244"/>
      <c r="I443" s="244"/>
      <c r="J443" s="244"/>
      <c r="K443" s="242"/>
      <c r="L443" s="254"/>
      <c r="M443" s="243"/>
      <c r="N443" s="243"/>
      <c r="O443" s="245"/>
      <c r="P443" s="245"/>
      <c r="Q443" s="245"/>
      <c r="R443" s="255" t="s">
        <v>194</v>
      </c>
      <c r="S443" s="272"/>
      <c r="T443" s="273"/>
      <c r="U443" s="273"/>
      <c r="V443" s="273"/>
      <c r="W443" s="273"/>
      <c r="X443" s="273"/>
      <c r="Y443" s="275"/>
      <c r="Z443" s="280">
        <f>SUM(Z440:Z442)</f>
        <v>3300569000</v>
      </c>
      <c r="AA443" s="280">
        <f>SUM(AA440:AA442)</f>
        <v>0</v>
      </c>
      <c r="AB443" s="296"/>
      <c r="AC443" s="280">
        <f>SUM(AC440:AC442)</f>
        <v>0</v>
      </c>
      <c r="AD443" s="280">
        <f>SUM(AD440:AD442)</f>
        <v>0</v>
      </c>
      <c r="AE443" s="280">
        <f>SUM(AE440:AE442)</f>
        <v>0</v>
      </c>
      <c r="AF443" s="280">
        <f>SUM(AF440:AF442)</f>
        <v>0</v>
      </c>
      <c r="AG443" s="280">
        <f>SUM(AG440:AG442)</f>
        <v>0</v>
      </c>
      <c r="AH443" s="280">
        <f t="shared" ref="AH443:AQ443" si="127">SUM(AH440:AH442)</f>
        <v>0</v>
      </c>
      <c r="AI443" s="280">
        <f t="shared" si="127"/>
        <v>0</v>
      </c>
      <c r="AJ443" s="280">
        <f t="shared" si="127"/>
        <v>0</v>
      </c>
      <c r="AK443" s="280">
        <f t="shared" si="127"/>
        <v>0</v>
      </c>
      <c r="AL443" s="280">
        <f t="shared" si="127"/>
        <v>0</v>
      </c>
      <c r="AM443" s="280">
        <f t="shared" si="127"/>
        <v>0</v>
      </c>
      <c r="AN443" s="280">
        <f t="shared" si="127"/>
        <v>0</v>
      </c>
      <c r="AO443" s="280">
        <f t="shared" si="127"/>
        <v>0</v>
      </c>
      <c r="AP443" s="280">
        <f t="shared" si="127"/>
        <v>0</v>
      </c>
      <c r="AQ443" s="280">
        <f t="shared" si="127"/>
        <v>0</v>
      </c>
      <c r="AR443" s="281"/>
      <c r="AS443" s="280">
        <f>SUM(AS440:AS442)</f>
        <v>3300569000</v>
      </c>
      <c r="AT443" s="308"/>
      <c r="AU443" s="308"/>
      <c r="AV443" s="217"/>
    </row>
    <row r="444" spans="1:48" ht="18.75" customHeight="1" outlineLevel="1">
      <c r="A444" s="212" t="s">
        <v>123</v>
      </c>
      <c r="B444" s="244"/>
      <c r="C444" s="244"/>
      <c r="D444" s="244"/>
      <c r="E444" s="245"/>
      <c r="F444" s="244"/>
      <c r="G444" s="244"/>
      <c r="H444" s="244"/>
      <c r="I444" s="244"/>
      <c r="J444" s="244"/>
      <c r="K444" s="244"/>
      <c r="L444" s="256"/>
      <c r="M444" s="245"/>
      <c r="N444" s="245"/>
      <c r="O444" s="245"/>
      <c r="P444" s="245"/>
      <c r="Q444" s="245"/>
      <c r="R444" s="256"/>
      <c r="S444" s="277"/>
      <c r="T444" s="277"/>
      <c r="U444" s="277"/>
      <c r="V444" s="277"/>
      <c r="W444" s="277"/>
      <c r="X444" s="277"/>
      <c r="Y444" s="277"/>
      <c r="Z444" s="278"/>
      <c r="AA444" s="278"/>
      <c r="AB444" s="294"/>
      <c r="AC444" s="278"/>
      <c r="AD444" s="294"/>
      <c r="AE444" s="294"/>
      <c r="AF444" s="294"/>
      <c r="AG444" s="294"/>
      <c r="AH444" s="294"/>
      <c r="AI444" s="294"/>
      <c r="AJ444" s="294"/>
      <c r="AK444" s="294"/>
      <c r="AL444" s="294"/>
      <c r="AM444" s="294"/>
      <c r="AN444" s="294"/>
      <c r="AO444" s="294"/>
      <c r="AP444" s="294"/>
      <c r="AQ444" s="294"/>
      <c r="AR444" s="294"/>
      <c r="AS444" s="294"/>
      <c r="AT444" s="309"/>
      <c r="AU444" s="309"/>
      <c r="AV444" s="310"/>
    </row>
    <row r="445" spans="1:48" s="216" customFormat="1" ht="24.75" customHeight="1" outlineLevel="1">
      <c r="A445" s="212" t="s">
        <v>123</v>
      </c>
      <c r="B445" s="246"/>
      <c r="C445" s="246"/>
      <c r="D445" s="244"/>
      <c r="E445" s="245"/>
      <c r="F445" s="244"/>
      <c r="G445" s="244"/>
      <c r="H445" s="244"/>
      <c r="I445" s="244"/>
      <c r="J445" s="244"/>
      <c r="K445" s="246"/>
      <c r="L445" s="258"/>
      <c r="M445" s="247"/>
      <c r="N445" s="247"/>
      <c r="O445" s="247"/>
      <c r="P445" s="247"/>
      <c r="Q445" s="247"/>
      <c r="R445" s="116" t="s">
        <v>728</v>
      </c>
      <c r="S445" s="282"/>
      <c r="T445" s="283"/>
      <c r="U445" s="283"/>
      <c r="V445" s="283"/>
      <c r="W445" s="283"/>
      <c r="X445" s="283"/>
      <c r="Y445" s="284"/>
      <c r="Z445" s="117">
        <f>+Z437+Z443</f>
        <v>6713535116</v>
      </c>
      <c r="AA445" s="117">
        <f>+AA437+AA443</f>
        <v>879918242</v>
      </c>
      <c r="AB445" s="297"/>
      <c r="AC445" s="117">
        <f>+AC437+AC443</f>
        <v>1420783833</v>
      </c>
      <c r="AD445" s="117">
        <f>+AD437+AD443</f>
        <v>1379912183</v>
      </c>
      <c r="AE445" s="117">
        <f>+AE437+AE443</f>
        <v>40871650</v>
      </c>
      <c r="AF445" s="117">
        <f>+AF437+AF443</f>
        <v>0</v>
      </c>
      <c r="AG445" s="117">
        <f>+AG437+AG443</f>
        <v>123695161</v>
      </c>
      <c r="AH445" s="117">
        <f t="shared" ref="AH445:AQ445" si="128">+AH437+AH443</f>
        <v>5544444</v>
      </c>
      <c r="AI445" s="117">
        <f t="shared" si="128"/>
        <v>61449761</v>
      </c>
      <c r="AJ445" s="117">
        <f t="shared" si="128"/>
        <v>84760424</v>
      </c>
      <c r="AK445" s="117">
        <f t="shared" si="128"/>
        <v>142079560</v>
      </c>
      <c r="AL445" s="117">
        <f t="shared" si="128"/>
        <v>160503933</v>
      </c>
      <c r="AM445" s="117">
        <f t="shared" si="128"/>
        <v>183330393</v>
      </c>
      <c r="AN445" s="117">
        <f t="shared" si="128"/>
        <v>99353590</v>
      </c>
      <c r="AO445" s="117">
        <f t="shared" si="128"/>
        <v>131381295</v>
      </c>
      <c r="AP445" s="117">
        <f t="shared" si="128"/>
        <v>213587778</v>
      </c>
      <c r="AQ445" s="117">
        <f t="shared" si="128"/>
        <v>174225844</v>
      </c>
      <c r="AR445" s="311"/>
      <c r="AS445" s="117">
        <f>+Z445-AA445-AD445-AE445</f>
        <v>4412833041</v>
      </c>
      <c r="AT445" s="326"/>
      <c r="AU445" s="326"/>
      <c r="AV445" s="313"/>
    </row>
    <row r="446" spans="1:48" ht="18.75" customHeight="1" outlineLevel="1">
      <c r="A446" s="212" t="s">
        <v>123</v>
      </c>
      <c r="B446" s="244"/>
      <c r="C446" s="244"/>
      <c r="D446" s="244"/>
      <c r="E446" s="245"/>
      <c r="F446" s="244"/>
      <c r="G446" s="244"/>
      <c r="H446" s="244"/>
      <c r="I446" s="244"/>
      <c r="J446" s="244"/>
      <c r="K446" s="244"/>
      <c r="L446" s="256"/>
      <c r="M446" s="245"/>
      <c r="N446" s="245"/>
      <c r="O446" s="245"/>
      <c r="P446" s="245"/>
      <c r="Q446" s="245"/>
      <c r="R446" s="256"/>
      <c r="S446" s="277"/>
      <c r="T446" s="277"/>
      <c r="U446" s="277"/>
      <c r="V446" s="277"/>
      <c r="W446" s="277"/>
      <c r="X446" s="277"/>
      <c r="Y446" s="277"/>
      <c r="Z446" s="278"/>
      <c r="AA446" s="278"/>
      <c r="AB446" s="294"/>
      <c r="AC446" s="294"/>
      <c r="AD446" s="294"/>
      <c r="AE446" s="294"/>
      <c r="AF446" s="294"/>
      <c r="AG446" s="294"/>
      <c r="AH446" s="294"/>
      <c r="AI446" s="294"/>
      <c r="AJ446" s="294"/>
      <c r="AK446" s="294"/>
      <c r="AL446" s="294"/>
      <c r="AM446" s="294"/>
      <c r="AN446" s="294"/>
      <c r="AO446" s="294"/>
      <c r="AP446" s="294"/>
      <c r="AQ446" s="294"/>
      <c r="AR446" s="294"/>
      <c r="AS446" s="294"/>
      <c r="AT446" s="309"/>
      <c r="AU446" s="309"/>
      <c r="AV446" s="310"/>
    </row>
    <row r="447" spans="1:48" ht="26.25" customHeight="1" outlineLevel="1">
      <c r="A447" s="212" t="s">
        <v>123</v>
      </c>
      <c r="B447" s="244"/>
      <c r="C447" s="244"/>
      <c r="D447" s="244"/>
      <c r="E447" s="245"/>
      <c r="F447" s="244"/>
      <c r="G447" s="244"/>
      <c r="H447" s="244"/>
      <c r="I447" s="244"/>
      <c r="J447" s="244"/>
      <c r="K447" s="244"/>
      <c r="L447" s="256"/>
      <c r="M447" s="245"/>
      <c r="N447" s="245"/>
      <c r="O447" s="245"/>
      <c r="P447" s="245"/>
      <c r="Q447" s="245"/>
      <c r="R447" s="259" t="s">
        <v>729</v>
      </c>
      <c r="S447" s="277"/>
      <c r="T447" s="277"/>
      <c r="U447" s="277"/>
      <c r="V447" s="277"/>
      <c r="W447" s="277"/>
      <c r="X447" s="277"/>
      <c r="Y447" s="277"/>
      <c r="Z447" s="278"/>
      <c r="AA447" s="278"/>
      <c r="AB447" s="294"/>
      <c r="AC447" s="294"/>
      <c r="AD447" s="294"/>
      <c r="AE447" s="294"/>
      <c r="AF447" s="294"/>
      <c r="AG447" s="294"/>
      <c r="AH447" s="294"/>
      <c r="AI447" s="294"/>
      <c r="AJ447" s="294"/>
      <c r="AK447" s="294"/>
      <c r="AL447" s="294"/>
      <c r="AM447" s="294"/>
      <c r="AN447" s="294"/>
      <c r="AO447" s="294"/>
      <c r="AP447" s="294"/>
      <c r="AQ447" s="294"/>
      <c r="AR447" s="294"/>
      <c r="AS447" s="294"/>
      <c r="AT447" s="309"/>
      <c r="AU447" s="309"/>
      <c r="AV447" s="310"/>
    </row>
    <row r="448" spans="1:48" s="213" customFormat="1" ht="15" customHeight="1" outlineLevel="1">
      <c r="A448" s="212" t="s">
        <v>123</v>
      </c>
      <c r="B448" s="244"/>
      <c r="C448" s="244"/>
      <c r="D448" s="244"/>
      <c r="E448" s="245"/>
      <c r="F448" s="244"/>
      <c r="G448" s="244"/>
      <c r="H448" s="244"/>
      <c r="I448" s="244"/>
      <c r="J448" s="244"/>
      <c r="K448" s="244"/>
      <c r="L448" s="256"/>
      <c r="M448" s="245"/>
      <c r="N448" s="245"/>
      <c r="O448" s="245"/>
      <c r="P448" s="245"/>
      <c r="Q448" s="245"/>
      <c r="R448" s="250"/>
      <c r="S448" s="277"/>
      <c r="T448" s="277"/>
      <c r="U448" s="277"/>
      <c r="V448" s="277"/>
      <c r="W448" s="277"/>
      <c r="X448" s="277"/>
      <c r="Y448" s="277"/>
      <c r="Z448" s="278"/>
      <c r="AA448" s="278"/>
      <c r="AB448" s="294"/>
      <c r="AC448" s="294"/>
      <c r="AD448" s="294"/>
      <c r="AE448" s="294"/>
      <c r="AF448" s="294"/>
      <c r="AG448" s="294"/>
      <c r="AH448" s="294"/>
      <c r="AI448" s="294"/>
      <c r="AJ448" s="294"/>
      <c r="AK448" s="294"/>
      <c r="AL448" s="294"/>
      <c r="AM448" s="294"/>
      <c r="AN448" s="294"/>
      <c r="AO448" s="294"/>
      <c r="AP448" s="294"/>
      <c r="AQ448" s="294"/>
      <c r="AR448" s="294"/>
      <c r="AS448" s="294"/>
      <c r="AT448" s="309"/>
      <c r="AU448" s="309"/>
      <c r="AV448" s="310"/>
    </row>
    <row r="449" spans="1:48" s="214" customFormat="1" ht="25.5" customHeight="1" outlineLevel="1">
      <c r="A449" s="212" t="s">
        <v>123</v>
      </c>
      <c r="B449" s="242"/>
      <c r="C449" s="242"/>
      <c r="D449" s="242"/>
      <c r="E449" s="243"/>
      <c r="F449" s="244"/>
      <c r="G449" s="244"/>
      <c r="H449" s="244"/>
      <c r="I449" s="244"/>
      <c r="J449" s="244"/>
      <c r="K449" s="242"/>
      <c r="L449" s="254"/>
      <c r="M449" s="243"/>
      <c r="N449" s="243"/>
      <c r="O449" s="245"/>
      <c r="P449" s="245"/>
      <c r="Q449" s="245"/>
      <c r="R449" s="98" t="s">
        <v>125</v>
      </c>
      <c r="S449" s="277"/>
      <c r="T449" s="277"/>
      <c r="U449" s="277"/>
      <c r="V449" s="277"/>
      <c r="W449" s="277"/>
      <c r="X449" s="277"/>
      <c r="Y449" s="277"/>
      <c r="Z449" s="279"/>
      <c r="AA449" s="279"/>
      <c r="AB449" s="295"/>
      <c r="AC449" s="295"/>
      <c r="AD449" s="295"/>
      <c r="AE449" s="295"/>
      <c r="AF449" s="295"/>
      <c r="AG449" s="295"/>
      <c r="AH449" s="295"/>
      <c r="AI449" s="294"/>
      <c r="AJ449" s="294"/>
      <c r="AK449" s="294"/>
      <c r="AL449" s="294"/>
      <c r="AM449" s="294"/>
      <c r="AN449" s="294"/>
      <c r="AO449" s="294"/>
      <c r="AP449" s="294"/>
      <c r="AQ449" s="294"/>
      <c r="AR449" s="295"/>
      <c r="AS449" s="295"/>
      <c r="AT449" s="308"/>
      <c r="AU449" s="308"/>
      <c r="AV449" s="217"/>
    </row>
    <row r="450" spans="1:48" s="215" customFormat="1" ht="25.5" customHeight="1" outlineLevel="2">
      <c r="A450" s="212" t="s">
        <v>123</v>
      </c>
      <c r="B450" s="150">
        <v>31</v>
      </c>
      <c r="C450" s="686"/>
      <c r="D450" s="150" t="s">
        <v>126</v>
      </c>
      <c r="E450" s="240" t="s">
        <v>155</v>
      </c>
      <c r="F450" s="150" t="s">
        <v>165</v>
      </c>
      <c r="G450" s="150" t="s">
        <v>137</v>
      </c>
      <c r="H450" s="150" t="s">
        <v>32</v>
      </c>
      <c r="I450" s="150" t="s">
        <v>58</v>
      </c>
      <c r="J450" s="251">
        <v>22</v>
      </c>
      <c r="K450" s="150" t="s">
        <v>78</v>
      </c>
      <c r="L450" s="173" t="s">
        <v>195</v>
      </c>
      <c r="M450" s="240">
        <v>30095333</v>
      </c>
      <c r="N450" s="687"/>
      <c r="O450" s="240"/>
      <c r="P450" s="240" t="s">
        <v>730</v>
      </c>
      <c r="Q450" s="240"/>
      <c r="R450" s="173" t="s">
        <v>731</v>
      </c>
      <c r="S450" s="268"/>
      <c r="T450" s="269"/>
      <c r="U450" s="268"/>
      <c r="V450" s="268"/>
      <c r="W450" s="268"/>
      <c r="X450" s="268"/>
      <c r="Y450" s="269"/>
      <c r="Z450" s="270">
        <f>+AA450+AD450</f>
        <v>157191500</v>
      </c>
      <c r="AA450" s="270">
        <v>155316500</v>
      </c>
      <c r="AB450" s="290"/>
      <c r="AC450" s="291">
        <v>1875000</v>
      </c>
      <c r="AD450" s="291">
        <f>SUBTOTAL(9,AF450:AQ450)</f>
        <v>1875000</v>
      </c>
      <c r="AE450" s="291">
        <f>+AC450-AD450</f>
        <v>0</v>
      </c>
      <c r="AF450" s="291">
        <v>0</v>
      </c>
      <c r="AG450" s="291">
        <v>0</v>
      </c>
      <c r="AH450" s="291">
        <v>0</v>
      </c>
      <c r="AI450" s="291">
        <v>0</v>
      </c>
      <c r="AJ450" s="291">
        <v>1875000</v>
      </c>
      <c r="AK450" s="291">
        <v>0</v>
      </c>
      <c r="AL450" s="291">
        <v>0</v>
      </c>
      <c r="AM450" s="291">
        <v>0</v>
      </c>
      <c r="AN450" s="291">
        <v>0</v>
      </c>
      <c r="AO450" s="291">
        <v>0</v>
      </c>
      <c r="AP450" s="291">
        <v>0</v>
      </c>
      <c r="AQ450" s="291">
        <v>0</v>
      </c>
      <c r="AR450" s="290"/>
      <c r="AS450" s="291">
        <f t="shared" ref="AS450:AS455" si="129">+Z450-AA450-AD450-AE450</f>
        <v>0</v>
      </c>
      <c r="AT450" s="306" t="s">
        <v>134</v>
      </c>
      <c r="AU450" s="306" t="s">
        <v>134</v>
      </c>
      <c r="AV450" s="173" t="s">
        <v>288</v>
      </c>
    </row>
    <row r="451" spans="1:48" s="215" customFormat="1" ht="25.5" customHeight="1" outlineLevel="2">
      <c r="A451" s="212" t="s">
        <v>123</v>
      </c>
      <c r="B451" s="150">
        <v>31</v>
      </c>
      <c r="C451" s="686"/>
      <c r="D451" s="150" t="s">
        <v>126</v>
      </c>
      <c r="E451" s="240" t="s">
        <v>160</v>
      </c>
      <c r="F451" s="150" t="s">
        <v>165</v>
      </c>
      <c r="G451" s="150" t="s">
        <v>137</v>
      </c>
      <c r="H451" s="150" t="s">
        <v>32</v>
      </c>
      <c r="I451" s="150" t="s">
        <v>58</v>
      </c>
      <c r="J451" s="251">
        <v>22</v>
      </c>
      <c r="K451" s="150" t="s">
        <v>78</v>
      </c>
      <c r="L451" s="173" t="s">
        <v>130</v>
      </c>
      <c r="M451" s="240">
        <v>30135738</v>
      </c>
      <c r="N451" s="687" t="s">
        <v>160</v>
      </c>
      <c r="O451" s="240"/>
      <c r="P451" s="240" t="s">
        <v>732</v>
      </c>
      <c r="Q451" s="240"/>
      <c r="R451" s="173" t="s">
        <v>733</v>
      </c>
      <c r="S451" s="268"/>
      <c r="T451" s="269"/>
      <c r="U451" s="268"/>
      <c r="V451" s="268"/>
      <c r="W451" s="268"/>
      <c r="X451" s="268"/>
      <c r="Y451" s="269"/>
      <c r="Z451" s="270">
        <v>575525000</v>
      </c>
      <c r="AA451" s="270">
        <v>537497538</v>
      </c>
      <c r="AB451" s="290"/>
      <c r="AC451" s="291">
        <v>38027462</v>
      </c>
      <c r="AD451" s="291">
        <f>SUBTOTAL(9,AF451:AQ451)</f>
        <v>26094559</v>
      </c>
      <c r="AE451" s="291">
        <f>+AC451-AD451</f>
        <v>11932903</v>
      </c>
      <c r="AF451" s="291">
        <v>0</v>
      </c>
      <c r="AG451" s="291">
        <v>0</v>
      </c>
      <c r="AH451" s="291">
        <v>0</v>
      </c>
      <c r="AI451" s="291">
        <v>2623129</v>
      </c>
      <c r="AJ451" s="291">
        <v>0</v>
      </c>
      <c r="AK451" s="291">
        <v>0</v>
      </c>
      <c r="AL451" s="291">
        <v>23471430</v>
      </c>
      <c r="AM451" s="291">
        <v>0</v>
      </c>
      <c r="AN451" s="291">
        <v>0</v>
      </c>
      <c r="AO451" s="291">
        <v>0</v>
      </c>
      <c r="AP451" s="291">
        <v>0</v>
      </c>
      <c r="AQ451" s="291">
        <v>0</v>
      </c>
      <c r="AR451" s="290"/>
      <c r="AS451" s="291">
        <f t="shared" si="129"/>
        <v>0</v>
      </c>
      <c r="AT451" s="306" t="s">
        <v>134</v>
      </c>
      <c r="AU451" s="306" t="s">
        <v>134</v>
      </c>
      <c r="AV451" s="173" t="s">
        <v>135</v>
      </c>
    </row>
    <row r="452" spans="1:48" s="215" customFormat="1" ht="25.5" customHeight="1" outlineLevel="2">
      <c r="A452" s="212" t="s">
        <v>123</v>
      </c>
      <c r="B452" s="150">
        <v>31</v>
      </c>
      <c r="C452" s="686"/>
      <c r="D452" s="150" t="s">
        <v>126</v>
      </c>
      <c r="E452" s="240" t="s">
        <v>160</v>
      </c>
      <c r="F452" s="150" t="s">
        <v>165</v>
      </c>
      <c r="G452" s="150" t="s">
        <v>137</v>
      </c>
      <c r="H452" s="150" t="s">
        <v>32</v>
      </c>
      <c r="I452" s="150" t="s">
        <v>58</v>
      </c>
      <c r="J452" s="251">
        <v>22</v>
      </c>
      <c r="K452" s="150" t="s">
        <v>78</v>
      </c>
      <c r="L452" s="173" t="s">
        <v>130</v>
      </c>
      <c r="M452" s="240">
        <v>30135739</v>
      </c>
      <c r="N452" s="687" t="s">
        <v>160</v>
      </c>
      <c r="O452" s="240"/>
      <c r="P452" s="240" t="s">
        <v>734</v>
      </c>
      <c r="Q452" s="240"/>
      <c r="R452" s="173" t="s">
        <v>735</v>
      </c>
      <c r="S452" s="268"/>
      <c r="T452" s="269"/>
      <c r="U452" s="268"/>
      <c r="V452" s="268"/>
      <c r="W452" s="268"/>
      <c r="X452" s="268"/>
      <c r="Y452" s="269"/>
      <c r="Z452" s="270">
        <v>571440000</v>
      </c>
      <c r="AA452" s="270">
        <v>42821820</v>
      </c>
      <c r="AB452" s="290"/>
      <c r="AC452" s="291">
        <v>450399664</v>
      </c>
      <c r="AD452" s="291">
        <f>SUBTOTAL(9,AF452:AQ452)</f>
        <v>450399664</v>
      </c>
      <c r="AE452" s="291">
        <f>+AC452-AD452</f>
        <v>0</v>
      </c>
      <c r="AF452" s="291">
        <v>0</v>
      </c>
      <c r="AG452" s="291">
        <v>0</v>
      </c>
      <c r="AH452" s="291">
        <v>0</v>
      </c>
      <c r="AI452" s="291">
        <v>0</v>
      </c>
      <c r="AJ452" s="291">
        <v>99136599</v>
      </c>
      <c r="AK452" s="291">
        <v>64602977</v>
      </c>
      <c r="AL452" s="291">
        <v>40186025</v>
      </c>
      <c r="AM452" s="291">
        <v>110687671</v>
      </c>
      <c r="AN452" s="291">
        <v>1903000</v>
      </c>
      <c r="AO452" s="291">
        <v>49224958</v>
      </c>
      <c r="AP452" s="291">
        <v>84658434</v>
      </c>
      <c r="AQ452" s="291">
        <v>0</v>
      </c>
      <c r="AR452" s="290"/>
      <c r="AS452" s="291">
        <f t="shared" si="129"/>
        <v>78218516</v>
      </c>
      <c r="AT452" s="306" t="s">
        <v>134</v>
      </c>
      <c r="AU452" s="306" t="s">
        <v>134</v>
      </c>
      <c r="AV452" s="173" t="s">
        <v>135</v>
      </c>
    </row>
    <row r="453" spans="1:48" s="214" customFormat="1" ht="25.5" customHeight="1" outlineLevel="1">
      <c r="A453" s="212" t="s">
        <v>123</v>
      </c>
      <c r="B453" s="150">
        <v>29</v>
      </c>
      <c r="C453" s="686"/>
      <c r="D453" s="150" t="s">
        <v>189</v>
      </c>
      <c r="E453" s="240" t="s">
        <v>127</v>
      </c>
      <c r="F453" s="150" t="s">
        <v>165</v>
      </c>
      <c r="G453" s="150" t="s">
        <v>129</v>
      </c>
      <c r="H453" s="150" t="s">
        <v>32</v>
      </c>
      <c r="I453" s="150" t="s">
        <v>58</v>
      </c>
      <c r="J453" s="251">
        <v>22</v>
      </c>
      <c r="K453" s="150" t="s">
        <v>79</v>
      </c>
      <c r="L453" s="173" t="s">
        <v>130</v>
      </c>
      <c r="M453" s="240">
        <v>40018060</v>
      </c>
      <c r="N453" s="687"/>
      <c r="O453" s="240"/>
      <c r="P453" s="240" t="s">
        <v>737</v>
      </c>
      <c r="Q453" s="240"/>
      <c r="R453" s="173" t="s">
        <v>738</v>
      </c>
      <c r="S453" s="268" t="s">
        <v>739</v>
      </c>
      <c r="T453" s="269"/>
      <c r="U453" s="268"/>
      <c r="V453" s="268" t="s">
        <v>1437</v>
      </c>
      <c r="W453" s="268">
        <v>86500000</v>
      </c>
      <c r="X453" s="268"/>
      <c r="Y453" s="269"/>
      <c r="Z453" s="270">
        <f>+AC453</f>
        <v>85047438</v>
      </c>
      <c r="AA453" s="270">
        <v>0</v>
      </c>
      <c r="AB453" s="290"/>
      <c r="AC453" s="291">
        <v>85047438</v>
      </c>
      <c r="AD453" s="291">
        <f>SUBTOTAL(9,AF453:AQ453)</f>
        <v>85047438</v>
      </c>
      <c r="AE453" s="291">
        <f>+AC453-AD453</f>
        <v>0</v>
      </c>
      <c r="AF453" s="291">
        <v>0</v>
      </c>
      <c r="AG453" s="291">
        <v>0</v>
      </c>
      <c r="AH453" s="291">
        <v>0</v>
      </c>
      <c r="AI453" s="291">
        <v>0</v>
      </c>
      <c r="AJ453" s="291">
        <v>85047438</v>
      </c>
      <c r="AK453" s="291">
        <v>0</v>
      </c>
      <c r="AL453" s="291">
        <v>0</v>
      </c>
      <c r="AM453" s="291">
        <v>0</v>
      </c>
      <c r="AN453" s="291">
        <v>0</v>
      </c>
      <c r="AO453" s="291">
        <v>0</v>
      </c>
      <c r="AP453" s="291">
        <v>0</v>
      </c>
      <c r="AQ453" s="291">
        <v>0</v>
      </c>
      <c r="AR453" s="290"/>
      <c r="AS453" s="291">
        <f>+Z453-AA453-AD453-AE453</f>
        <v>0</v>
      </c>
      <c r="AT453" s="306" t="s">
        <v>144</v>
      </c>
      <c r="AU453" s="306" t="s">
        <v>1402</v>
      </c>
      <c r="AV453" s="173" t="s">
        <v>288</v>
      </c>
    </row>
    <row r="454" spans="1:48" s="215" customFormat="1" ht="25.5" customHeight="1" outlineLevel="2">
      <c r="A454" s="212" t="s">
        <v>123</v>
      </c>
      <c r="B454" s="150">
        <v>33</v>
      </c>
      <c r="C454" s="686"/>
      <c r="D454" s="150" t="s">
        <v>126</v>
      </c>
      <c r="E454" s="240" t="s">
        <v>145</v>
      </c>
      <c r="F454" s="150" t="s">
        <v>128</v>
      </c>
      <c r="G454" s="150" t="s">
        <v>137</v>
      </c>
      <c r="H454" s="150" t="s">
        <v>32</v>
      </c>
      <c r="I454" s="150" t="s">
        <v>58</v>
      </c>
      <c r="J454" s="251">
        <v>22</v>
      </c>
      <c r="K454" s="150" t="s">
        <v>81</v>
      </c>
      <c r="L454" s="173" t="s">
        <v>130</v>
      </c>
      <c r="M454" s="240" t="s">
        <v>81</v>
      </c>
      <c r="N454" s="687"/>
      <c r="O454" s="240"/>
      <c r="P454" s="240" t="s">
        <v>177</v>
      </c>
      <c r="Q454" s="240"/>
      <c r="R454" s="173" t="s">
        <v>736</v>
      </c>
      <c r="S454" s="268"/>
      <c r="T454" s="269"/>
      <c r="U454" s="268"/>
      <c r="V454" s="268"/>
      <c r="W454" s="268"/>
      <c r="X454" s="268"/>
      <c r="Y454" s="269"/>
      <c r="Z454" s="270">
        <f>+AC454</f>
        <v>107103667</v>
      </c>
      <c r="AA454" s="270">
        <f>+FRIL!J743</f>
        <v>0</v>
      </c>
      <c r="AB454" s="290"/>
      <c r="AC454" s="291">
        <f>+AD454</f>
        <v>107103667</v>
      </c>
      <c r="AD454" s="291">
        <f>SUBTOTAL(9,AF454:AQ454)</f>
        <v>107103667</v>
      </c>
      <c r="AE454" s="291">
        <f>+AC454-AD454</f>
        <v>0</v>
      </c>
      <c r="AF454" s="291">
        <v>0</v>
      </c>
      <c r="AG454" s="291">
        <v>0</v>
      </c>
      <c r="AH454" s="291">
        <v>0</v>
      </c>
      <c r="AI454" s="291">
        <v>0</v>
      </c>
      <c r="AJ454" s="291">
        <v>0</v>
      </c>
      <c r="AK454" s="291">
        <v>8476830</v>
      </c>
      <c r="AL454" s="291">
        <v>24420645</v>
      </c>
      <c r="AM454" s="291">
        <v>2115172</v>
      </c>
      <c r="AN454" s="291">
        <v>24308361</v>
      </c>
      <c r="AO454" s="291">
        <v>47782659</v>
      </c>
      <c r="AP454" s="291">
        <f>+FRIL!L282</f>
        <v>0</v>
      </c>
      <c r="AQ454" s="291">
        <v>0</v>
      </c>
      <c r="AR454" s="290"/>
      <c r="AS454" s="291">
        <f t="shared" si="129"/>
        <v>0</v>
      </c>
      <c r="AT454" s="306" t="s">
        <v>178</v>
      </c>
      <c r="AU454" s="306" t="s">
        <v>81</v>
      </c>
      <c r="AV454" s="173" t="s">
        <v>135</v>
      </c>
    </row>
    <row r="455" spans="1:48" s="214" customFormat="1" ht="25.5" customHeight="1" outlineLevel="1">
      <c r="A455" s="212" t="s">
        <v>123</v>
      </c>
      <c r="B455" s="242"/>
      <c r="C455" s="242"/>
      <c r="D455" s="242"/>
      <c r="E455" s="243"/>
      <c r="F455" s="244"/>
      <c r="G455" s="244"/>
      <c r="H455" s="244"/>
      <c r="I455" s="244"/>
      <c r="J455" s="244"/>
      <c r="K455" s="242"/>
      <c r="L455" s="254"/>
      <c r="M455" s="243"/>
      <c r="N455" s="243"/>
      <c r="O455" s="245"/>
      <c r="P455" s="245"/>
      <c r="Q455" s="245"/>
      <c r="R455" s="255" t="s">
        <v>180</v>
      </c>
      <c r="S455" s="272"/>
      <c r="T455" s="273"/>
      <c r="U455" s="273"/>
      <c r="V455" s="273"/>
      <c r="W455" s="273"/>
      <c r="X455" s="273"/>
      <c r="Y455" s="275"/>
      <c r="Z455" s="280">
        <f>+Z450+Z451+Z452+Z454+Z453</f>
        <v>1496307605</v>
      </c>
      <c r="AA455" s="280">
        <f>+AA450+AA451+AA452+AA454+AA453</f>
        <v>735635858</v>
      </c>
      <c r="AB455" s="296"/>
      <c r="AC455" s="280">
        <f>+AC450+AC451+AC452+AC454+AC453</f>
        <v>682453231</v>
      </c>
      <c r="AD455" s="280">
        <f>+AD450+AD451+AD452+AD454+AD453</f>
        <v>670520328</v>
      </c>
      <c r="AE455" s="280">
        <f>+AE450+AE451+AE452+AE454+AE453</f>
        <v>11932903</v>
      </c>
      <c r="AF455" s="280">
        <f>SUM(AF450:AF454)</f>
        <v>0</v>
      </c>
      <c r="AG455" s="280">
        <f>SUM(AG450:AG454)</f>
        <v>0</v>
      </c>
      <c r="AH455" s="280">
        <f t="shared" ref="AH455:AQ455" si="130">SUM(AH450:AH454)</f>
        <v>0</v>
      </c>
      <c r="AI455" s="280">
        <f t="shared" si="130"/>
        <v>2623129</v>
      </c>
      <c r="AJ455" s="280">
        <f t="shared" si="130"/>
        <v>186059037</v>
      </c>
      <c r="AK455" s="280">
        <f t="shared" si="130"/>
        <v>73079807</v>
      </c>
      <c r="AL455" s="280">
        <f t="shared" si="130"/>
        <v>88078100</v>
      </c>
      <c r="AM455" s="280">
        <f t="shared" si="130"/>
        <v>112802843</v>
      </c>
      <c r="AN455" s="280">
        <f t="shared" si="130"/>
        <v>26211361</v>
      </c>
      <c r="AO455" s="280">
        <f t="shared" si="130"/>
        <v>97007617</v>
      </c>
      <c r="AP455" s="280">
        <f t="shared" si="130"/>
        <v>84658434</v>
      </c>
      <c r="AQ455" s="280">
        <f t="shared" si="130"/>
        <v>0</v>
      </c>
      <c r="AR455" s="281"/>
      <c r="AS455" s="280">
        <f t="shared" si="129"/>
        <v>78218516</v>
      </c>
      <c r="AT455" s="308"/>
      <c r="AU455" s="308"/>
      <c r="AV455" s="217"/>
    </row>
    <row r="456" spans="1:48" ht="18.75" customHeight="1" outlineLevel="1">
      <c r="A456" s="212" t="s">
        <v>123</v>
      </c>
      <c r="B456" s="244"/>
      <c r="C456" s="244"/>
      <c r="D456" s="244"/>
      <c r="E456" s="245"/>
      <c r="F456" s="244"/>
      <c r="G456" s="244"/>
      <c r="H456" s="244"/>
      <c r="I456" s="244"/>
      <c r="J456" s="244"/>
      <c r="K456" s="244"/>
      <c r="L456" s="256"/>
      <c r="M456" s="245"/>
      <c r="N456" s="245"/>
      <c r="O456" s="245"/>
      <c r="P456" s="245"/>
      <c r="Q456" s="245"/>
      <c r="R456" s="256"/>
      <c r="S456" s="277"/>
      <c r="T456" s="277"/>
      <c r="U456" s="277"/>
      <c r="V456" s="277"/>
      <c r="W456" s="277"/>
      <c r="X456" s="277"/>
      <c r="Y456" s="277"/>
      <c r="Z456" s="278"/>
      <c r="AA456" s="278"/>
      <c r="AB456" s="294"/>
      <c r="AC456" s="294"/>
      <c r="AD456" s="294"/>
      <c r="AE456" s="294"/>
      <c r="AF456" s="294"/>
      <c r="AG456" s="294"/>
      <c r="AH456" s="294"/>
      <c r="AI456" s="294"/>
      <c r="AJ456" s="294"/>
      <c r="AK456" s="294"/>
      <c r="AL456" s="294"/>
      <c r="AM456" s="294"/>
      <c r="AN456" s="294"/>
      <c r="AO456" s="294"/>
      <c r="AP456" s="294"/>
      <c r="AQ456" s="294"/>
      <c r="AR456" s="294"/>
      <c r="AS456" s="294"/>
      <c r="AT456" s="309"/>
      <c r="AU456" s="309"/>
      <c r="AV456" s="310"/>
    </row>
    <row r="457" spans="1:48" s="214" customFormat="1" ht="25.5" customHeight="1" outlineLevel="1">
      <c r="A457" s="212" t="s">
        <v>123</v>
      </c>
      <c r="B457" s="242"/>
      <c r="C457" s="242"/>
      <c r="D457" s="242"/>
      <c r="E457" s="243"/>
      <c r="F457" s="244"/>
      <c r="G457" s="244"/>
      <c r="H457" s="244"/>
      <c r="I457" s="244"/>
      <c r="J457" s="244"/>
      <c r="K457" s="242"/>
      <c r="L457" s="254"/>
      <c r="M457" s="243"/>
      <c r="N457" s="243"/>
      <c r="O457" s="245"/>
      <c r="P457" s="245"/>
      <c r="Q457" s="245"/>
      <c r="R457" s="98" t="s">
        <v>181</v>
      </c>
      <c r="S457" s="277"/>
      <c r="T457" s="277"/>
      <c r="U457" s="277"/>
      <c r="V457" s="277"/>
      <c r="W457" s="277"/>
      <c r="X457" s="277"/>
      <c r="Y457" s="277"/>
      <c r="Z457" s="279"/>
      <c r="AA457" s="279"/>
      <c r="AB457" s="295"/>
      <c r="AC457" s="295"/>
      <c r="AD457" s="295"/>
      <c r="AE457" s="295"/>
      <c r="AF457" s="295"/>
      <c r="AG457" s="295"/>
      <c r="AH457" s="295"/>
      <c r="AI457" s="294"/>
      <c r="AJ457" s="294"/>
      <c r="AK457" s="294"/>
      <c r="AL457" s="294"/>
      <c r="AM457" s="294"/>
      <c r="AN457" s="294"/>
      <c r="AO457" s="294"/>
      <c r="AP457" s="294"/>
      <c r="AQ457" s="294"/>
      <c r="AR457" s="295"/>
      <c r="AS457" s="295"/>
      <c r="AT457" s="308"/>
      <c r="AU457" s="308"/>
      <c r="AV457" s="217"/>
    </row>
    <row r="458" spans="1:48" s="215" customFormat="1" ht="25.5" customHeight="1" outlineLevel="2">
      <c r="A458" s="212" t="s">
        <v>123</v>
      </c>
      <c r="B458" s="150">
        <v>31</v>
      </c>
      <c r="C458" s="686"/>
      <c r="D458" s="150" t="s">
        <v>189</v>
      </c>
      <c r="E458" s="240" t="s">
        <v>155</v>
      </c>
      <c r="F458" s="150" t="s">
        <v>165</v>
      </c>
      <c r="G458" s="150" t="s">
        <v>137</v>
      </c>
      <c r="H458" s="150" t="s">
        <v>32</v>
      </c>
      <c r="I458" s="150" t="s">
        <v>58</v>
      </c>
      <c r="J458" s="251">
        <v>22</v>
      </c>
      <c r="K458" s="150" t="s">
        <v>78</v>
      </c>
      <c r="L458" s="173" t="s">
        <v>130</v>
      </c>
      <c r="M458" s="240">
        <v>30095333</v>
      </c>
      <c r="N458" s="687"/>
      <c r="O458" s="240"/>
      <c r="P458" s="240" t="s">
        <v>730</v>
      </c>
      <c r="Q458" s="240"/>
      <c r="R458" s="173" t="s">
        <v>731</v>
      </c>
      <c r="S458" s="268" t="s">
        <v>1804</v>
      </c>
      <c r="T458" s="269"/>
      <c r="U458" s="268"/>
      <c r="V458" s="268"/>
      <c r="W458" s="268"/>
      <c r="X458" s="268"/>
      <c r="Y458" s="269"/>
      <c r="Z458" s="270">
        <v>1556275000</v>
      </c>
      <c r="AA458" s="270">
        <v>0</v>
      </c>
      <c r="AB458" s="290"/>
      <c r="AC458" s="291">
        <v>0</v>
      </c>
      <c r="AD458" s="291">
        <f>SUBTOTAL(9,AF458:AQ458)</f>
        <v>0</v>
      </c>
      <c r="AE458" s="291">
        <f>+AC458-AD458</f>
        <v>0</v>
      </c>
      <c r="AF458" s="291">
        <v>0</v>
      </c>
      <c r="AG458" s="291">
        <v>0</v>
      </c>
      <c r="AH458" s="291">
        <v>0</v>
      </c>
      <c r="AI458" s="291">
        <v>0</v>
      </c>
      <c r="AJ458" s="291">
        <v>0</v>
      </c>
      <c r="AK458" s="291">
        <v>0</v>
      </c>
      <c r="AL458" s="291">
        <v>0</v>
      </c>
      <c r="AM458" s="291">
        <v>0</v>
      </c>
      <c r="AN458" s="291">
        <v>0</v>
      </c>
      <c r="AO458" s="291">
        <v>0</v>
      </c>
      <c r="AP458" s="291">
        <v>0</v>
      </c>
      <c r="AQ458" s="291">
        <v>0</v>
      </c>
      <c r="AR458" s="290"/>
      <c r="AS458" s="291">
        <f>+Z458-AA458-AD458-AE458</f>
        <v>1556275000</v>
      </c>
      <c r="AT458" s="306" t="s">
        <v>134</v>
      </c>
      <c r="AU458" s="306" t="s">
        <v>134</v>
      </c>
      <c r="AV458" s="173" t="s">
        <v>1019</v>
      </c>
    </row>
    <row r="459" spans="1:48" s="214" customFormat="1" ht="25.5" customHeight="1" outlineLevel="1">
      <c r="A459" s="212" t="s">
        <v>123</v>
      </c>
      <c r="B459" s="242"/>
      <c r="C459" s="242"/>
      <c r="D459" s="242"/>
      <c r="E459" s="243"/>
      <c r="F459" s="244"/>
      <c r="G459" s="244"/>
      <c r="H459" s="244"/>
      <c r="I459" s="244"/>
      <c r="J459" s="244"/>
      <c r="K459" s="242"/>
      <c r="L459" s="254"/>
      <c r="M459" s="243"/>
      <c r="N459" s="243"/>
      <c r="O459" s="245"/>
      <c r="P459" s="245"/>
      <c r="Q459" s="245"/>
      <c r="R459" s="255" t="s">
        <v>194</v>
      </c>
      <c r="S459" s="272"/>
      <c r="T459" s="273"/>
      <c r="U459" s="273"/>
      <c r="V459" s="273"/>
      <c r="W459" s="273"/>
      <c r="X459" s="273"/>
      <c r="Y459" s="275"/>
      <c r="Z459" s="280">
        <f>+Z458</f>
        <v>1556275000</v>
      </c>
      <c r="AA459" s="280">
        <f>+AA458</f>
        <v>0</v>
      </c>
      <c r="AB459" s="296"/>
      <c r="AC459" s="280">
        <f>+AC458</f>
        <v>0</v>
      </c>
      <c r="AD459" s="280">
        <f>+AD458</f>
        <v>0</v>
      </c>
      <c r="AE459" s="280">
        <f>+AE458</f>
        <v>0</v>
      </c>
      <c r="AF459" s="280">
        <f>+AF458</f>
        <v>0</v>
      </c>
      <c r="AG459" s="280">
        <f>+AG458</f>
        <v>0</v>
      </c>
      <c r="AH459" s="280">
        <f t="shared" ref="AH459:AQ459" si="131">+AH458</f>
        <v>0</v>
      </c>
      <c r="AI459" s="280">
        <f t="shared" si="131"/>
        <v>0</v>
      </c>
      <c r="AJ459" s="280">
        <f t="shared" si="131"/>
        <v>0</v>
      </c>
      <c r="AK459" s="280">
        <f t="shared" si="131"/>
        <v>0</v>
      </c>
      <c r="AL459" s="280">
        <f t="shared" si="131"/>
        <v>0</v>
      </c>
      <c r="AM459" s="280">
        <f t="shared" si="131"/>
        <v>0</v>
      </c>
      <c r="AN459" s="280">
        <f t="shared" si="131"/>
        <v>0</v>
      </c>
      <c r="AO459" s="280">
        <f t="shared" si="131"/>
        <v>0</v>
      </c>
      <c r="AP459" s="280">
        <f t="shared" si="131"/>
        <v>0</v>
      </c>
      <c r="AQ459" s="280">
        <f t="shared" si="131"/>
        <v>0</v>
      </c>
      <c r="AR459" s="281"/>
      <c r="AS459" s="280">
        <f>+Z459-AA459-AD459-AE459</f>
        <v>1556275000</v>
      </c>
      <c r="AT459" s="308"/>
      <c r="AU459" s="308"/>
      <c r="AV459" s="217"/>
    </row>
    <row r="460" spans="1:48" ht="18.75" customHeight="1" outlineLevel="1">
      <c r="A460" s="212" t="s">
        <v>123</v>
      </c>
      <c r="B460" s="244"/>
      <c r="C460" s="244"/>
      <c r="D460" s="244"/>
      <c r="E460" s="245"/>
      <c r="F460" s="244"/>
      <c r="G460" s="244"/>
      <c r="H460" s="244"/>
      <c r="I460" s="244"/>
      <c r="J460" s="244"/>
      <c r="K460" s="244"/>
      <c r="L460" s="256"/>
      <c r="M460" s="245"/>
      <c r="N460" s="245"/>
      <c r="O460" s="245"/>
      <c r="P460" s="245"/>
      <c r="Q460" s="245"/>
      <c r="R460" s="256"/>
      <c r="S460" s="277"/>
      <c r="T460" s="277"/>
      <c r="U460" s="277"/>
      <c r="V460" s="277"/>
      <c r="W460" s="277"/>
      <c r="X460" s="277"/>
      <c r="Y460" s="277"/>
      <c r="Z460" s="278"/>
      <c r="AA460" s="278"/>
      <c r="AB460" s="294"/>
      <c r="AC460" s="278"/>
      <c r="AD460" s="294"/>
      <c r="AE460" s="294"/>
      <c r="AF460" s="294"/>
      <c r="AG460" s="294"/>
      <c r="AH460" s="294"/>
      <c r="AI460" s="294"/>
      <c r="AJ460" s="294"/>
      <c r="AK460" s="294"/>
      <c r="AL460" s="294"/>
      <c r="AM460" s="294"/>
      <c r="AN460" s="294"/>
      <c r="AO460" s="294"/>
      <c r="AP460" s="294"/>
      <c r="AQ460" s="294"/>
      <c r="AR460" s="294"/>
      <c r="AS460" s="294"/>
      <c r="AT460" s="309"/>
      <c r="AU460" s="309"/>
      <c r="AV460" s="310"/>
    </row>
    <row r="461" spans="1:48" s="216" customFormat="1" ht="24.75" customHeight="1" outlineLevel="1">
      <c r="A461" s="212" t="s">
        <v>123</v>
      </c>
      <c r="B461" s="246"/>
      <c r="C461" s="246"/>
      <c r="D461" s="244"/>
      <c r="E461" s="245"/>
      <c r="F461" s="244"/>
      <c r="G461" s="244"/>
      <c r="H461" s="244"/>
      <c r="I461" s="244"/>
      <c r="J461" s="244"/>
      <c r="K461" s="246"/>
      <c r="L461" s="258"/>
      <c r="M461" s="247"/>
      <c r="N461" s="247"/>
      <c r="O461" s="247"/>
      <c r="P461" s="247"/>
      <c r="Q461" s="247"/>
      <c r="R461" s="116" t="s">
        <v>740</v>
      </c>
      <c r="S461" s="282"/>
      <c r="T461" s="283"/>
      <c r="U461" s="283"/>
      <c r="V461" s="283"/>
      <c r="W461" s="283"/>
      <c r="X461" s="283"/>
      <c r="Y461" s="284"/>
      <c r="Z461" s="117">
        <f>+Z455+Z459</f>
        <v>3052582605</v>
      </c>
      <c r="AA461" s="117">
        <f>+AA455+AA459</f>
        <v>735635858</v>
      </c>
      <c r="AB461" s="297"/>
      <c r="AC461" s="117">
        <f>+AC455+AC459</f>
        <v>682453231</v>
      </c>
      <c r="AD461" s="117">
        <f>+AD455+AD459</f>
        <v>670520328</v>
      </c>
      <c r="AE461" s="117">
        <f>+AE455+AE459</f>
        <v>11932903</v>
      </c>
      <c r="AF461" s="117">
        <f>+AF455+AF459</f>
        <v>0</v>
      </c>
      <c r="AG461" s="117">
        <f>+AG455+AG459</f>
        <v>0</v>
      </c>
      <c r="AH461" s="117">
        <f t="shared" ref="AH461:AQ461" si="132">+AH455+AH459</f>
        <v>0</v>
      </c>
      <c r="AI461" s="117">
        <f t="shared" si="132"/>
        <v>2623129</v>
      </c>
      <c r="AJ461" s="117">
        <f t="shared" si="132"/>
        <v>186059037</v>
      </c>
      <c r="AK461" s="117">
        <f t="shared" si="132"/>
        <v>73079807</v>
      </c>
      <c r="AL461" s="117">
        <f t="shared" si="132"/>
        <v>88078100</v>
      </c>
      <c r="AM461" s="117">
        <f t="shared" si="132"/>
        <v>112802843</v>
      </c>
      <c r="AN461" s="117">
        <f t="shared" si="132"/>
        <v>26211361</v>
      </c>
      <c r="AO461" s="117">
        <f t="shared" si="132"/>
        <v>97007617</v>
      </c>
      <c r="AP461" s="117">
        <f t="shared" si="132"/>
        <v>84658434</v>
      </c>
      <c r="AQ461" s="117">
        <f t="shared" si="132"/>
        <v>0</v>
      </c>
      <c r="AR461" s="311"/>
      <c r="AS461" s="117">
        <f>+Z461-AA461-AD461-AE461</f>
        <v>1634493516</v>
      </c>
      <c r="AT461" s="326"/>
      <c r="AU461" s="326"/>
      <c r="AV461" s="313"/>
    </row>
    <row r="462" spans="1:48" ht="18.75" customHeight="1" outlineLevel="1">
      <c r="A462" s="212" t="s">
        <v>123</v>
      </c>
      <c r="B462" s="244"/>
      <c r="C462" s="244"/>
      <c r="D462" s="244"/>
      <c r="E462" s="245"/>
      <c r="F462" s="244"/>
      <c r="G462" s="244"/>
      <c r="H462" s="244"/>
      <c r="I462" s="244"/>
      <c r="J462" s="244"/>
      <c r="K462" s="244"/>
      <c r="L462" s="256"/>
      <c r="M462" s="245"/>
      <c r="N462" s="245"/>
      <c r="O462" s="245"/>
      <c r="P462" s="245"/>
      <c r="Q462" s="245"/>
      <c r="R462" s="256"/>
      <c r="S462" s="277"/>
      <c r="T462" s="277"/>
      <c r="U462" s="277"/>
      <c r="V462" s="277"/>
      <c r="W462" s="277"/>
      <c r="X462" s="277"/>
      <c r="Y462" s="277"/>
      <c r="Z462" s="278"/>
      <c r="AA462" s="278"/>
      <c r="AB462" s="294"/>
      <c r="AC462" s="294"/>
      <c r="AD462" s="294"/>
      <c r="AE462" s="294"/>
      <c r="AF462" s="294"/>
      <c r="AG462" s="294"/>
      <c r="AH462" s="294"/>
      <c r="AI462" s="294"/>
      <c r="AJ462" s="294"/>
      <c r="AK462" s="294"/>
      <c r="AL462" s="294"/>
      <c r="AM462" s="294"/>
      <c r="AN462" s="294"/>
      <c r="AO462" s="294"/>
      <c r="AP462" s="294"/>
      <c r="AQ462" s="294"/>
      <c r="AR462" s="294"/>
      <c r="AS462" s="294"/>
      <c r="AT462" s="309"/>
      <c r="AU462" s="309"/>
      <c r="AV462" s="310"/>
    </row>
    <row r="463" spans="1:48" ht="26.25" customHeight="1" outlineLevel="1">
      <c r="A463" s="212" t="s">
        <v>123</v>
      </c>
      <c r="B463" s="244"/>
      <c r="C463" s="244"/>
      <c r="D463" s="244"/>
      <c r="E463" s="245"/>
      <c r="F463" s="244"/>
      <c r="G463" s="244"/>
      <c r="H463" s="244"/>
      <c r="I463" s="244"/>
      <c r="J463" s="244"/>
      <c r="K463" s="244"/>
      <c r="L463" s="256"/>
      <c r="M463" s="245"/>
      <c r="N463" s="245"/>
      <c r="O463" s="245"/>
      <c r="P463" s="245"/>
      <c r="Q463" s="245"/>
      <c r="R463" s="259" t="s">
        <v>741</v>
      </c>
      <c r="S463" s="277"/>
      <c r="T463" s="277"/>
      <c r="U463" s="277"/>
      <c r="V463" s="277"/>
      <c r="W463" s="277"/>
      <c r="X463" s="277"/>
      <c r="Y463" s="277"/>
      <c r="Z463" s="278"/>
      <c r="AA463" s="278"/>
      <c r="AB463" s="294"/>
      <c r="AC463" s="294"/>
      <c r="AD463" s="294"/>
      <c r="AE463" s="294"/>
      <c r="AF463" s="294"/>
      <c r="AG463" s="294"/>
      <c r="AH463" s="294"/>
      <c r="AI463" s="294"/>
      <c r="AJ463" s="294"/>
      <c r="AK463" s="294"/>
      <c r="AL463" s="294"/>
      <c r="AM463" s="294"/>
      <c r="AN463" s="294"/>
      <c r="AO463" s="294"/>
      <c r="AP463" s="294"/>
      <c r="AQ463" s="294"/>
      <c r="AR463" s="294"/>
      <c r="AS463" s="294"/>
      <c r="AT463" s="309"/>
      <c r="AU463" s="309"/>
      <c r="AV463" s="310"/>
    </row>
    <row r="464" spans="1:48" s="213" customFormat="1" ht="15" customHeight="1" outlineLevel="1">
      <c r="A464" s="212" t="s">
        <v>123</v>
      </c>
      <c r="B464" s="244"/>
      <c r="C464" s="244"/>
      <c r="D464" s="244"/>
      <c r="E464" s="245"/>
      <c r="F464" s="244"/>
      <c r="G464" s="244"/>
      <c r="H464" s="244"/>
      <c r="I464" s="244"/>
      <c r="J464" s="244"/>
      <c r="K464" s="244"/>
      <c r="L464" s="256"/>
      <c r="M464" s="245"/>
      <c r="N464" s="245"/>
      <c r="O464" s="245"/>
      <c r="P464" s="245"/>
      <c r="Q464" s="245"/>
      <c r="R464" s="250"/>
      <c r="S464" s="277"/>
      <c r="T464" s="277"/>
      <c r="U464" s="277"/>
      <c r="V464" s="277"/>
      <c r="W464" s="277"/>
      <c r="X464" s="277"/>
      <c r="Y464" s="277"/>
      <c r="Z464" s="278"/>
      <c r="AA464" s="278"/>
      <c r="AB464" s="294"/>
      <c r="AC464" s="294"/>
      <c r="AD464" s="294"/>
      <c r="AE464" s="294"/>
      <c r="AF464" s="294"/>
      <c r="AG464" s="294"/>
      <c r="AH464" s="294"/>
      <c r="AI464" s="294"/>
      <c r="AJ464" s="294"/>
      <c r="AK464" s="294"/>
      <c r="AL464" s="294"/>
      <c r="AM464" s="294"/>
      <c r="AN464" s="294"/>
      <c r="AO464" s="294"/>
      <c r="AP464" s="294"/>
      <c r="AQ464" s="294"/>
      <c r="AR464" s="294"/>
      <c r="AS464" s="294"/>
      <c r="AT464" s="309"/>
      <c r="AU464" s="309"/>
      <c r="AV464" s="310"/>
    </row>
    <row r="465" spans="1:48" s="214" customFormat="1" ht="25.5" customHeight="1" outlineLevel="1">
      <c r="A465" s="212" t="s">
        <v>123</v>
      </c>
      <c r="B465" s="242"/>
      <c r="C465" s="242"/>
      <c r="D465" s="242"/>
      <c r="E465" s="243"/>
      <c r="F465" s="244"/>
      <c r="G465" s="244"/>
      <c r="H465" s="244"/>
      <c r="I465" s="244"/>
      <c r="J465" s="244"/>
      <c r="K465" s="242"/>
      <c r="L465" s="254"/>
      <c r="M465" s="243"/>
      <c r="N465" s="243"/>
      <c r="O465" s="245"/>
      <c r="P465" s="245"/>
      <c r="Q465" s="245"/>
      <c r="R465" s="98" t="s">
        <v>125</v>
      </c>
      <c r="S465" s="277"/>
      <c r="T465" s="277"/>
      <c r="U465" s="277"/>
      <c r="V465" s="277"/>
      <c r="W465" s="277"/>
      <c r="X465" s="277"/>
      <c r="Y465" s="277"/>
      <c r="Z465" s="279"/>
      <c r="AA465" s="279"/>
      <c r="AB465" s="295"/>
      <c r="AC465" s="295"/>
      <c r="AD465" s="295"/>
      <c r="AE465" s="295"/>
      <c r="AF465" s="295"/>
      <c r="AG465" s="295"/>
      <c r="AH465" s="295"/>
      <c r="AI465" s="294"/>
      <c r="AJ465" s="294"/>
      <c r="AK465" s="294"/>
      <c r="AL465" s="294"/>
      <c r="AM465" s="294"/>
      <c r="AN465" s="294"/>
      <c r="AO465" s="294"/>
      <c r="AP465" s="294"/>
      <c r="AQ465" s="294"/>
      <c r="AR465" s="295"/>
      <c r="AS465" s="295"/>
      <c r="AT465" s="308"/>
      <c r="AU465" s="308"/>
      <c r="AV465" s="217"/>
    </row>
    <row r="466" spans="1:48" s="215" customFormat="1" ht="25.5" customHeight="1" outlineLevel="2">
      <c r="A466" s="212" t="s">
        <v>123</v>
      </c>
      <c r="B466" s="150">
        <v>31</v>
      </c>
      <c r="C466" s="686"/>
      <c r="D466" s="150" t="s">
        <v>126</v>
      </c>
      <c r="E466" s="240" t="s">
        <v>164</v>
      </c>
      <c r="F466" s="150" t="s">
        <v>165</v>
      </c>
      <c r="G466" s="150" t="s">
        <v>382</v>
      </c>
      <c r="H466" s="150" t="s">
        <v>32</v>
      </c>
      <c r="I466" s="150" t="s">
        <v>59</v>
      </c>
      <c r="J466" s="251">
        <v>23</v>
      </c>
      <c r="K466" s="349" t="s">
        <v>78</v>
      </c>
      <c r="L466" s="173" t="s">
        <v>130</v>
      </c>
      <c r="M466" s="240">
        <v>30395727</v>
      </c>
      <c r="N466" s="687"/>
      <c r="O466" s="240"/>
      <c r="P466" s="240" t="s">
        <v>742</v>
      </c>
      <c r="Q466" s="240"/>
      <c r="R466" s="173" t="s">
        <v>743</v>
      </c>
      <c r="S466" s="268"/>
      <c r="T466" s="269"/>
      <c r="U466" s="268"/>
      <c r="V466" s="268"/>
      <c r="W466" s="268"/>
      <c r="X466" s="268"/>
      <c r="Y466" s="269"/>
      <c r="Z466" s="270">
        <v>566452000</v>
      </c>
      <c r="AA466" s="270">
        <v>480021119</v>
      </c>
      <c r="AB466" s="290"/>
      <c r="AC466" s="291">
        <v>86430881</v>
      </c>
      <c r="AD466" s="291">
        <f t="shared" ref="AD466:AD473" si="133">SUBTOTAL(9,AF466:AQ466)</f>
        <v>78062710</v>
      </c>
      <c r="AE466" s="291">
        <f t="shared" ref="AE466:AE473" si="134">+AC466-AD466</f>
        <v>8368171</v>
      </c>
      <c r="AF466" s="291">
        <v>0</v>
      </c>
      <c r="AG466" s="291">
        <v>0</v>
      </c>
      <c r="AH466" s="291">
        <v>0</v>
      </c>
      <c r="AI466" s="291">
        <v>0</v>
      </c>
      <c r="AJ466" s="291">
        <v>0</v>
      </c>
      <c r="AK466" s="291">
        <v>0</v>
      </c>
      <c r="AL466" s="291">
        <v>0</v>
      </c>
      <c r="AM466" s="291">
        <v>0</v>
      </c>
      <c r="AN466" s="291">
        <v>13565802</v>
      </c>
      <c r="AO466" s="291">
        <v>0</v>
      </c>
      <c r="AP466" s="291">
        <v>20890003</v>
      </c>
      <c r="AQ466" s="291">
        <v>43606905</v>
      </c>
      <c r="AR466" s="290"/>
      <c r="AS466" s="291">
        <f t="shared" ref="AS466:AS474" si="135">+Z466-AA466-AD466-AE466</f>
        <v>0</v>
      </c>
      <c r="AT466" s="306" t="s">
        <v>134</v>
      </c>
      <c r="AU466" s="306" t="s">
        <v>134</v>
      </c>
      <c r="AV466" s="173" t="s">
        <v>135</v>
      </c>
    </row>
    <row r="467" spans="1:48" s="215" customFormat="1" ht="25.5" customHeight="1" outlineLevel="2">
      <c r="A467" s="212" t="s">
        <v>123</v>
      </c>
      <c r="B467" s="150">
        <v>31</v>
      </c>
      <c r="C467" s="686"/>
      <c r="D467" s="150" t="s">
        <v>126</v>
      </c>
      <c r="E467" s="240" t="s">
        <v>155</v>
      </c>
      <c r="F467" s="150" t="s">
        <v>165</v>
      </c>
      <c r="G467" s="150" t="s">
        <v>137</v>
      </c>
      <c r="H467" s="150" t="s">
        <v>32</v>
      </c>
      <c r="I467" s="150" t="s">
        <v>59</v>
      </c>
      <c r="J467" s="251">
        <v>23</v>
      </c>
      <c r="K467" s="150" t="s">
        <v>78</v>
      </c>
      <c r="L467" s="173" t="s">
        <v>130</v>
      </c>
      <c r="M467" s="240">
        <v>30134014</v>
      </c>
      <c r="N467" s="687"/>
      <c r="O467" s="240"/>
      <c r="P467" s="240" t="s">
        <v>744</v>
      </c>
      <c r="Q467" s="240"/>
      <c r="R467" s="173" t="s">
        <v>1626</v>
      </c>
      <c r="S467" s="268" t="s">
        <v>1627</v>
      </c>
      <c r="T467" s="269"/>
      <c r="U467" s="268"/>
      <c r="V467" s="268"/>
      <c r="W467" s="268"/>
      <c r="X467" s="268"/>
      <c r="Y467" s="269"/>
      <c r="Z467" s="319">
        <v>466092000</v>
      </c>
      <c r="AA467" s="270">
        <v>63846643</v>
      </c>
      <c r="AB467" s="290"/>
      <c r="AC467" s="291">
        <v>3739456</v>
      </c>
      <c r="AD467" s="291">
        <f t="shared" si="133"/>
        <v>0</v>
      </c>
      <c r="AE467" s="291">
        <f t="shared" si="134"/>
        <v>3739456</v>
      </c>
      <c r="AF467" s="291">
        <v>0</v>
      </c>
      <c r="AG467" s="291">
        <v>0</v>
      </c>
      <c r="AH467" s="291">
        <v>0</v>
      </c>
      <c r="AI467" s="291">
        <v>0</v>
      </c>
      <c r="AJ467" s="291">
        <v>0</v>
      </c>
      <c r="AK467" s="291">
        <v>0</v>
      </c>
      <c r="AL467" s="291">
        <v>0</v>
      </c>
      <c r="AM467" s="291">
        <v>0</v>
      </c>
      <c r="AN467" s="291">
        <v>0</v>
      </c>
      <c r="AO467" s="291">
        <v>0</v>
      </c>
      <c r="AP467" s="291">
        <v>0</v>
      </c>
      <c r="AQ467" s="291">
        <v>0</v>
      </c>
      <c r="AR467" s="290"/>
      <c r="AS467" s="291">
        <f t="shared" si="135"/>
        <v>398505901</v>
      </c>
      <c r="AT467" s="306" t="s">
        <v>134</v>
      </c>
      <c r="AU467" s="306" t="s">
        <v>134</v>
      </c>
      <c r="AV467" s="173" t="s">
        <v>135</v>
      </c>
    </row>
    <row r="468" spans="1:48" s="215" customFormat="1" ht="25.5" customHeight="1" outlineLevel="2">
      <c r="A468" s="212" t="s">
        <v>123</v>
      </c>
      <c r="B468" s="150">
        <v>31</v>
      </c>
      <c r="C468" s="686"/>
      <c r="D468" s="150" t="s">
        <v>126</v>
      </c>
      <c r="E468" s="240" t="s">
        <v>145</v>
      </c>
      <c r="F468" s="150" t="s">
        <v>128</v>
      </c>
      <c r="G468" s="150" t="s">
        <v>137</v>
      </c>
      <c r="H468" s="150" t="s">
        <v>32</v>
      </c>
      <c r="I468" s="150" t="s">
        <v>59</v>
      </c>
      <c r="J468" s="251">
        <v>23</v>
      </c>
      <c r="K468" s="150" t="s">
        <v>78</v>
      </c>
      <c r="L468" s="173" t="s">
        <v>195</v>
      </c>
      <c r="M468" s="240">
        <v>30129912</v>
      </c>
      <c r="N468" s="687"/>
      <c r="O468" s="240"/>
      <c r="P468" s="240" t="s">
        <v>745</v>
      </c>
      <c r="Q468" s="240"/>
      <c r="R468" s="173" t="s">
        <v>746</v>
      </c>
      <c r="S468" s="268"/>
      <c r="T468" s="269"/>
      <c r="U468" s="268"/>
      <c r="V468" s="268"/>
      <c r="W468" s="268"/>
      <c r="X468" s="268"/>
      <c r="Y468" s="269"/>
      <c r="Z468" s="270">
        <v>96890200</v>
      </c>
      <c r="AA468" s="270">
        <v>58512850</v>
      </c>
      <c r="AB468" s="290"/>
      <c r="AC468" s="291">
        <v>2514800</v>
      </c>
      <c r="AD468" s="291">
        <f t="shared" si="133"/>
        <v>0</v>
      </c>
      <c r="AE468" s="291">
        <f t="shared" si="134"/>
        <v>2514800</v>
      </c>
      <c r="AF468" s="291">
        <v>0</v>
      </c>
      <c r="AG468" s="291">
        <v>0</v>
      </c>
      <c r="AH468" s="291">
        <v>0</v>
      </c>
      <c r="AI468" s="291">
        <v>0</v>
      </c>
      <c r="AJ468" s="291">
        <v>0</v>
      </c>
      <c r="AK468" s="291">
        <v>0</v>
      </c>
      <c r="AL468" s="291">
        <v>0</v>
      </c>
      <c r="AM468" s="291">
        <v>0</v>
      </c>
      <c r="AN468" s="291">
        <v>0</v>
      </c>
      <c r="AO468" s="291">
        <v>0</v>
      </c>
      <c r="AP468" s="291">
        <v>0</v>
      </c>
      <c r="AQ468" s="291">
        <v>0</v>
      </c>
      <c r="AR468" s="290"/>
      <c r="AS468" s="291">
        <f t="shared" si="135"/>
        <v>35862550</v>
      </c>
      <c r="AT468" s="306" t="s">
        <v>134</v>
      </c>
      <c r="AU468" s="306" t="s">
        <v>134</v>
      </c>
      <c r="AV468" s="173" t="s">
        <v>135</v>
      </c>
    </row>
    <row r="469" spans="1:48" s="215" customFormat="1" ht="25.5" customHeight="1" outlineLevel="2">
      <c r="A469" s="212" t="s">
        <v>123</v>
      </c>
      <c r="B469" s="150">
        <v>31</v>
      </c>
      <c r="C469" s="686"/>
      <c r="D469" s="150" t="s">
        <v>126</v>
      </c>
      <c r="E469" s="240" t="s">
        <v>164</v>
      </c>
      <c r="F469" s="150" t="s">
        <v>165</v>
      </c>
      <c r="G469" s="150" t="s">
        <v>382</v>
      </c>
      <c r="H469" s="150" t="s">
        <v>32</v>
      </c>
      <c r="I469" s="150" t="s">
        <v>59</v>
      </c>
      <c r="J469" s="251">
        <v>23</v>
      </c>
      <c r="K469" s="150" t="s">
        <v>78</v>
      </c>
      <c r="L469" s="173" t="s">
        <v>130</v>
      </c>
      <c r="M469" s="240">
        <v>30485152</v>
      </c>
      <c r="N469" s="687"/>
      <c r="O469" s="240"/>
      <c r="P469" s="240" t="s">
        <v>747</v>
      </c>
      <c r="Q469" s="240"/>
      <c r="R469" s="173" t="s">
        <v>748</v>
      </c>
      <c r="S469" s="268" t="s">
        <v>749</v>
      </c>
      <c r="T469" s="269"/>
      <c r="U469" s="268"/>
      <c r="V469" s="268"/>
      <c r="W469" s="268"/>
      <c r="X469" s="268"/>
      <c r="Y469" s="269"/>
      <c r="Z469" s="319">
        <v>357488184</v>
      </c>
      <c r="AA469" s="270">
        <v>119946751</v>
      </c>
      <c r="AB469" s="290"/>
      <c r="AC469" s="291">
        <v>233733802</v>
      </c>
      <c r="AD469" s="291">
        <f t="shared" si="133"/>
        <v>233733802</v>
      </c>
      <c r="AE469" s="291">
        <f t="shared" si="134"/>
        <v>0</v>
      </c>
      <c r="AF469" s="291">
        <v>0</v>
      </c>
      <c r="AG469" s="291">
        <v>62793094</v>
      </c>
      <c r="AH469" s="291">
        <v>0</v>
      </c>
      <c r="AI469" s="291">
        <v>0</v>
      </c>
      <c r="AJ469" s="291">
        <v>0</v>
      </c>
      <c r="AK469" s="291">
        <v>22019054</v>
      </c>
      <c r="AL469" s="291">
        <v>1550000</v>
      </c>
      <c r="AM469" s="291">
        <v>33840093</v>
      </c>
      <c r="AN469" s="291">
        <v>48788029</v>
      </c>
      <c r="AO469" s="291">
        <v>1550000</v>
      </c>
      <c r="AP469" s="291">
        <v>25843859</v>
      </c>
      <c r="AQ469" s="291">
        <v>37349673</v>
      </c>
      <c r="AR469" s="290"/>
      <c r="AS469" s="291">
        <f t="shared" si="135"/>
        <v>3807631</v>
      </c>
      <c r="AT469" s="306" t="s">
        <v>134</v>
      </c>
      <c r="AU469" s="306" t="s">
        <v>134</v>
      </c>
      <c r="AV469" s="173" t="s">
        <v>135</v>
      </c>
    </row>
    <row r="470" spans="1:48" s="215" customFormat="1" ht="25.5" customHeight="1" outlineLevel="2">
      <c r="A470" s="212" t="s">
        <v>123</v>
      </c>
      <c r="B470" s="150">
        <v>31</v>
      </c>
      <c r="C470" s="686"/>
      <c r="D470" s="150" t="s">
        <v>126</v>
      </c>
      <c r="E470" s="240" t="s">
        <v>164</v>
      </c>
      <c r="F470" s="150" t="s">
        <v>165</v>
      </c>
      <c r="G470" s="150" t="s">
        <v>199</v>
      </c>
      <c r="H470" s="150" t="s">
        <v>32</v>
      </c>
      <c r="I470" s="150" t="s">
        <v>59</v>
      </c>
      <c r="J470" s="251">
        <v>23</v>
      </c>
      <c r="K470" s="150" t="s">
        <v>86</v>
      </c>
      <c r="L470" s="173" t="s">
        <v>130</v>
      </c>
      <c r="M470" s="342">
        <v>40004659</v>
      </c>
      <c r="N470" s="687"/>
      <c r="O470" s="240"/>
      <c r="P470" s="240" t="s">
        <v>750</v>
      </c>
      <c r="Q470" s="252" t="s">
        <v>751</v>
      </c>
      <c r="R470" s="173" t="s">
        <v>752</v>
      </c>
      <c r="S470" s="268" t="s">
        <v>1915</v>
      </c>
      <c r="T470" s="269"/>
      <c r="U470" s="268"/>
      <c r="V470" s="268"/>
      <c r="W470" s="268"/>
      <c r="X470" s="268"/>
      <c r="Y470" s="269"/>
      <c r="Z470" s="270">
        <f>+AC470</f>
        <v>110000000</v>
      </c>
      <c r="AA470" s="270">
        <v>0</v>
      </c>
      <c r="AB470" s="290"/>
      <c r="AC470" s="291">
        <v>110000000</v>
      </c>
      <c r="AD470" s="291">
        <f t="shared" si="133"/>
        <v>79866100</v>
      </c>
      <c r="AE470" s="291">
        <f>+AC470-AD470</f>
        <v>30133900</v>
      </c>
      <c r="AF470" s="291">
        <v>0</v>
      </c>
      <c r="AG470" s="291">
        <v>34885991</v>
      </c>
      <c r="AH470" s="291">
        <v>28112505</v>
      </c>
      <c r="AI470" s="291">
        <v>16867604</v>
      </c>
      <c r="AJ470" s="291">
        <v>0</v>
      </c>
      <c r="AK470" s="291">
        <v>0</v>
      </c>
      <c r="AL470" s="291">
        <v>0</v>
      </c>
      <c r="AM470" s="291">
        <v>0</v>
      </c>
      <c r="AN470" s="291">
        <v>0</v>
      </c>
      <c r="AO470" s="291">
        <v>0</v>
      </c>
      <c r="AP470" s="291">
        <v>0</v>
      </c>
      <c r="AQ470" s="291">
        <v>0</v>
      </c>
      <c r="AR470" s="290"/>
      <c r="AS470" s="291">
        <f>+Z470-AA470-AD470-AE470</f>
        <v>0</v>
      </c>
      <c r="AT470" s="306" t="s">
        <v>134</v>
      </c>
      <c r="AU470" s="306" t="s">
        <v>134</v>
      </c>
      <c r="AV470" s="173" t="s">
        <v>135</v>
      </c>
    </row>
    <row r="471" spans="1:48" s="215" customFormat="1" ht="25.5" customHeight="1" outlineLevel="2">
      <c r="A471" s="212" t="s">
        <v>123</v>
      </c>
      <c r="B471" s="150">
        <v>31</v>
      </c>
      <c r="C471" s="686"/>
      <c r="D471" s="150" t="s">
        <v>126</v>
      </c>
      <c r="E471" s="240" t="s">
        <v>164</v>
      </c>
      <c r="F471" s="150" t="s">
        <v>165</v>
      </c>
      <c r="G471" s="150" t="s">
        <v>199</v>
      </c>
      <c r="H471" s="150" t="s">
        <v>32</v>
      </c>
      <c r="I471" s="150" t="s">
        <v>59</v>
      </c>
      <c r="J471" s="251">
        <v>23</v>
      </c>
      <c r="K471" s="150" t="s">
        <v>78</v>
      </c>
      <c r="L471" s="173" t="s">
        <v>130</v>
      </c>
      <c r="M471" s="342">
        <v>40004659</v>
      </c>
      <c r="N471" s="687"/>
      <c r="O471" s="240"/>
      <c r="P471" s="240" t="s">
        <v>750</v>
      </c>
      <c r="Q471" s="252" t="s">
        <v>751</v>
      </c>
      <c r="R471" s="173" t="s">
        <v>752</v>
      </c>
      <c r="S471" s="268"/>
      <c r="T471" s="269"/>
      <c r="U471" s="268"/>
      <c r="V471" s="268" t="s">
        <v>1438</v>
      </c>
      <c r="W471" s="268">
        <v>317511000</v>
      </c>
      <c r="X471" s="268"/>
      <c r="Y471" s="269"/>
      <c r="Z471" s="270">
        <f>320000000-Z470</f>
        <v>210000000</v>
      </c>
      <c r="AA471" s="270">
        <v>0</v>
      </c>
      <c r="AB471" s="290"/>
      <c r="AC471" s="291">
        <v>0</v>
      </c>
      <c r="AD471" s="291">
        <f t="shared" si="133"/>
        <v>0</v>
      </c>
      <c r="AE471" s="291">
        <f>+AC471-AD471</f>
        <v>0</v>
      </c>
      <c r="AF471" s="291">
        <v>0</v>
      </c>
      <c r="AG471" s="291">
        <v>0</v>
      </c>
      <c r="AH471" s="291">
        <v>0</v>
      </c>
      <c r="AI471" s="291">
        <v>0</v>
      </c>
      <c r="AJ471" s="291">
        <v>0</v>
      </c>
      <c r="AK471" s="291">
        <v>0</v>
      </c>
      <c r="AL471" s="291">
        <v>0</v>
      </c>
      <c r="AM471" s="291">
        <v>0</v>
      </c>
      <c r="AN471" s="291">
        <v>0</v>
      </c>
      <c r="AO471" s="291">
        <v>0</v>
      </c>
      <c r="AP471" s="291">
        <v>0</v>
      </c>
      <c r="AQ471" s="291">
        <v>0</v>
      </c>
      <c r="AR471" s="290"/>
      <c r="AS471" s="291">
        <f>+Z471-AA471-AD471-AE471</f>
        <v>210000000</v>
      </c>
      <c r="AT471" s="306" t="s">
        <v>134</v>
      </c>
      <c r="AU471" s="306" t="s">
        <v>134</v>
      </c>
      <c r="AV471" s="173" t="s">
        <v>135</v>
      </c>
    </row>
    <row r="472" spans="1:48" s="214" customFormat="1" ht="25.5" customHeight="1" outlineLevel="1">
      <c r="A472" s="212" t="s">
        <v>123</v>
      </c>
      <c r="B472" s="150">
        <v>31</v>
      </c>
      <c r="C472" s="686"/>
      <c r="D472" s="150" t="s">
        <v>189</v>
      </c>
      <c r="E472" s="240" t="s">
        <v>155</v>
      </c>
      <c r="F472" s="150" t="s">
        <v>165</v>
      </c>
      <c r="G472" s="150" t="s">
        <v>137</v>
      </c>
      <c r="H472" s="150" t="s">
        <v>32</v>
      </c>
      <c r="I472" s="150" t="s">
        <v>59</v>
      </c>
      <c r="J472" s="251">
        <v>23</v>
      </c>
      <c r="K472" s="150" t="s">
        <v>78</v>
      </c>
      <c r="L472" s="173" t="s">
        <v>195</v>
      </c>
      <c r="M472" s="342">
        <v>40001662</v>
      </c>
      <c r="N472" s="687"/>
      <c r="O472" s="240"/>
      <c r="P472" s="240" t="s">
        <v>753</v>
      </c>
      <c r="Q472" s="252" t="s">
        <v>754</v>
      </c>
      <c r="R472" s="173" t="s">
        <v>755</v>
      </c>
      <c r="S472" s="268"/>
      <c r="T472" s="269"/>
      <c r="U472" s="268"/>
      <c r="V472" s="268"/>
      <c r="W472" s="268"/>
      <c r="X472" s="268"/>
      <c r="Y472" s="269"/>
      <c r="Z472" s="270">
        <v>20999000</v>
      </c>
      <c r="AA472" s="270">
        <v>0</v>
      </c>
      <c r="AB472" s="290"/>
      <c r="AC472" s="291">
        <v>6912500</v>
      </c>
      <c r="AD472" s="291">
        <f t="shared" si="133"/>
        <v>6912500</v>
      </c>
      <c r="AE472" s="291">
        <f>+AC472-AD472</f>
        <v>0</v>
      </c>
      <c r="AF472" s="291">
        <v>0</v>
      </c>
      <c r="AG472" s="291">
        <v>0</v>
      </c>
      <c r="AH472" s="291">
        <v>0</v>
      </c>
      <c r="AI472" s="291">
        <v>6912500</v>
      </c>
      <c r="AJ472" s="291">
        <v>0</v>
      </c>
      <c r="AK472" s="291">
        <v>0</v>
      </c>
      <c r="AL472" s="291">
        <v>0</v>
      </c>
      <c r="AM472" s="291">
        <v>0</v>
      </c>
      <c r="AN472" s="291">
        <v>0</v>
      </c>
      <c r="AO472" s="291">
        <v>0</v>
      </c>
      <c r="AP472" s="291">
        <v>0</v>
      </c>
      <c r="AQ472" s="291">
        <v>0</v>
      </c>
      <c r="AR472" s="290"/>
      <c r="AS472" s="291">
        <f>+Z472-AA472-AD472-AE472</f>
        <v>14086500</v>
      </c>
      <c r="AT472" s="306" t="s">
        <v>134</v>
      </c>
      <c r="AU472" s="306" t="s">
        <v>134</v>
      </c>
      <c r="AV472" s="173" t="s">
        <v>135</v>
      </c>
    </row>
    <row r="473" spans="1:48" s="215" customFormat="1" ht="25.5" customHeight="1" outlineLevel="2">
      <c r="A473" s="212" t="s">
        <v>123</v>
      </c>
      <c r="B473" s="150">
        <v>33</v>
      </c>
      <c r="C473" s="686"/>
      <c r="D473" s="150" t="s">
        <v>126</v>
      </c>
      <c r="E473" s="240" t="s">
        <v>145</v>
      </c>
      <c r="F473" s="150" t="s">
        <v>128</v>
      </c>
      <c r="G473" s="150" t="s">
        <v>137</v>
      </c>
      <c r="H473" s="150" t="s">
        <v>32</v>
      </c>
      <c r="I473" s="150" t="s">
        <v>59</v>
      </c>
      <c r="J473" s="251">
        <v>23</v>
      </c>
      <c r="K473" s="150" t="s">
        <v>81</v>
      </c>
      <c r="L473" s="173" t="s">
        <v>130</v>
      </c>
      <c r="M473" s="240" t="s">
        <v>81</v>
      </c>
      <c r="N473" s="687"/>
      <c r="O473" s="240"/>
      <c r="P473" s="240" t="s">
        <v>177</v>
      </c>
      <c r="Q473" s="240"/>
      <c r="R473" s="173" t="s">
        <v>736</v>
      </c>
      <c r="S473" s="268"/>
      <c r="T473" s="269"/>
      <c r="U473" s="268"/>
      <c r="V473" s="268"/>
      <c r="W473" s="268"/>
      <c r="X473" s="268"/>
      <c r="Y473" s="269"/>
      <c r="Z473" s="270">
        <f>+AC473</f>
        <v>162419733</v>
      </c>
      <c r="AA473" s="270">
        <f>+FRIL!J767</f>
        <v>0</v>
      </c>
      <c r="AB473" s="290"/>
      <c r="AC473" s="291">
        <f>+AD473</f>
        <v>162419733</v>
      </c>
      <c r="AD473" s="291">
        <f t="shared" si="133"/>
        <v>162419733</v>
      </c>
      <c r="AE473" s="291">
        <f t="shared" si="134"/>
        <v>0</v>
      </c>
      <c r="AF473" s="291">
        <v>0</v>
      </c>
      <c r="AG473" s="291">
        <v>5488522</v>
      </c>
      <c r="AH473" s="291">
        <v>0</v>
      </c>
      <c r="AI473" s="291">
        <v>0</v>
      </c>
      <c r="AJ473" s="291">
        <v>0</v>
      </c>
      <c r="AK473" s="291">
        <v>0</v>
      </c>
      <c r="AL473" s="291">
        <v>156931211</v>
      </c>
      <c r="AM473" s="291">
        <v>0</v>
      </c>
      <c r="AN473" s="291">
        <v>0</v>
      </c>
      <c r="AO473" s="291">
        <v>0</v>
      </c>
      <c r="AP473" s="291">
        <f>+FRIL!L295</f>
        <v>0</v>
      </c>
      <c r="AQ473" s="291">
        <v>0</v>
      </c>
      <c r="AR473" s="290"/>
      <c r="AS473" s="291">
        <f t="shared" si="135"/>
        <v>0</v>
      </c>
      <c r="AT473" s="306" t="s">
        <v>178</v>
      </c>
      <c r="AU473" s="306" t="s">
        <v>81</v>
      </c>
      <c r="AV473" s="173" t="s">
        <v>135</v>
      </c>
    </row>
    <row r="474" spans="1:48" s="214" customFormat="1" ht="25.5" customHeight="1" outlineLevel="1">
      <c r="A474" s="212" t="s">
        <v>123</v>
      </c>
      <c r="B474" s="242"/>
      <c r="C474" s="242"/>
      <c r="D474" s="242"/>
      <c r="E474" s="243"/>
      <c r="F474" s="244"/>
      <c r="G474" s="244"/>
      <c r="H474" s="244"/>
      <c r="I474" s="244"/>
      <c r="J474" s="244"/>
      <c r="K474" s="242"/>
      <c r="L474" s="254"/>
      <c r="M474" s="243"/>
      <c r="N474" s="243"/>
      <c r="O474" s="245"/>
      <c r="P474" s="245"/>
      <c r="Q474" s="245"/>
      <c r="R474" s="255" t="s">
        <v>180</v>
      </c>
      <c r="S474" s="272"/>
      <c r="T474" s="273"/>
      <c r="U474" s="273"/>
      <c r="V474" s="273"/>
      <c r="W474" s="273"/>
      <c r="X474" s="273"/>
      <c r="Y474" s="275"/>
      <c r="Z474" s="280">
        <f>+Z466+Z467+Z468+Z469+Z473+Z470+Z472+Z471</f>
        <v>1990341117</v>
      </c>
      <c r="AA474" s="280">
        <f>+AA466+AA467+AA468+AA469+AA473+AA470+AA472+AA471</f>
        <v>722327363</v>
      </c>
      <c r="AB474" s="296"/>
      <c r="AC474" s="280">
        <f>+AC466+AC467+AC468+AC469+AC473+AC470+AC472+AC471</f>
        <v>605751172</v>
      </c>
      <c r="AD474" s="280">
        <f>+AD466+AD467+AD468+AD469+AD473+AD470+AD472+AD471</f>
        <v>560994845</v>
      </c>
      <c r="AE474" s="280">
        <f>+AE466+AE467+AE468+AE469+AE473+AE470+AE472+AE471</f>
        <v>44756327</v>
      </c>
      <c r="AF474" s="280">
        <f>SUM(AF466:AF473)</f>
        <v>0</v>
      </c>
      <c r="AG474" s="280">
        <f>SUM(AG466:AG473)</f>
        <v>103167607</v>
      </c>
      <c r="AH474" s="280">
        <f t="shared" ref="AH474:AQ474" si="136">SUM(AH466:AH473)</f>
        <v>28112505</v>
      </c>
      <c r="AI474" s="280">
        <f t="shared" si="136"/>
        <v>23780104</v>
      </c>
      <c r="AJ474" s="280">
        <f t="shared" si="136"/>
        <v>0</v>
      </c>
      <c r="AK474" s="280">
        <f t="shared" si="136"/>
        <v>22019054</v>
      </c>
      <c r="AL474" s="280">
        <f t="shared" si="136"/>
        <v>158481211</v>
      </c>
      <c r="AM474" s="280">
        <f t="shared" si="136"/>
        <v>33840093</v>
      </c>
      <c r="AN474" s="280">
        <f t="shared" si="136"/>
        <v>62353831</v>
      </c>
      <c r="AO474" s="280">
        <f t="shared" si="136"/>
        <v>1550000</v>
      </c>
      <c r="AP474" s="280">
        <f t="shared" si="136"/>
        <v>46733862</v>
      </c>
      <c r="AQ474" s="280">
        <f t="shared" si="136"/>
        <v>80956578</v>
      </c>
      <c r="AR474" s="281"/>
      <c r="AS474" s="280">
        <f t="shared" si="135"/>
        <v>662262582</v>
      </c>
      <c r="AT474" s="308"/>
      <c r="AU474" s="308"/>
      <c r="AV474" s="217"/>
    </row>
    <row r="475" spans="1:48" ht="18.75" customHeight="1" outlineLevel="1">
      <c r="A475" s="212" t="s">
        <v>123</v>
      </c>
      <c r="B475" s="244"/>
      <c r="C475" s="244"/>
      <c r="D475" s="244"/>
      <c r="E475" s="245"/>
      <c r="F475" s="244"/>
      <c r="G475" s="244"/>
      <c r="H475" s="244"/>
      <c r="I475" s="244"/>
      <c r="J475" s="244"/>
      <c r="K475" s="244"/>
      <c r="L475" s="256"/>
      <c r="M475" s="245"/>
      <c r="N475" s="245"/>
      <c r="O475" s="245"/>
      <c r="P475" s="245"/>
      <c r="Q475" s="245"/>
      <c r="R475" s="256"/>
      <c r="S475" s="277"/>
      <c r="T475" s="277"/>
      <c r="U475" s="277"/>
      <c r="V475" s="277"/>
      <c r="W475" s="277"/>
      <c r="X475" s="277"/>
      <c r="Y475" s="277"/>
      <c r="Z475" s="278"/>
      <c r="AA475" s="278"/>
      <c r="AB475" s="294"/>
      <c r="AC475" s="294"/>
      <c r="AD475" s="294"/>
      <c r="AE475" s="294"/>
      <c r="AF475" s="294"/>
      <c r="AG475" s="294"/>
      <c r="AH475" s="294"/>
      <c r="AI475" s="294"/>
      <c r="AJ475" s="294"/>
      <c r="AK475" s="294"/>
      <c r="AL475" s="294"/>
      <c r="AM475" s="294"/>
      <c r="AN475" s="294"/>
      <c r="AO475" s="294"/>
      <c r="AP475" s="294"/>
      <c r="AQ475" s="294"/>
      <c r="AR475" s="294"/>
      <c r="AS475" s="294"/>
      <c r="AT475" s="309"/>
      <c r="AU475" s="309"/>
      <c r="AV475" s="310"/>
    </row>
    <row r="476" spans="1:48" s="214" customFormat="1" ht="25.5" customHeight="1" outlineLevel="1">
      <c r="A476" s="212" t="s">
        <v>123</v>
      </c>
      <c r="B476" s="242"/>
      <c r="C476" s="242"/>
      <c r="D476" s="242"/>
      <c r="E476" s="243"/>
      <c r="F476" s="244"/>
      <c r="G476" s="244"/>
      <c r="H476" s="244"/>
      <c r="I476" s="244"/>
      <c r="J476" s="244"/>
      <c r="K476" s="242"/>
      <c r="L476" s="254"/>
      <c r="M476" s="243"/>
      <c r="N476" s="243"/>
      <c r="O476" s="245"/>
      <c r="P476" s="245"/>
      <c r="Q476" s="245"/>
      <c r="R476" s="98" t="s">
        <v>181</v>
      </c>
      <c r="S476" s="277"/>
      <c r="T476" s="277"/>
      <c r="U476" s="277"/>
      <c r="V476" s="277"/>
      <c r="W476" s="277"/>
      <c r="X476" s="277"/>
      <c r="Y476" s="277"/>
      <c r="Z476" s="279"/>
      <c r="AA476" s="279"/>
      <c r="AB476" s="295"/>
      <c r="AC476" s="295"/>
      <c r="AD476" s="295"/>
      <c r="AE476" s="295"/>
      <c r="AF476" s="295"/>
      <c r="AG476" s="295"/>
      <c r="AH476" s="295"/>
      <c r="AI476" s="294"/>
      <c r="AJ476" s="294"/>
      <c r="AK476" s="294"/>
      <c r="AL476" s="294"/>
      <c r="AM476" s="294"/>
      <c r="AN476" s="294"/>
      <c r="AO476" s="294"/>
      <c r="AP476" s="294"/>
      <c r="AQ476" s="294"/>
      <c r="AR476" s="295"/>
      <c r="AS476" s="295"/>
      <c r="AT476" s="308"/>
      <c r="AU476" s="308"/>
      <c r="AV476" s="217"/>
    </row>
    <row r="477" spans="1:48" s="214" customFormat="1" ht="25.5" customHeight="1" outlineLevel="1">
      <c r="A477" s="212" t="s">
        <v>123</v>
      </c>
      <c r="B477" s="150">
        <v>31</v>
      </c>
      <c r="C477" s="686"/>
      <c r="D477" s="150" t="s">
        <v>189</v>
      </c>
      <c r="E477" s="240" t="s">
        <v>136</v>
      </c>
      <c r="F477" s="150" t="s">
        <v>165</v>
      </c>
      <c r="G477" s="150" t="s">
        <v>137</v>
      </c>
      <c r="H477" s="150" t="s">
        <v>32</v>
      </c>
      <c r="I477" s="150" t="s">
        <v>59</v>
      </c>
      <c r="J477" s="251">
        <v>23</v>
      </c>
      <c r="K477" s="150" t="s">
        <v>83</v>
      </c>
      <c r="L477" s="173" t="s">
        <v>130</v>
      </c>
      <c r="M477" s="342">
        <v>30134013</v>
      </c>
      <c r="N477" s="687"/>
      <c r="O477" s="240"/>
      <c r="P477" s="240" t="s">
        <v>756</v>
      </c>
      <c r="Q477" s="252" t="s">
        <v>757</v>
      </c>
      <c r="R477" s="173" t="s">
        <v>758</v>
      </c>
      <c r="S477" s="268"/>
      <c r="T477" s="269"/>
      <c r="U477" s="268"/>
      <c r="V477" s="268"/>
      <c r="W477" s="268"/>
      <c r="X477" s="268"/>
      <c r="Y477" s="269"/>
      <c r="Z477" s="270">
        <v>758577000</v>
      </c>
      <c r="AA477" s="270">
        <v>0</v>
      </c>
      <c r="AB477" s="290"/>
      <c r="AC477" s="291">
        <v>0</v>
      </c>
      <c r="AD477" s="291">
        <f>SUBTOTAL(9,AF477:AQ477)</f>
        <v>0</v>
      </c>
      <c r="AE477" s="291">
        <f>+AC477-AD477</f>
        <v>0</v>
      </c>
      <c r="AF477" s="291">
        <v>0</v>
      </c>
      <c r="AG477" s="291">
        <v>0</v>
      </c>
      <c r="AH477" s="291">
        <v>0</v>
      </c>
      <c r="AI477" s="291">
        <v>0</v>
      </c>
      <c r="AJ477" s="291">
        <v>0</v>
      </c>
      <c r="AK477" s="291">
        <v>0</v>
      </c>
      <c r="AL477" s="291">
        <v>0</v>
      </c>
      <c r="AM477" s="291">
        <v>0</v>
      </c>
      <c r="AN477" s="291">
        <v>0</v>
      </c>
      <c r="AO477" s="291">
        <v>0</v>
      </c>
      <c r="AP477" s="291">
        <v>0</v>
      </c>
      <c r="AQ477" s="291">
        <v>0</v>
      </c>
      <c r="AR477" s="290"/>
      <c r="AS477" s="291">
        <f>+Z477-AA477-AD477-AE477</f>
        <v>758577000</v>
      </c>
      <c r="AT477" s="306" t="s">
        <v>134</v>
      </c>
      <c r="AU477" s="306" t="s">
        <v>134</v>
      </c>
      <c r="AV477" s="173" t="s">
        <v>1830</v>
      </c>
    </row>
    <row r="478" spans="1:48" s="214" customFormat="1" ht="25.5" customHeight="1" outlineLevel="1">
      <c r="A478" s="212" t="s">
        <v>123</v>
      </c>
      <c r="B478" s="150">
        <v>31</v>
      </c>
      <c r="C478" s="686"/>
      <c r="D478" s="150" t="s">
        <v>189</v>
      </c>
      <c r="E478" s="240" t="s">
        <v>136</v>
      </c>
      <c r="F478" s="150" t="s">
        <v>128</v>
      </c>
      <c r="G478" s="150" t="s">
        <v>137</v>
      </c>
      <c r="H478" s="150" t="s">
        <v>32</v>
      </c>
      <c r="I478" s="150" t="s">
        <v>59</v>
      </c>
      <c r="J478" s="251">
        <v>23</v>
      </c>
      <c r="K478" s="150" t="s">
        <v>83</v>
      </c>
      <c r="L478" s="173" t="s">
        <v>130</v>
      </c>
      <c r="M478" s="342">
        <v>30419547</v>
      </c>
      <c r="N478" s="687"/>
      <c r="O478" s="240"/>
      <c r="P478" s="240" t="s">
        <v>759</v>
      </c>
      <c r="Q478" s="347"/>
      <c r="R478" s="173" t="s">
        <v>760</v>
      </c>
      <c r="S478" s="268"/>
      <c r="T478" s="269"/>
      <c r="U478" s="268"/>
      <c r="V478" s="268"/>
      <c r="W478" s="268"/>
      <c r="X478" s="268"/>
      <c r="Y478" s="269"/>
      <c r="Z478" s="270">
        <v>239685000</v>
      </c>
      <c r="AA478" s="270">
        <v>0</v>
      </c>
      <c r="AB478" s="290"/>
      <c r="AC478" s="291">
        <v>0</v>
      </c>
      <c r="AD478" s="291">
        <f>SUBTOTAL(9,AF478:AQ478)</f>
        <v>0</v>
      </c>
      <c r="AE478" s="291">
        <f>+AC478-AD478</f>
        <v>0</v>
      </c>
      <c r="AF478" s="291">
        <v>0</v>
      </c>
      <c r="AG478" s="291">
        <v>0</v>
      </c>
      <c r="AH478" s="291">
        <v>0</v>
      </c>
      <c r="AI478" s="291">
        <v>0</v>
      </c>
      <c r="AJ478" s="291">
        <v>0</v>
      </c>
      <c r="AK478" s="291">
        <v>0</v>
      </c>
      <c r="AL478" s="291">
        <v>0</v>
      </c>
      <c r="AM478" s="291">
        <v>0</v>
      </c>
      <c r="AN478" s="291">
        <v>0</v>
      </c>
      <c r="AO478" s="291">
        <v>0</v>
      </c>
      <c r="AP478" s="291">
        <v>0</v>
      </c>
      <c r="AQ478" s="291">
        <v>0</v>
      </c>
      <c r="AR478" s="290"/>
      <c r="AS478" s="291">
        <f>+Z478-AA478-AD478-AE478</f>
        <v>239685000</v>
      </c>
      <c r="AT478" s="306" t="s">
        <v>134</v>
      </c>
      <c r="AU478" s="306" t="s">
        <v>134</v>
      </c>
      <c r="AV478" s="173" t="s">
        <v>188</v>
      </c>
    </row>
    <row r="479" spans="1:48" s="214" customFormat="1" ht="25.5" customHeight="1" outlineLevel="1">
      <c r="A479" s="212" t="s">
        <v>123</v>
      </c>
      <c r="B479" s="150">
        <v>31</v>
      </c>
      <c r="C479" s="686"/>
      <c r="D479" s="150" t="s">
        <v>189</v>
      </c>
      <c r="E479" s="240" t="s">
        <v>127</v>
      </c>
      <c r="F479" s="150" t="s">
        <v>128</v>
      </c>
      <c r="G479" s="150" t="s">
        <v>129</v>
      </c>
      <c r="H479" s="150" t="s">
        <v>32</v>
      </c>
      <c r="I479" s="150" t="s">
        <v>59</v>
      </c>
      <c r="J479" s="251">
        <v>23</v>
      </c>
      <c r="K479" s="150" t="s">
        <v>79</v>
      </c>
      <c r="L479" s="173" t="s">
        <v>130</v>
      </c>
      <c r="M479" s="342">
        <v>40013905</v>
      </c>
      <c r="N479" s="687"/>
      <c r="O479" s="240"/>
      <c r="P479" s="240" t="s">
        <v>761</v>
      </c>
      <c r="Q479" s="347"/>
      <c r="R479" s="257" t="s">
        <v>1780</v>
      </c>
      <c r="S479" s="268" t="s">
        <v>1783</v>
      </c>
      <c r="T479" s="269"/>
      <c r="U479" s="268"/>
      <c r="V479" s="268"/>
      <c r="W479" s="268"/>
      <c r="X479" s="268"/>
      <c r="Y479" s="269"/>
      <c r="Z479" s="319">
        <v>361068000</v>
      </c>
      <c r="AA479" s="270">
        <v>0</v>
      </c>
      <c r="AB479" s="290"/>
      <c r="AC479" s="291">
        <v>0</v>
      </c>
      <c r="AD479" s="291">
        <f>SUBTOTAL(9,AF479:AQ479)</f>
        <v>0</v>
      </c>
      <c r="AE479" s="291">
        <f>+AC479-AD479</f>
        <v>0</v>
      </c>
      <c r="AF479" s="291">
        <v>0</v>
      </c>
      <c r="AG479" s="291">
        <v>0</v>
      </c>
      <c r="AH479" s="291">
        <v>0</v>
      </c>
      <c r="AI479" s="291">
        <v>0</v>
      </c>
      <c r="AJ479" s="291">
        <v>0</v>
      </c>
      <c r="AK479" s="291">
        <v>0</v>
      </c>
      <c r="AL479" s="291">
        <v>0</v>
      </c>
      <c r="AM479" s="291">
        <v>0</v>
      </c>
      <c r="AN479" s="291">
        <v>0</v>
      </c>
      <c r="AO479" s="291">
        <v>0</v>
      </c>
      <c r="AP479" s="291">
        <v>0</v>
      </c>
      <c r="AQ479" s="291">
        <v>0</v>
      </c>
      <c r="AR479" s="290"/>
      <c r="AS479" s="291">
        <f>+Z479-AA479-AD479-AE479</f>
        <v>361068000</v>
      </c>
      <c r="AT479" s="306" t="s">
        <v>134</v>
      </c>
      <c r="AU479" s="306" t="s">
        <v>134</v>
      </c>
      <c r="AV479" s="173" t="s">
        <v>188</v>
      </c>
    </row>
    <row r="480" spans="1:48" s="214" customFormat="1" ht="25.5" customHeight="1" outlineLevel="1">
      <c r="A480" s="212" t="s">
        <v>123</v>
      </c>
      <c r="B480" s="242"/>
      <c r="C480" s="242"/>
      <c r="D480" s="242"/>
      <c r="E480" s="243"/>
      <c r="F480" s="244"/>
      <c r="G480" s="244"/>
      <c r="H480" s="244"/>
      <c r="I480" s="244"/>
      <c r="J480" s="244"/>
      <c r="K480" s="242"/>
      <c r="L480" s="254"/>
      <c r="M480" s="243"/>
      <c r="N480" s="243"/>
      <c r="O480" s="245"/>
      <c r="P480" s="245"/>
      <c r="Q480" s="245"/>
      <c r="R480" s="255" t="s">
        <v>194</v>
      </c>
      <c r="S480" s="272"/>
      <c r="T480" s="273"/>
      <c r="U480" s="273"/>
      <c r="V480" s="273"/>
      <c r="W480" s="273"/>
      <c r="X480" s="273"/>
      <c r="Y480" s="275"/>
      <c r="Z480" s="280">
        <f>SUM(Z477:Z479)</f>
        <v>1359330000</v>
      </c>
      <c r="AA480" s="280">
        <f>SUM(AA477:AA479)</f>
        <v>0</v>
      </c>
      <c r="AB480" s="296"/>
      <c r="AC480" s="280">
        <f>SUM(AC477:AC479)</f>
        <v>0</v>
      </c>
      <c r="AD480" s="280">
        <f>SUM(AD477:AD479)</f>
        <v>0</v>
      </c>
      <c r="AE480" s="280">
        <f>SUM(AE477:AE479)</f>
        <v>0</v>
      </c>
      <c r="AF480" s="280">
        <f>SUM(AF477:AF479)</f>
        <v>0</v>
      </c>
      <c r="AG480" s="280">
        <f>SUM(AG477:AG479)</f>
        <v>0</v>
      </c>
      <c r="AH480" s="280">
        <f t="shared" ref="AH480:AQ480" si="137">SUM(AH477:AH479)</f>
        <v>0</v>
      </c>
      <c r="AI480" s="280">
        <f t="shared" si="137"/>
        <v>0</v>
      </c>
      <c r="AJ480" s="280">
        <f t="shared" si="137"/>
        <v>0</v>
      </c>
      <c r="AK480" s="280">
        <f t="shared" si="137"/>
        <v>0</v>
      </c>
      <c r="AL480" s="280">
        <f t="shared" si="137"/>
        <v>0</v>
      </c>
      <c r="AM480" s="280">
        <f t="shared" si="137"/>
        <v>0</v>
      </c>
      <c r="AN480" s="280">
        <f t="shared" si="137"/>
        <v>0</v>
      </c>
      <c r="AO480" s="280">
        <f t="shared" si="137"/>
        <v>0</v>
      </c>
      <c r="AP480" s="280">
        <f t="shared" si="137"/>
        <v>0</v>
      </c>
      <c r="AQ480" s="280">
        <f t="shared" si="137"/>
        <v>0</v>
      </c>
      <c r="AR480" s="281"/>
      <c r="AS480" s="280">
        <f>+Z480-AA480-AD480-AE480</f>
        <v>1359330000</v>
      </c>
      <c r="AT480" s="308"/>
      <c r="AU480" s="308"/>
      <c r="AV480" s="217"/>
    </row>
    <row r="481" spans="1:48" ht="18.75" customHeight="1" outlineLevel="1">
      <c r="A481" s="212" t="s">
        <v>123</v>
      </c>
      <c r="B481" s="244"/>
      <c r="C481" s="244"/>
      <c r="D481" s="244"/>
      <c r="E481" s="245"/>
      <c r="F481" s="244"/>
      <c r="G481" s="244"/>
      <c r="H481" s="244"/>
      <c r="I481" s="244"/>
      <c r="J481" s="244"/>
      <c r="K481" s="244"/>
      <c r="L481" s="256"/>
      <c r="M481" s="245"/>
      <c r="N481" s="245"/>
      <c r="O481" s="245"/>
      <c r="P481" s="245"/>
      <c r="Q481" s="245"/>
      <c r="R481" s="256"/>
      <c r="S481" s="277"/>
      <c r="T481" s="277"/>
      <c r="U481" s="277"/>
      <c r="V481" s="277"/>
      <c r="W481" s="277"/>
      <c r="X481" s="277"/>
      <c r="Y481" s="277"/>
      <c r="Z481" s="278"/>
      <c r="AA481" s="278"/>
      <c r="AB481" s="294"/>
      <c r="AC481" s="278"/>
      <c r="AD481" s="294"/>
      <c r="AE481" s="294"/>
      <c r="AF481" s="294"/>
      <c r="AG481" s="294"/>
      <c r="AH481" s="294"/>
      <c r="AI481" s="294"/>
      <c r="AJ481" s="294"/>
      <c r="AK481" s="294"/>
      <c r="AL481" s="294"/>
      <c r="AM481" s="294"/>
      <c r="AN481" s="294"/>
      <c r="AO481" s="294"/>
      <c r="AP481" s="294"/>
      <c r="AQ481" s="294"/>
      <c r="AR481" s="294"/>
      <c r="AS481" s="294"/>
      <c r="AT481" s="309"/>
      <c r="AU481" s="309"/>
      <c r="AV481" s="310"/>
    </row>
    <row r="482" spans="1:48" s="216" customFormat="1" ht="24.75" customHeight="1" outlineLevel="1">
      <c r="A482" s="212" t="s">
        <v>123</v>
      </c>
      <c r="B482" s="246"/>
      <c r="C482" s="246"/>
      <c r="D482" s="244"/>
      <c r="E482" s="245"/>
      <c r="F482" s="244"/>
      <c r="G482" s="244"/>
      <c r="H482" s="244"/>
      <c r="I482" s="244"/>
      <c r="J482" s="244"/>
      <c r="K482" s="246"/>
      <c r="L482" s="258"/>
      <c r="M482" s="247"/>
      <c r="N482" s="247"/>
      <c r="O482" s="247"/>
      <c r="P482" s="247"/>
      <c r="Q482" s="247"/>
      <c r="R482" s="116" t="s">
        <v>763</v>
      </c>
      <c r="S482" s="282"/>
      <c r="T482" s="283"/>
      <c r="U482" s="283"/>
      <c r="V482" s="283"/>
      <c r="W482" s="283"/>
      <c r="X482" s="283"/>
      <c r="Y482" s="284"/>
      <c r="Z482" s="117">
        <f>+Z474+Z480</f>
        <v>3349671117</v>
      </c>
      <c r="AA482" s="117">
        <f>+AA474+AA480</f>
        <v>722327363</v>
      </c>
      <c r="AB482" s="297"/>
      <c r="AC482" s="117">
        <f>+AC474+AC480</f>
        <v>605751172</v>
      </c>
      <c r="AD482" s="117">
        <f>+AD474+AD480</f>
        <v>560994845</v>
      </c>
      <c r="AE482" s="117">
        <f>+AE474+AE480</f>
        <v>44756327</v>
      </c>
      <c r="AF482" s="117">
        <f>+AF474+AF480</f>
        <v>0</v>
      </c>
      <c r="AG482" s="117">
        <f>+AG474+AG480</f>
        <v>103167607</v>
      </c>
      <c r="AH482" s="117">
        <f t="shared" ref="AH482:AQ482" si="138">+AH474+AH480</f>
        <v>28112505</v>
      </c>
      <c r="AI482" s="117">
        <f t="shared" si="138"/>
        <v>23780104</v>
      </c>
      <c r="AJ482" s="117">
        <f t="shared" si="138"/>
        <v>0</v>
      </c>
      <c r="AK482" s="117">
        <f t="shared" si="138"/>
        <v>22019054</v>
      </c>
      <c r="AL482" s="117">
        <f t="shared" si="138"/>
        <v>158481211</v>
      </c>
      <c r="AM482" s="117">
        <f t="shared" si="138"/>
        <v>33840093</v>
      </c>
      <c r="AN482" s="117">
        <f t="shared" si="138"/>
        <v>62353831</v>
      </c>
      <c r="AO482" s="117">
        <f t="shared" si="138"/>
        <v>1550000</v>
      </c>
      <c r="AP482" s="117">
        <f t="shared" si="138"/>
        <v>46733862</v>
      </c>
      <c r="AQ482" s="117">
        <f t="shared" si="138"/>
        <v>80956578</v>
      </c>
      <c r="AR482" s="311"/>
      <c r="AS482" s="117">
        <f>+Z482-AA482-AD482-AE482</f>
        <v>2021592582</v>
      </c>
      <c r="AT482" s="326"/>
      <c r="AU482" s="326"/>
      <c r="AV482" s="313"/>
    </row>
    <row r="483" spans="1:48" ht="18.75" customHeight="1" outlineLevel="1">
      <c r="A483" s="212" t="s">
        <v>123</v>
      </c>
      <c r="B483" s="244"/>
      <c r="C483" s="244"/>
      <c r="D483" s="244"/>
      <c r="E483" s="245"/>
      <c r="F483" s="244"/>
      <c r="G483" s="244"/>
      <c r="H483" s="244"/>
      <c r="I483" s="244"/>
      <c r="J483" s="244"/>
      <c r="K483" s="244"/>
      <c r="L483" s="256"/>
      <c r="M483" s="245"/>
      <c r="N483" s="245"/>
      <c r="O483" s="245"/>
      <c r="P483" s="245"/>
      <c r="Q483" s="245"/>
      <c r="R483" s="256"/>
      <c r="S483" s="277"/>
      <c r="T483" s="277"/>
      <c r="U483" s="277"/>
      <c r="V483" s="277"/>
      <c r="W483" s="277"/>
      <c r="X483" s="277"/>
      <c r="Y483" s="277"/>
      <c r="Z483" s="278"/>
      <c r="AA483" s="278"/>
      <c r="AB483" s="294"/>
      <c r="AC483" s="294"/>
      <c r="AD483" s="294"/>
      <c r="AE483" s="294"/>
      <c r="AF483" s="294"/>
      <c r="AG483" s="294"/>
      <c r="AH483" s="294"/>
      <c r="AI483" s="294"/>
      <c r="AJ483" s="294"/>
      <c r="AK483" s="294"/>
      <c r="AL483" s="294"/>
      <c r="AM483" s="294"/>
      <c r="AN483" s="294"/>
      <c r="AO483" s="294"/>
      <c r="AP483" s="294"/>
      <c r="AQ483" s="294"/>
      <c r="AR483" s="294"/>
      <c r="AS483" s="294"/>
      <c r="AT483" s="309"/>
      <c r="AU483" s="309"/>
      <c r="AV483" s="310"/>
    </row>
    <row r="484" spans="1:48" ht="26.25" customHeight="1" outlineLevel="1">
      <c r="A484" s="212" t="s">
        <v>123</v>
      </c>
      <c r="B484" s="244"/>
      <c r="C484" s="244"/>
      <c r="D484" s="244"/>
      <c r="E484" s="245"/>
      <c r="F484" s="244"/>
      <c r="G484" s="244"/>
      <c r="H484" s="244"/>
      <c r="I484" s="244"/>
      <c r="J484" s="244"/>
      <c r="K484" s="244"/>
      <c r="L484" s="256"/>
      <c r="M484" s="245"/>
      <c r="N484" s="245"/>
      <c r="O484" s="245"/>
      <c r="P484" s="245"/>
      <c r="Q484" s="245"/>
      <c r="R484" s="259" t="s">
        <v>764</v>
      </c>
      <c r="S484" s="277"/>
      <c r="T484" s="277"/>
      <c r="U484" s="277"/>
      <c r="V484" s="277"/>
      <c r="W484" s="277"/>
      <c r="X484" s="277"/>
      <c r="Y484" s="277"/>
      <c r="Z484" s="278"/>
      <c r="AA484" s="278"/>
      <c r="AB484" s="294"/>
      <c r="AC484" s="294"/>
      <c r="AD484" s="294"/>
      <c r="AE484" s="294"/>
      <c r="AF484" s="294"/>
      <c r="AG484" s="294"/>
      <c r="AH484" s="294"/>
      <c r="AI484" s="294"/>
      <c r="AJ484" s="294"/>
      <c r="AK484" s="294"/>
      <c r="AL484" s="294"/>
      <c r="AM484" s="294"/>
      <c r="AN484" s="294"/>
      <c r="AO484" s="294"/>
      <c r="AP484" s="294"/>
      <c r="AQ484" s="294"/>
      <c r="AR484" s="294"/>
      <c r="AS484" s="294"/>
      <c r="AT484" s="309"/>
      <c r="AU484" s="309"/>
      <c r="AV484" s="310"/>
    </row>
    <row r="485" spans="1:48" s="213" customFormat="1" ht="15" customHeight="1" outlineLevel="1">
      <c r="A485" s="212" t="s">
        <v>123</v>
      </c>
      <c r="B485" s="244"/>
      <c r="C485" s="244"/>
      <c r="D485" s="244"/>
      <c r="E485" s="245"/>
      <c r="F485" s="244"/>
      <c r="G485" s="244"/>
      <c r="H485" s="244"/>
      <c r="I485" s="244"/>
      <c r="J485" s="244"/>
      <c r="K485" s="244"/>
      <c r="L485" s="256"/>
      <c r="M485" s="245"/>
      <c r="N485" s="245"/>
      <c r="O485" s="245"/>
      <c r="P485" s="245"/>
      <c r="Q485" s="245"/>
      <c r="R485" s="250"/>
      <c r="S485" s="277"/>
      <c r="T485" s="277"/>
      <c r="U485" s="277"/>
      <c r="V485" s="277"/>
      <c r="W485" s="277"/>
      <c r="X485" s="277"/>
      <c r="Y485" s="277"/>
      <c r="Z485" s="278"/>
      <c r="AA485" s="278"/>
      <c r="AB485" s="294"/>
      <c r="AC485" s="294"/>
      <c r="AD485" s="294"/>
      <c r="AE485" s="294"/>
      <c r="AF485" s="294"/>
      <c r="AG485" s="294"/>
      <c r="AH485" s="294"/>
      <c r="AI485" s="294"/>
      <c r="AJ485" s="294"/>
      <c r="AK485" s="294"/>
      <c r="AL485" s="294"/>
      <c r="AM485" s="294"/>
      <c r="AN485" s="294"/>
      <c r="AO485" s="294"/>
      <c r="AP485" s="294"/>
      <c r="AQ485" s="294"/>
      <c r="AR485" s="294"/>
      <c r="AS485" s="294"/>
      <c r="AT485" s="309"/>
      <c r="AU485" s="309"/>
      <c r="AV485" s="310"/>
    </row>
    <row r="486" spans="1:48" s="214" customFormat="1" ht="25.5" customHeight="1" outlineLevel="1">
      <c r="A486" s="212" t="s">
        <v>123</v>
      </c>
      <c r="B486" s="242"/>
      <c r="C486" s="242"/>
      <c r="D486" s="242"/>
      <c r="E486" s="243"/>
      <c r="F486" s="244"/>
      <c r="G486" s="244"/>
      <c r="H486" s="244"/>
      <c r="I486" s="244"/>
      <c r="J486" s="244"/>
      <c r="K486" s="242"/>
      <c r="L486" s="254"/>
      <c r="M486" s="243"/>
      <c r="N486" s="243"/>
      <c r="O486" s="245"/>
      <c r="P486" s="245"/>
      <c r="Q486" s="245"/>
      <c r="R486" s="98" t="s">
        <v>125</v>
      </c>
      <c r="S486" s="277"/>
      <c r="T486" s="277"/>
      <c r="U486" s="277"/>
      <c r="V486" s="277"/>
      <c r="W486" s="277"/>
      <c r="X486" s="277"/>
      <c r="Y486" s="277"/>
      <c r="Z486" s="279"/>
      <c r="AA486" s="279"/>
      <c r="AB486" s="295"/>
      <c r="AC486" s="295"/>
      <c r="AD486" s="295"/>
      <c r="AE486" s="295"/>
      <c r="AF486" s="295"/>
      <c r="AG486" s="295"/>
      <c r="AH486" s="295"/>
      <c r="AI486" s="294"/>
      <c r="AJ486" s="294"/>
      <c r="AK486" s="294"/>
      <c r="AL486" s="294"/>
      <c r="AM486" s="294"/>
      <c r="AN486" s="294"/>
      <c r="AO486" s="294"/>
      <c r="AP486" s="294"/>
      <c r="AQ486" s="294"/>
      <c r="AR486" s="295"/>
      <c r="AS486" s="295"/>
      <c r="AT486" s="308"/>
      <c r="AU486" s="308"/>
      <c r="AV486" s="217"/>
    </row>
    <row r="487" spans="1:48" s="215" customFormat="1" ht="25.5" customHeight="1" outlineLevel="2">
      <c r="A487" s="212" t="s">
        <v>123</v>
      </c>
      <c r="B487" s="150">
        <v>29</v>
      </c>
      <c r="C487" s="686"/>
      <c r="D487" s="150" t="s">
        <v>126</v>
      </c>
      <c r="E487" s="240" t="s">
        <v>145</v>
      </c>
      <c r="F487" s="150" t="s">
        <v>165</v>
      </c>
      <c r="G487" s="150" t="s">
        <v>137</v>
      </c>
      <c r="H487" s="150" t="s">
        <v>32</v>
      </c>
      <c r="I487" s="150" t="s">
        <v>60</v>
      </c>
      <c r="J487" s="251">
        <v>24</v>
      </c>
      <c r="K487" s="150" t="s">
        <v>78</v>
      </c>
      <c r="L487" s="173" t="s">
        <v>130</v>
      </c>
      <c r="M487" s="240">
        <v>30466153</v>
      </c>
      <c r="N487" s="687"/>
      <c r="O487" s="240"/>
      <c r="P487" s="240" t="s">
        <v>765</v>
      </c>
      <c r="Q487" s="240"/>
      <c r="R487" s="173" t="s">
        <v>766</v>
      </c>
      <c r="S487" s="268" t="s">
        <v>767</v>
      </c>
      <c r="T487" s="269"/>
      <c r="U487" s="268"/>
      <c r="V487" s="268"/>
      <c r="W487" s="268"/>
      <c r="X487" s="268"/>
      <c r="Y487" s="269"/>
      <c r="Z487" s="270">
        <v>372682225</v>
      </c>
      <c r="AA487" s="270">
        <v>0</v>
      </c>
      <c r="AB487" s="290"/>
      <c r="AC487" s="291">
        <v>372682225</v>
      </c>
      <c r="AD487" s="291">
        <f>SUBTOTAL(9,AF487:AQ487)</f>
        <v>372682225</v>
      </c>
      <c r="AE487" s="291">
        <f>+AC487-AD487</f>
        <v>0</v>
      </c>
      <c r="AF487" s="291">
        <v>0</v>
      </c>
      <c r="AG487" s="291">
        <v>0</v>
      </c>
      <c r="AH487" s="291">
        <v>0</v>
      </c>
      <c r="AI487" s="291">
        <v>0</v>
      </c>
      <c r="AJ487" s="291">
        <v>0</v>
      </c>
      <c r="AK487" s="291">
        <v>0</v>
      </c>
      <c r="AL487" s="291">
        <v>0</v>
      </c>
      <c r="AM487" s="291">
        <v>0</v>
      </c>
      <c r="AN487" s="291">
        <v>0</v>
      </c>
      <c r="AO487" s="291">
        <v>0</v>
      </c>
      <c r="AP487" s="291">
        <v>0</v>
      </c>
      <c r="AQ487" s="291">
        <v>372682225</v>
      </c>
      <c r="AR487" s="290"/>
      <c r="AS487" s="291">
        <f>+Z487-AA487-AD487-AE487</f>
        <v>0</v>
      </c>
      <c r="AT487" s="306" t="s">
        <v>144</v>
      </c>
      <c r="AU487" s="306" t="s">
        <v>1402</v>
      </c>
      <c r="AV487" s="173" t="s">
        <v>288</v>
      </c>
    </row>
    <row r="488" spans="1:48" s="215" customFormat="1" ht="25.5" customHeight="1" outlineLevel="2">
      <c r="A488" s="212" t="s">
        <v>123</v>
      </c>
      <c r="B488" s="150">
        <v>31</v>
      </c>
      <c r="C488" s="686"/>
      <c r="D488" s="150" t="s">
        <v>126</v>
      </c>
      <c r="E488" s="240" t="s">
        <v>160</v>
      </c>
      <c r="F488" s="150" t="s">
        <v>165</v>
      </c>
      <c r="G488" s="150" t="s">
        <v>137</v>
      </c>
      <c r="H488" s="150" t="s">
        <v>32</v>
      </c>
      <c r="I488" s="150" t="s">
        <v>60</v>
      </c>
      <c r="J488" s="251">
        <v>24</v>
      </c>
      <c r="K488" s="150" t="s">
        <v>78</v>
      </c>
      <c r="L488" s="173" t="s">
        <v>130</v>
      </c>
      <c r="M488" s="240">
        <v>30042613</v>
      </c>
      <c r="N488" s="687" t="s">
        <v>160</v>
      </c>
      <c r="O488" s="240"/>
      <c r="P488" s="240" t="s">
        <v>768</v>
      </c>
      <c r="Q488" s="240"/>
      <c r="R488" s="173" t="s">
        <v>769</v>
      </c>
      <c r="S488" s="268"/>
      <c r="T488" s="269"/>
      <c r="U488" s="268"/>
      <c r="V488" s="268"/>
      <c r="W488" s="268"/>
      <c r="X488" s="268"/>
      <c r="Y488" s="269"/>
      <c r="Z488" s="270">
        <v>3472101337</v>
      </c>
      <c r="AA488" s="270">
        <v>2618173447</v>
      </c>
      <c r="AB488" s="290"/>
      <c r="AC488" s="291">
        <v>0</v>
      </c>
      <c r="AD488" s="291">
        <f>SUBTOTAL(9,AF488:AQ488)</f>
        <v>0</v>
      </c>
      <c r="AE488" s="291">
        <f>+AC488-AD488</f>
        <v>0</v>
      </c>
      <c r="AF488" s="291">
        <v>0</v>
      </c>
      <c r="AG488" s="291">
        <v>0</v>
      </c>
      <c r="AH488" s="291">
        <v>0</v>
      </c>
      <c r="AI488" s="291">
        <v>0</v>
      </c>
      <c r="AJ488" s="291">
        <v>0</v>
      </c>
      <c r="AK488" s="291">
        <v>0</v>
      </c>
      <c r="AL488" s="291">
        <v>0</v>
      </c>
      <c r="AM488" s="291">
        <v>0</v>
      </c>
      <c r="AN488" s="291">
        <v>0</v>
      </c>
      <c r="AO488" s="291">
        <v>0</v>
      </c>
      <c r="AP488" s="291">
        <v>0</v>
      </c>
      <c r="AQ488" s="291">
        <v>0</v>
      </c>
      <c r="AR488" s="290"/>
      <c r="AS488" s="291">
        <f>+Z488-AA488-AD488-AE488</f>
        <v>853927890</v>
      </c>
      <c r="AT488" s="306" t="s">
        <v>134</v>
      </c>
      <c r="AU488" s="306" t="s">
        <v>134</v>
      </c>
      <c r="AV488" s="173" t="s">
        <v>135</v>
      </c>
    </row>
    <row r="489" spans="1:48" s="68" customFormat="1" ht="25.5" customHeight="1" outlineLevel="1">
      <c r="A489" s="212" t="s">
        <v>123</v>
      </c>
      <c r="B489" s="150">
        <v>31</v>
      </c>
      <c r="C489" s="686"/>
      <c r="D489" s="150" t="s">
        <v>126</v>
      </c>
      <c r="E489" s="240" t="s">
        <v>127</v>
      </c>
      <c r="F489" s="150" t="s">
        <v>165</v>
      </c>
      <c r="G489" s="150" t="s">
        <v>129</v>
      </c>
      <c r="H489" s="150" t="s">
        <v>32</v>
      </c>
      <c r="I489" s="150" t="s">
        <v>60</v>
      </c>
      <c r="J489" s="251">
        <v>24</v>
      </c>
      <c r="K489" s="150" t="s">
        <v>79</v>
      </c>
      <c r="L489" s="173" t="s">
        <v>130</v>
      </c>
      <c r="M489" s="240">
        <v>40006078</v>
      </c>
      <c r="N489" s="687"/>
      <c r="O489" s="240"/>
      <c r="P489" s="240" t="s">
        <v>770</v>
      </c>
      <c r="Q489" s="347" t="s">
        <v>771</v>
      </c>
      <c r="R489" s="173" t="s">
        <v>772</v>
      </c>
      <c r="S489" s="268" t="s">
        <v>773</v>
      </c>
      <c r="T489" s="269"/>
      <c r="U489" s="268"/>
      <c r="V489" s="268" t="s">
        <v>1466</v>
      </c>
      <c r="W489" s="268">
        <v>666830000</v>
      </c>
      <c r="X489" s="268"/>
      <c r="Y489" s="269"/>
      <c r="Z489" s="270">
        <v>666831000</v>
      </c>
      <c r="AA489" s="270">
        <v>0</v>
      </c>
      <c r="AB489" s="290"/>
      <c r="AC489" s="291">
        <f>404667106+166470223</f>
        <v>571137329</v>
      </c>
      <c r="AD489" s="291">
        <f>SUBTOTAL(9,AF489:AQ489)</f>
        <v>571137329</v>
      </c>
      <c r="AE489" s="291">
        <f>+AC489-AD489</f>
        <v>0</v>
      </c>
      <c r="AF489" s="291">
        <v>0</v>
      </c>
      <c r="AG489" s="291">
        <v>166470223</v>
      </c>
      <c r="AH489" s="291">
        <v>185251196</v>
      </c>
      <c r="AI489" s="291">
        <v>189774681</v>
      </c>
      <c r="AJ489" s="291">
        <v>28041229</v>
      </c>
      <c r="AK489" s="291">
        <v>1600000</v>
      </c>
      <c r="AL489" s="291">
        <v>0</v>
      </c>
      <c r="AM489" s="291">
        <v>0</v>
      </c>
      <c r="AN489" s="291">
        <v>0</v>
      </c>
      <c r="AO489" s="291">
        <v>0</v>
      </c>
      <c r="AP489" s="291">
        <v>0</v>
      </c>
      <c r="AQ489" s="291">
        <v>0</v>
      </c>
      <c r="AR489" s="290"/>
      <c r="AS489" s="291">
        <f>+Z489-AA489-AD489-AE489</f>
        <v>95693671</v>
      </c>
      <c r="AT489" s="306" t="s">
        <v>144</v>
      </c>
      <c r="AU489" s="306" t="s">
        <v>1402</v>
      </c>
      <c r="AV489" s="173" t="s">
        <v>135</v>
      </c>
    </row>
    <row r="490" spans="1:48" s="215" customFormat="1" ht="25.5" customHeight="1" outlineLevel="2">
      <c r="A490" s="212" t="s">
        <v>123</v>
      </c>
      <c r="B490" s="150">
        <v>33</v>
      </c>
      <c r="C490" s="686"/>
      <c r="D490" s="150" t="s">
        <v>126</v>
      </c>
      <c r="E490" s="240" t="s">
        <v>145</v>
      </c>
      <c r="F490" s="150" t="s">
        <v>128</v>
      </c>
      <c r="G490" s="150" t="s">
        <v>137</v>
      </c>
      <c r="H490" s="150" t="s">
        <v>32</v>
      </c>
      <c r="I490" s="150" t="s">
        <v>60</v>
      </c>
      <c r="J490" s="251">
        <v>24</v>
      </c>
      <c r="K490" s="150" t="s">
        <v>81</v>
      </c>
      <c r="L490" s="173" t="s">
        <v>130</v>
      </c>
      <c r="M490" s="240" t="s">
        <v>81</v>
      </c>
      <c r="N490" s="687"/>
      <c r="O490" s="240"/>
      <c r="P490" s="240" t="s">
        <v>177</v>
      </c>
      <c r="Q490" s="240"/>
      <c r="R490" s="173" t="s">
        <v>736</v>
      </c>
      <c r="S490" s="268"/>
      <c r="T490" s="269"/>
      <c r="U490" s="268"/>
      <c r="V490" s="268"/>
      <c r="W490" s="268"/>
      <c r="X490" s="268"/>
      <c r="Y490" s="269"/>
      <c r="Z490" s="270">
        <f>+AC490</f>
        <v>173759374</v>
      </c>
      <c r="AA490" s="270">
        <f>+FRIL!J792</f>
        <v>0</v>
      </c>
      <c r="AB490" s="290"/>
      <c r="AC490" s="291">
        <f>+AD490</f>
        <v>173759374</v>
      </c>
      <c r="AD490" s="291">
        <f>SUBTOTAL(9,AF490:AQ490)</f>
        <v>173759374</v>
      </c>
      <c r="AE490" s="291">
        <f>+AC490-AD490</f>
        <v>0</v>
      </c>
      <c r="AF490" s="291">
        <v>0</v>
      </c>
      <c r="AG490" s="291">
        <v>48951382</v>
      </c>
      <c r="AH490" s="291">
        <v>0</v>
      </c>
      <c r="AI490" s="291">
        <v>52095009</v>
      </c>
      <c r="AJ490" s="291">
        <v>0</v>
      </c>
      <c r="AK490" s="291">
        <v>0</v>
      </c>
      <c r="AL490" s="291">
        <v>11809721</v>
      </c>
      <c r="AM490" s="291">
        <v>0</v>
      </c>
      <c r="AN490" s="291">
        <v>60903262</v>
      </c>
      <c r="AO490" s="291">
        <v>0</v>
      </c>
      <c r="AP490" s="291">
        <f>+FRIL!L306</f>
        <v>0</v>
      </c>
      <c r="AQ490" s="291">
        <v>0</v>
      </c>
      <c r="AR490" s="290"/>
      <c r="AS490" s="291">
        <f>+Z490-AA490-AD490-AE490</f>
        <v>0</v>
      </c>
      <c r="AT490" s="306" t="s">
        <v>178</v>
      </c>
      <c r="AU490" s="306" t="s">
        <v>81</v>
      </c>
      <c r="AV490" s="173" t="s">
        <v>135</v>
      </c>
    </row>
    <row r="491" spans="1:48" s="214" customFormat="1" ht="25.5" customHeight="1" outlineLevel="1">
      <c r="A491" s="212" t="s">
        <v>123</v>
      </c>
      <c r="B491" s="242"/>
      <c r="C491" s="242"/>
      <c r="D491" s="242"/>
      <c r="E491" s="243"/>
      <c r="F491" s="244"/>
      <c r="G491" s="244"/>
      <c r="H491" s="244"/>
      <c r="I491" s="244"/>
      <c r="J491" s="244"/>
      <c r="K491" s="242"/>
      <c r="L491" s="254"/>
      <c r="M491" s="243"/>
      <c r="N491" s="243"/>
      <c r="O491" s="245"/>
      <c r="P491" s="245"/>
      <c r="Q491" s="245"/>
      <c r="R491" s="255" t="s">
        <v>180</v>
      </c>
      <c r="S491" s="272"/>
      <c r="T491" s="273"/>
      <c r="U491" s="273"/>
      <c r="V491" s="273"/>
      <c r="W491" s="273"/>
      <c r="X491" s="273"/>
      <c r="Y491" s="275"/>
      <c r="Z491" s="280">
        <f>+Z487+Z488+Z490+Z489</f>
        <v>4685373936</v>
      </c>
      <c r="AA491" s="280">
        <f>+AA487+AA488+AA490+AA489</f>
        <v>2618173447</v>
      </c>
      <c r="AB491" s="296"/>
      <c r="AC491" s="280">
        <f>+AC487+AC488+AC490+AC489</f>
        <v>1117578928</v>
      </c>
      <c r="AD491" s="280">
        <f>+AD487+AD488+AD490+AD489</f>
        <v>1117578928</v>
      </c>
      <c r="AE491" s="280">
        <f>+AE487+AE488+AE490+AE489</f>
        <v>0</v>
      </c>
      <c r="AF491" s="280">
        <f>SUM(AF487:AF490)</f>
        <v>0</v>
      </c>
      <c r="AG491" s="280">
        <f>SUM(AG487:AG490)</f>
        <v>215421605</v>
      </c>
      <c r="AH491" s="280">
        <f t="shared" ref="AH491:AQ491" si="139">SUM(AH487:AH490)</f>
        <v>185251196</v>
      </c>
      <c r="AI491" s="280">
        <f t="shared" si="139"/>
        <v>241869690</v>
      </c>
      <c r="AJ491" s="280">
        <f t="shared" si="139"/>
        <v>28041229</v>
      </c>
      <c r="AK491" s="280">
        <f t="shared" si="139"/>
        <v>1600000</v>
      </c>
      <c r="AL491" s="280">
        <f t="shared" si="139"/>
        <v>11809721</v>
      </c>
      <c r="AM491" s="280">
        <f t="shared" si="139"/>
        <v>0</v>
      </c>
      <c r="AN491" s="280">
        <f t="shared" si="139"/>
        <v>60903262</v>
      </c>
      <c r="AO491" s="280">
        <f t="shared" si="139"/>
        <v>0</v>
      </c>
      <c r="AP491" s="280">
        <f t="shared" si="139"/>
        <v>0</v>
      </c>
      <c r="AQ491" s="280">
        <f t="shared" si="139"/>
        <v>372682225</v>
      </c>
      <c r="AR491" s="281"/>
      <c r="AS491" s="280">
        <f>+Z491-AA491-AD491-AE491</f>
        <v>949621561</v>
      </c>
      <c r="AT491" s="308"/>
      <c r="AU491" s="308"/>
      <c r="AV491" s="217"/>
    </row>
    <row r="492" spans="1:48" ht="18.75" customHeight="1" outlineLevel="1">
      <c r="A492" s="212" t="s">
        <v>123</v>
      </c>
      <c r="B492" s="244"/>
      <c r="C492" s="244"/>
      <c r="D492" s="244"/>
      <c r="E492" s="245"/>
      <c r="F492" s="244"/>
      <c r="G492" s="244"/>
      <c r="H492" s="244"/>
      <c r="I492" s="244"/>
      <c r="J492" s="244"/>
      <c r="K492" s="244"/>
      <c r="L492" s="256"/>
      <c r="M492" s="245"/>
      <c r="N492" s="245"/>
      <c r="O492" s="245"/>
      <c r="P492" s="245"/>
      <c r="Q492" s="245"/>
      <c r="R492" s="256"/>
      <c r="S492" s="277"/>
      <c r="T492" s="277"/>
      <c r="U492" s="277"/>
      <c r="V492" s="277"/>
      <c r="W492" s="277"/>
      <c r="X492" s="277"/>
      <c r="Y492" s="277"/>
      <c r="Z492" s="278"/>
      <c r="AA492" s="278"/>
      <c r="AB492" s="294"/>
      <c r="AC492" s="278"/>
      <c r="AD492" s="294"/>
      <c r="AE492" s="294"/>
      <c r="AF492" s="294"/>
      <c r="AG492" s="294"/>
      <c r="AH492" s="294"/>
      <c r="AI492" s="294"/>
      <c r="AJ492" s="294"/>
      <c r="AK492" s="294"/>
      <c r="AL492" s="294"/>
      <c r="AM492" s="294"/>
      <c r="AN492" s="294"/>
      <c r="AO492" s="294"/>
      <c r="AP492" s="294"/>
      <c r="AQ492" s="294"/>
      <c r="AR492" s="294"/>
      <c r="AS492" s="294"/>
      <c r="AT492" s="309"/>
      <c r="AU492" s="309"/>
      <c r="AV492" s="310"/>
    </row>
    <row r="493" spans="1:48" s="216" customFormat="1" ht="24.75" customHeight="1" outlineLevel="1">
      <c r="A493" s="212" t="s">
        <v>123</v>
      </c>
      <c r="B493" s="246"/>
      <c r="C493" s="246"/>
      <c r="D493" s="244"/>
      <c r="E493" s="245"/>
      <c r="F493" s="244"/>
      <c r="G493" s="244"/>
      <c r="H493" s="244"/>
      <c r="I493" s="244"/>
      <c r="J493" s="244"/>
      <c r="K493" s="246"/>
      <c r="L493" s="258"/>
      <c r="M493" s="247"/>
      <c r="N493" s="247"/>
      <c r="O493" s="247"/>
      <c r="P493" s="247"/>
      <c r="Q493" s="247"/>
      <c r="R493" s="116" t="s">
        <v>774</v>
      </c>
      <c r="S493" s="282"/>
      <c r="T493" s="283"/>
      <c r="U493" s="283"/>
      <c r="V493" s="283"/>
      <c r="W493" s="283"/>
      <c r="X493" s="283"/>
      <c r="Y493" s="284"/>
      <c r="Z493" s="117">
        <f>+Z491</f>
        <v>4685373936</v>
      </c>
      <c r="AA493" s="117">
        <f>+AA491</f>
        <v>2618173447</v>
      </c>
      <c r="AB493" s="297"/>
      <c r="AC493" s="117">
        <f>+AC491</f>
        <v>1117578928</v>
      </c>
      <c r="AD493" s="117">
        <f>+AD491</f>
        <v>1117578928</v>
      </c>
      <c r="AE493" s="117">
        <f>+AE491</f>
        <v>0</v>
      </c>
      <c r="AF493" s="117">
        <f>+AF491</f>
        <v>0</v>
      </c>
      <c r="AG493" s="117">
        <f>+AG491</f>
        <v>215421605</v>
      </c>
      <c r="AH493" s="117">
        <f t="shared" ref="AH493:AQ493" si="140">+AH491</f>
        <v>185251196</v>
      </c>
      <c r="AI493" s="117">
        <f t="shared" si="140"/>
        <v>241869690</v>
      </c>
      <c r="AJ493" s="117">
        <f t="shared" si="140"/>
        <v>28041229</v>
      </c>
      <c r="AK493" s="117">
        <f t="shared" si="140"/>
        <v>1600000</v>
      </c>
      <c r="AL493" s="117">
        <f t="shared" si="140"/>
        <v>11809721</v>
      </c>
      <c r="AM493" s="117">
        <f t="shared" si="140"/>
        <v>0</v>
      </c>
      <c r="AN493" s="117">
        <f t="shared" si="140"/>
        <v>60903262</v>
      </c>
      <c r="AO493" s="117">
        <f t="shared" si="140"/>
        <v>0</v>
      </c>
      <c r="AP493" s="117">
        <f t="shared" si="140"/>
        <v>0</v>
      </c>
      <c r="AQ493" s="117">
        <f t="shared" si="140"/>
        <v>372682225</v>
      </c>
      <c r="AR493" s="311"/>
      <c r="AS493" s="117">
        <f>+Z493-AA493-AD493-AE493</f>
        <v>949621561</v>
      </c>
      <c r="AT493" s="326"/>
      <c r="AU493" s="326"/>
      <c r="AV493" s="313"/>
    </row>
    <row r="494" spans="1:48" ht="18.75" customHeight="1" outlineLevel="1">
      <c r="A494" s="212" t="s">
        <v>123</v>
      </c>
      <c r="B494" s="244"/>
      <c r="C494" s="244"/>
      <c r="D494" s="244"/>
      <c r="E494" s="245"/>
      <c r="F494" s="244"/>
      <c r="G494" s="244"/>
      <c r="H494" s="244"/>
      <c r="I494" s="244"/>
      <c r="J494" s="244"/>
      <c r="K494" s="244"/>
      <c r="L494" s="256"/>
      <c r="M494" s="245"/>
      <c r="N494" s="245"/>
      <c r="O494" s="245"/>
      <c r="P494" s="245"/>
      <c r="Q494" s="245"/>
      <c r="R494" s="256"/>
      <c r="S494" s="277"/>
      <c r="T494" s="277"/>
      <c r="U494" s="277"/>
      <c r="V494" s="277"/>
      <c r="W494" s="277"/>
      <c r="X494" s="277"/>
      <c r="Y494" s="277"/>
      <c r="Z494" s="278"/>
      <c r="AA494" s="278"/>
      <c r="AB494" s="294"/>
      <c r="AC494" s="294"/>
      <c r="AD494" s="294"/>
      <c r="AE494" s="294"/>
      <c r="AF494" s="294"/>
      <c r="AG494" s="294"/>
      <c r="AH494" s="294"/>
      <c r="AI494" s="294"/>
      <c r="AJ494" s="294"/>
      <c r="AK494" s="294"/>
      <c r="AL494" s="294"/>
      <c r="AM494" s="294"/>
      <c r="AN494" s="294"/>
      <c r="AO494" s="294"/>
      <c r="AP494" s="294"/>
      <c r="AQ494" s="294"/>
      <c r="AR494" s="294"/>
      <c r="AS494" s="294"/>
      <c r="AT494" s="309"/>
      <c r="AU494" s="309"/>
      <c r="AV494" s="310"/>
    </row>
    <row r="495" spans="1:48" ht="26.25" customHeight="1" outlineLevel="1">
      <c r="A495" s="212" t="s">
        <v>123</v>
      </c>
      <c r="B495" s="244"/>
      <c r="C495" s="244"/>
      <c r="D495" s="244"/>
      <c r="E495" s="245"/>
      <c r="F495" s="244"/>
      <c r="G495" s="244"/>
      <c r="H495" s="244"/>
      <c r="I495" s="244"/>
      <c r="J495" s="244"/>
      <c r="K495" s="244"/>
      <c r="L495" s="256"/>
      <c r="M495" s="245"/>
      <c r="N495" s="245"/>
      <c r="O495" s="245"/>
      <c r="P495" s="245"/>
      <c r="Q495" s="245"/>
      <c r="R495" s="259" t="s">
        <v>775</v>
      </c>
      <c r="S495" s="277"/>
      <c r="T495" s="277"/>
      <c r="U495" s="277"/>
      <c r="V495" s="277"/>
      <c r="W495" s="277"/>
      <c r="X495" s="277"/>
      <c r="Y495" s="277"/>
      <c r="Z495" s="278"/>
      <c r="AA495" s="278"/>
      <c r="AB495" s="294"/>
      <c r="AC495" s="294"/>
      <c r="AD495" s="294"/>
      <c r="AE495" s="294"/>
      <c r="AF495" s="294"/>
      <c r="AG495" s="294"/>
      <c r="AH495" s="294"/>
      <c r="AI495" s="294"/>
      <c r="AJ495" s="294"/>
      <c r="AK495" s="294"/>
      <c r="AL495" s="294"/>
      <c r="AM495" s="294"/>
      <c r="AN495" s="294"/>
      <c r="AO495" s="294"/>
      <c r="AP495" s="294"/>
      <c r="AQ495" s="294"/>
      <c r="AR495" s="294"/>
      <c r="AS495" s="294"/>
      <c r="AT495" s="309"/>
      <c r="AU495" s="309"/>
      <c r="AV495" s="310"/>
    </row>
    <row r="496" spans="1:48" s="213" customFormat="1" ht="15" customHeight="1" outlineLevel="1">
      <c r="A496" s="212" t="s">
        <v>123</v>
      </c>
      <c r="B496" s="244"/>
      <c r="C496" s="244"/>
      <c r="D496" s="244"/>
      <c r="E496" s="245"/>
      <c r="F496" s="244"/>
      <c r="G496" s="244"/>
      <c r="H496" s="244"/>
      <c r="I496" s="244"/>
      <c r="J496" s="244"/>
      <c r="K496" s="244"/>
      <c r="L496" s="256"/>
      <c r="M496" s="245"/>
      <c r="N496" s="245"/>
      <c r="O496" s="245"/>
      <c r="P496" s="245"/>
      <c r="Q496" s="245"/>
      <c r="R496" s="250"/>
      <c r="S496" s="277"/>
      <c r="T496" s="277"/>
      <c r="U496" s="277"/>
      <c r="V496" s="277"/>
      <c r="W496" s="277"/>
      <c r="X496" s="277"/>
      <c r="Y496" s="277"/>
      <c r="Z496" s="278"/>
      <c r="AA496" s="278"/>
      <c r="AB496" s="294"/>
      <c r="AC496" s="294"/>
      <c r="AD496" s="294"/>
      <c r="AE496" s="294"/>
      <c r="AF496" s="294"/>
      <c r="AG496" s="294"/>
      <c r="AH496" s="294"/>
      <c r="AI496" s="294"/>
      <c r="AJ496" s="294"/>
      <c r="AK496" s="294"/>
      <c r="AL496" s="294"/>
      <c r="AM496" s="294"/>
      <c r="AN496" s="294"/>
      <c r="AO496" s="294"/>
      <c r="AP496" s="294"/>
      <c r="AQ496" s="294"/>
      <c r="AR496" s="294"/>
      <c r="AS496" s="294"/>
      <c r="AT496" s="309"/>
      <c r="AU496" s="309"/>
      <c r="AV496" s="310"/>
    </row>
    <row r="497" spans="1:48" s="214" customFormat="1" ht="25.5" customHeight="1" outlineLevel="1">
      <c r="A497" s="212" t="s">
        <v>123</v>
      </c>
      <c r="B497" s="242"/>
      <c r="C497" s="242"/>
      <c r="D497" s="242"/>
      <c r="E497" s="243"/>
      <c r="F497" s="244"/>
      <c r="G497" s="244"/>
      <c r="H497" s="244"/>
      <c r="I497" s="244"/>
      <c r="J497" s="244"/>
      <c r="K497" s="242"/>
      <c r="L497" s="254"/>
      <c r="M497" s="243"/>
      <c r="N497" s="243"/>
      <c r="O497" s="245"/>
      <c r="P497" s="245"/>
      <c r="Q497" s="245"/>
      <c r="R497" s="98" t="s">
        <v>125</v>
      </c>
      <c r="S497" s="277"/>
      <c r="T497" s="277"/>
      <c r="U497" s="277"/>
      <c r="V497" s="277"/>
      <c r="W497" s="277"/>
      <c r="X497" s="277"/>
      <c r="Y497" s="277"/>
      <c r="Z497" s="279"/>
      <c r="AA497" s="279"/>
      <c r="AB497" s="295"/>
      <c r="AC497" s="295"/>
      <c r="AD497" s="295"/>
      <c r="AE497" s="295"/>
      <c r="AF497" s="295"/>
      <c r="AG497" s="295"/>
      <c r="AH497" s="295"/>
      <c r="AI497" s="294"/>
      <c r="AJ497" s="294"/>
      <c r="AK497" s="294"/>
      <c r="AL497" s="294"/>
      <c r="AM497" s="294"/>
      <c r="AN497" s="294"/>
      <c r="AO497" s="294"/>
      <c r="AP497" s="294"/>
      <c r="AQ497" s="294"/>
      <c r="AR497" s="295"/>
      <c r="AS497" s="295"/>
      <c r="AT497" s="308"/>
      <c r="AU497" s="308"/>
      <c r="AV497" s="217"/>
    </row>
    <row r="498" spans="1:48" s="68" customFormat="1" ht="25.5" customHeight="1" outlineLevel="1">
      <c r="A498" s="212" t="s">
        <v>123</v>
      </c>
      <c r="B498" s="150">
        <v>29</v>
      </c>
      <c r="C498" s="686"/>
      <c r="D498" s="150" t="s">
        <v>126</v>
      </c>
      <c r="E498" s="240" t="s">
        <v>145</v>
      </c>
      <c r="F498" s="150" t="s">
        <v>128</v>
      </c>
      <c r="G498" s="150" t="s">
        <v>137</v>
      </c>
      <c r="H498" s="150" t="s">
        <v>32</v>
      </c>
      <c r="I498" s="150" t="s">
        <v>61</v>
      </c>
      <c r="J498" s="251">
        <v>25</v>
      </c>
      <c r="K498" s="150" t="s">
        <v>79</v>
      </c>
      <c r="L498" s="173" t="s">
        <v>130</v>
      </c>
      <c r="M498" s="240">
        <v>40004579</v>
      </c>
      <c r="N498" s="687"/>
      <c r="O498" s="240"/>
      <c r="P498" s="240" t="s">
        <v>776</v>
      </c>
      <c r="Q498" s="240"/>
      <c r="R498" s="173" t="s">
        <v>777</v>
      </c>
      <c r="S498" s="268"/>
      <c r="T498" s="269"/>
      <c r="U498" s="268"/>
      <c r="V498" s="268"/>
      <c r="W498" s="268"/>
      <c r="X498" s="268"/>
      <c r="Y498" s="269"/>
      <c r="Z498" s="270">
        <v>93784000</v>
      </c>
      <c r="AA498" s="270">
        <v>0</v>
      </c>
      <c r="AB498" s="290"/>
      <c r="AC498" s="291">
        <v>76472052</v>
      </c>
      <c r="AD498" s="291">
        <f t="shared" ref="AD498:AD503" si="141">SUBTOTAL(9,AF498:AQ498)</f>
        <v>76472052</v>
      </c>
      <c r="AE498" s="291">
        <f t="shared" ref="AE498:AE503" si="142">+AC498-AD498</f>
        <v>0</v>
      </c>
      <c r="AF498" s="291">
        <v>0</v>
      </c>
      <c r="AG498" s="291">
        <v>0</v>
      </c>
      <c r="AH498" s="291">
        <v>0</v>
      </c>
      <c r="AI498" s="291">
        <v>0</v>
      </c>
      <c r="AJ498" s="291">
        <v>0</v>
      </c>
      <c r="AK498" s="291">
        <v>0</v>
      </c>
      <c r="AL498" s="291">
        <v>76472052</v>
      </c>
      <c r="AM498" s="291">
        <v>0</v>
      </c>
      <c r="AN498" s="291">
        <v>0</v>
      </c>
      <c r="AO498" s="291">
        <v>0</v>
      </c>
      <c r="AP498" s="291">
        <v>0</v>
      </c>
      <c r="AQ498" s="291">
        <v>0</v>
      </c>
      <c r="AR498" s="290"/>
      <c r="AS498" s="291">
        <f t="shared" ref="AS498:AS504" si="143">+Z498-AA498-AD498-AE498</f>
        <v>17311948</v>
      </c>
      <c r="AT498" s="306" t="s">
        <v>144</v>
      </c>
      <c r="AU498" s="306" t="s">
        <v>1402</v>
      </c>
      <c r="AV498" s="173" t="s">
        <v>135</v>
      </c>
    </row>
    <row r="499" spans="1:48" s="215" customFormat="1" ht="25.5" customHeight="1" outlineLevel="2">
      <c r="A499" s="212" t="s">
        <v>123</v>
      </c>
      <c r="B499" s="150">
        <v>31</v>
      </c>
      <c r="C499" s="686"/>
      <c r="D499" s="150" t="s">
        <v>126</v>
      </c>
      <c r="E499" s="240" t="s">
        <v>136</v>
      </c>
      <c r="F499" s="150" t="s">
        <v>165</v>
      </c>
      <c r="G499" s="150" t="s">
        <v>137</v>
      </c>
      <c r="H499" s="150" t="s">
        <v>32</v>
      </c>
      <c r="I499" s="150" t="s">
        <v>61</v>
      </c>
      <c r="J499" s="251">
        <v>25</v>
      </c>
      <c r="K499" s="150" t="s">
        <v>78</v>
      </c>
      <c r="L499" s="173" t="s">
        <v>130</v>
      </c>
      <c r="M499" s="240">
        <v>30343540</v>
      </c>
      <c r="N499" s="687"/>
      <c r="O499" s="240"/>
      <c r="P499" s="240" t="s">
        <v>778</v>
      </c>
      <c r="Q499" s="240"/>
      <c r="R499" s="173" t="s">
        <v>779</v>
      </c>
      <c r="S499" s="268" t="s">
        <v>780</v>
      </c>
      <c r="T499" s="269"/>
      <c r="U499" s="268"/>
      <c r="V499" s="268"/>
      <c r="W499" s="268"/>
      <c r="X499" s="268"/>
      <c r="Y499" s="269"/>
      <c r="Z499" s="270">
        <v>1120303239</v>
      </c>
      <c r="AA499" s="270">
        <v>1120303239</v>
      </c>
      <c r="AB499" s="290"/>
      <c r="AC499" s="291">
        <v>0</v>
      </c>
      <c r="AD499" s="291">
        <f t="shared" si="141"/>
        <v>0</v>
      </c>
      <c r="AE499" s="291">
        <f t="shared" si="142"/>
        <v>0</v>
      </c>
      <c r="AF499" s="291">
        <v>0</v>
      </c>
      <c r="AG499" s="291">
        <v>0</v>
      </c>
      <c r="AH499" s="291">
        <v>0</v>
      </c>
      <c r="AI499" s="291">
        <v>0</v>
      </c>
      <c r="AJ499" s="291">
        <v>0</v>
      </c>
      <c r="AK499" s="291">
        <v>0</v>
      </c>
      <c r="AL499" s="291">
        <v>0</v>
      </c>
      <c r="AM499" s="291">
        <v>0</v>
      </c>
      <c r="AN499" s="291">
        <v>0</v>
      </c>
      <c r="AO499" s="291">
        <v>0</v>
      </c>
      <c r="AP499" s="291">
        <v>0</v>
      </c>
      <c r="AQ499" s="291">
        <v>0</v>
      </c>
      <c r="AR499" s="290"/>
      <c r="AS499" s="291">
        <f t="shared" si="143"/>
        <v>0</v>
      </c>
      <c r="AT499" s="306" t="s">
        <v>134</v>
      </c>
      <c r="AU499" s="306" t="s">
        <v>1413</v>
      </c>
      <c r="AV499" s="173" t="s">
        <v>288</v>
      </c>
    </row>
    <row r="500" spans="1:48" s="215" customFormat="1" ht="25.5" customHeight="1" outlineLevel="2">
      <c r="A500" s="212" t="s">
        <v>123</v>
      </c>
      <c r="B500" s="150">
        <v>31</v>
      </c>
      <c r="C500" s="686"/>
      <c r="D500" s="150" t="s">
        <v>126</v>
      </c>
      <c r="E500" s="240" t="s">
        <v>155</v>
      </c>
      <c r="F500" s="150" t="s">
        <v>165</v>
      </c>
      <c r="G500" s="150" t="s">
        <v>137</v>
      </c>
      <c r="H500" s="150" t="s">
        <v>32</v>
      </c>
      <c r="I500" s="150" t="s">
        <v>61</v>
      </c>
      <c r="J500" s="251">
        <v>25</v>
      </c>
      <c r="K500" s="150" t="s">
        <v>78</v>
      </c>
      <c r="L500" s="173" t="s">
        <v>130</v>
      </c>
      <c r="M500" s="240">
        <v>30480757</v>
      </c>
      <c r="N500" s="687"/>
      <c r="O500" s="240"/>
      <c r="P500" s="240" t="s">
        <v>781</v>
      </c>
      <c r="Q500" s="240"/>
      <c r="R500" s="938" t="s">
        <v>782</v>
      </c>
      <c r="S500" s="268"/>
      <c r="T500" s="269"/>
      <c r="U500" s="268"/>
      <c r="V500" s="268" t="s">
        <v>783</v>
      </c>
      <c r="W500" s="268">
        <v>32125000</v>
      </c>
      <c r="X500" s="268"/>
      <c r="Y500" s="269"/>
      <c r="Z500" s="270">
        <v>361002000</v>
      </c>
      <c r="AA500" s="270">
        <v>237468743</v>
      </c>
      <c r="AB500" s="290"/>
      <c r="AC500" s="291">
        <v>123533257</v>
      </c>
      <c r="AD500" s="291">
        <f t="shared" si="141"/>
        <v>74761010</v>
      </c>
      <c r="AE500" s="291">
        <f t="shared" si="142"/>
        <v>48772247</v>
      </c>
      <c r="AF500" s="291">
        <v>0</v>
      </c>
      <c r="AG500" s="291">
        <v>0</v>
      </c>
      <c r="AH500" s="291">
        <v>0</v>
      </c>
      <c r="AI500" s="291">
        <v>0</v>
      </c>
      <c r="AJ500" s="291">
        <v>0</v>
      </c>
      <c r="AK500" s="291">
        <v>0</v>
      </c>
      <c r="AL500" s="291">
        <v>0</v>
      </c>
      <c r="AM500" s="291">
        <v>0</v>
      </c>
      <c r="AN500" s="291">
        <v>15450353</v>
      </c>
      <c r="AO500" s="291">
        <v>0</v>
      </c>
      <c r="AP500" s="291">
        <v>29245455</v>
      </c>
      <c r="AQ500" s="291">
        <v>30065202</v>
      </c>
      <c r="AR500" s="290"/>
      <c r="AS500" s="291">
        <f t="shared" si="143"/>
        <v>0</v>
      </c>
      <c r="AT500" s="306" t="s">
        <v>144</v>
      </c>
      <c r="AU500" s="306" t="s">
        <v>1402</v>
      </c>
      <c r="AV500" s="938" t="s">
        <v>1833</v>
      </c>
    </row>
    <row r="501" spans="1:48" s="215" customFormat="1" ht="25.5" customHeight="1" outlineLevel="2">
      <c r="A501" s="212" t="s">
        <v>123</v>
      </c>
      <c r="B501" s="150">
        <v>31</v>
      </c>
      <c r="C501" s="686"/>
      <c r="D501" s="150" t="s">
        <v>126</v>
      </c>
      <c r="E501" s="240" t="s">
        <v>160</v>
      </c>
      <c r="F501" s="150" t="s">
        <v>165</v>
      </c>
      <c r="G501" s="150" t="s">
        <v>137</v>
      </c>
      <c r="H501" s="150" t="s">
        <v>32</v>
      </c>
      <c r="I501" s="150" t="s">
        <v>61</v>
      </c>
      <c r="J501" s="251">
        <v>25</v>
      </c>
      <c r="K501" s="150" t="s">
        <v>78</v>
      </c>
      <c r="L501" s="173" t="s">
        <v>130</v>
      </c>
      <c r="M501" s="240">
        <v>30078798</v>
      </c>
      <c r="N501" s="687" t="s">
        <v>160</v>
      </c>
      <c r="O501" s="240"/>
      <c r="P501" s="240" t="s">
        <v>784</v>
      </c>
      <c r="Q501" s="240"/>
      <c r="R501" s="173" t="s">
        <v>785</v>
      </c>
      <c r="S501" s="268" t="s">
        <v>1881</v>
      </c>
      <c r="T501" s="269"/>
      <c r="U501" s="268"/>
      <c r="V501" s="268" t="s">
        <v>1880</v>
      </c>
      <c r="W501" s="268">
        <v>23622000</v>
      </c>
      <c r="X501" s="268"/>
      <c r="Y501" s="269"/>
      <c r="Z501" s="270">
        <v>487098000</v>
      </c>
      <c r="AA501" s="270">
        <v>140554528</v>
      </c>
      <c r="AB501" s="290"/>
      <c r="AC501" s="291">
        <v>318682249</v>
      </c>
      <c r="AD501" s="291">
        <f t="shared" si="141"/>
        <v>318682249</v>
      </c>
      <c r="AE501" s="291">
        <f t="shared" si="142"/>
        <v>0</v>
      </c>
      <c r="AF501" s="291">
        <v>0</v>
      </c>
      <c r="AG501" s="291">
        <v>8136742</v>
      </c>
      <c r="AH501" s="291">
        <v>0</v>
      </c>
      <c r="AI501" s="291">
        <v>0</v>
      </c>
      <c r="AJ501" s="291">
        <v>0</v>
      </c>
      <c r="AK501" s="291">
        <v>0</v>
      </c>
      <c r="AL501" s="291">
        <v>22612490</v>
      </c>
      <c r="AM501" s="291">
        <v>41650296</v>
      </c>
      <c r="AN501" s="291">
        <v>0</v>
      </c>
      <c r="AO501" s="291">
        <v>48715866</v>
      </c>
      <c r="AP501" s="291">
        <v>48756690</v>
      </c>
      <c r="AQ501" s="291">
        <v>148810165</v>
      </c>
      <c r="AR501" s="290"/>
      <c r="AS501" s="291">
        <f t="shared" si="143"/>
        <v>27861223</v>
      </c>
      <c r="AT501" s="306" t="s">
        <v>134</v>
      </c>
      <c r="AU501" s="306" t="s">
        <v>134</v>
      </c>
      <c r="AV501" s="173" t="s">
        <v>135</v>
      </c>
    </row>
    <row r="502" spans="1:48" s="214" customFormat="1" ht="25.5" customHeight="1" outlineLevel="1">
      <c r="A502" s="212" t="s">
        <v>123</v>
      </c>
      <c r="B502" s="314">
        <v>31</v>
      </c>
      <c r="C502" s="779"/>
      <c r="D502" s="314" t="s">
        <v>189</v>
      </c>
      <c r="E502" s="315" t="s">
        <v>239</v>
      </c>
      <c r="F502" s="314" t="s">
        <v>165</v>
      </c>
      <c r="G502" s="314" t="s">
        <v>239</v>
      </c>
      <c r="H502" s="314" t="s">
        <v>32</v>
      </c>
      <c r="I502" s="314" t="s">
        <v>61</v>
      </c>
      <c r="J502" s="317">
        <v>25</v>
      </c>
      <c r="K502" s="314" t="s">
        <v>78</v>
      </c>
      <c r="L502" s="318" t="s">
        <v>130</v>
      </c>
      <c r="M502" s="315">
        <v>40015946</v>
      </c>
      <c r="N502" s="694" t="s">
        <v>1528</v>
      </c>
      <c r="O502" s="315"/>
      <c r="P502" s="240" t="s">
        <v>789</v>
      </c>
      <c r="Q502" s="315"/>
      <c r="R502" s="318" t="s">
        <v>790</v>
      </c>
      <c r="S502" s="321" t="s">
        <v>1494</v>
      </c>
      <c r="T502" s="322"/>
      <c r="U502" s="321"/>
      <c r="V502" s="321"/>
      <c r="W502" s="321"/>
      <c r="X502" s="321"/>
      <c r="Y502" s="322"/>
      <c r="Z502" s="323">
        <v>238672000</v>
      </c>
      <c r="AA502" s="323">
        <v>0</v>
      </c>
      <c r="AB502" s="324"/>
      <c r="AC502" s="323">
        <v>238672000</v>
      </c>
      <c r="AD502" s="325">
        <f t="shared" si="141"/>
        <v>238672000</v>
      </c>
      <c r="AE502" s="325">
        <f>+AC502-AD502</f>
        <v>0</v>
      </c>
      <c r="AF502" s="325">
        <v>0</v>
      </c>
      <c r="AG502" s="291">
        <v>0</v>
      </c>
      <c r="AH502" s="291">
        <v>238672000</v>
      </c>
      <c r="AI502" s="291">
        <v>0</v>
      </c>
      <c r="AJ502" s="291">
        <v>0</v>
      </c>
      <c r="AK502" s="291">
        <v>0</v>
      </c>
      <c r="AL502" s="291">
        <v>0</v>
      </c>
      <c r="AM502" s="291">
        <v>0</v>
      </c>
      <c r="AN502" s="291">
        <v>0</v>
      </c>
      <c r="AO502" s="291">
        <v>0</v>
      </c>
      <c r="AP502" s="325">
        <v>0</v>
      </c>
      <c r="AQ502" s="325">
        <v>0</v>
      </c>
      <c r="AR502" s="324"/>
      <c r="AS502" s="325">
        <f>+Z502-AA502-AD502-AE502</f>
        <v>0</v>
      </c>
      <c r="AT502" s="327" t="s">
        <v>134</v>
      </c>
      <c r="AU502" s="306" t="s">
        <v>134</v>
      </c>
      <c r="AV502" s="318" t="s">
        <v>183</v>
      </c>
    </row>
    <row r="503" spans="1:48" s="215" customFormat="1" ht="25.5" customHeight="1" outlineLevel="2">
      <c r="A503" s="212" t="s">
        <v>123</v>
      </c>
      <c r="B503" s="150">
        <v>33</v>
      </c>
      <c r="C503" s="686"/>
      <c r="D503" s="150" t="s">
        <v>126</v>
      </c>
      <c r="E503" s="240" t="s">
        <v>145</v>
      </c>
      <c r="F503" s="150" t="s">
        <v>128</v>
      </c>
      <c r="G503" s="150" t="s">
        <v>137</v>
      </c>
      <c r="H503" s="150" t="s">
        <v>32</v>
      </c>
      <c r="I503" s="150" t="s">
        <v>61</v>
      </c>
      <c r="J503" s="251">
        <v>25</v>
      </c>
      <c r="K503" s="150" t="s">
        <v>81</v>
      </c>
      <c r="L503" s="173" t="s">
        <v>130</v>
      </c>
      <c r="M503" s="240" t="s">
        <v>81</v>
      </c>
      <c r="N503" s="687"/>
      <c r="O503" s="240"/>
      <c r="P503" s="240" t="s">
        <v>177</v>
      </c>
      <c r="Q503" s="240"/>
      <c r="R503" s="173" t="s">
        <v>786</v>
      </c>
      <c r="S503" s="268"/>
      <c r="T503" s="269"/>
      <c r="U503" s="268"/>
      <c r="V503" s="268"/>
      <c r="W503" s="268"/>
      <c r="X503" s="268"/>
      <c r="Y503" s="269"/>
      <c r="Z503" s="270">
        <f>+AC503</f>
        <v>11137653</v>
      </c>
      <c r="AA503" s="270">
        <f>+FRIL!J816</f>
        <v>0</v>
      </c>
      <c r="AB503" s="290"/>
      <c r="AC503" s="291">
        <f>+AD503</f>
        <v>11137653</v>
      </c>
      <c r="AD503" s="291">
        <f t="shared" si="141"/>
        <v>11137653</v>
      </c>
      <c r="AE503" s="291">
        <f t="shared" si="142"/>
        <v>0</v>
      </c>
      <c r="AF503" s="291">
        <v>0</v>
      </c>
      <c r="AG503" s="291">
        <v>0</v>
      </c>
      <c r="AH503" s="291">
        <v>0</v>
      </c>
      <c r="AI503" s="291">
        <v>0</v>
      </c>
      <c r="AJ503" s="291">
        <v>0</v>
      </c>
      <c r="AK503" s="291">
        <v>0</v>
      </c>
      <c r="AL503" s="291">
        <v>0</v>
      </c>
      <c r="AM503" s="291">
        <v>0</v>
      </c>
      <c r="AN503" s="291">
        <v>11137653</v>
      </c>
      <c r="AO503" s="291">
        <v>0</v>
      </c>
      <c r="AP503" s="291">
        <f>+FRIL!L320</f>
        <v>0</v>
      </c>
      <c r="AQ503" s="291">
        <v>0</v>
      </c>
      <c r="AR503" s="290"/>
      <c r="AS503" s="291">
        <f t="shared" si="143"/>
        <v>0</v>
      </c>
      <c r="AT503" s="306" t="s">
        <v>178</v>
      </c>
      <c r="AU503" s="306" t="s">
        <v>81</v>
      </c>
      <c r="AV503" s="173" t="s">
        <v>135</v>
      </c>
    </row>
    <row r="504" spans="1:48" s="214" customFormat="1" ht="25.5" customHeight="1" outlineLevel="1">
      <c r="A504" s="212" t="s">
        <v>123</v>
      </c>
      <c r="B504" s="242"/>
      <c r="C504" s="242"/>
      <c r="D504" s="242"/>
      <c r="E504" s="243"/>
      <c r="F504" s="244"/>
      <c r="G504" s="244"/>
      <c r="H504" s="244"/>
      <c r="I504" s="244"/>
      <c r="J504" s="244"/>
      <c r="K504" s="242"/>
      <c r="L504" s="254"/>
      <c r="M504" s="243"/>
      <c r="N504" s="243"/>
      <c r="O504" s="245"/>
      <c r="P504" s="245"/>
      <c r="Q504" s="245"/>
      <c r="R504" s="255" t="s">
        <v>180</v>
      </c>
      <c r="S504" s="350"/>
      <c r="T504" s="273"/>
      <c r="U504" s="273"/>
      <c r="V504" s="273"/>
      <c r="W504" s="273"/>
      <c r="X504" s="273"/>
      <c r="Y504" s="275"/>
      <c r="Z504" s="280">
        <f>+Z498+Z499+Z500+Z501+Z503+Z502</f>
        <v>2311996892</v>
      </c>
      <c r="AA504" s="280">
        <f>+AA498+AA499+AA500+AA501+AA503+AA502</f>
        <v>1498326510</v>
      </c>
      <c r="AB504" s="296"/>
      <c r="AC504" s="280">
        <f>+AC498+AC499+AC500+AC501+AC503+AC502</f>
        <v>768497211</v>
      </c>
      <c r="AD504" s="280">
        <f>+AD498+AD499+AD500+AD501+AD503+AD502</f>
        <v>719724964</v>
      </c>
      <c r="AE504" s="280">
        <f>+AE498+AE499+AE500+AE501+AE503+AE502</f>
        <v>48772247</v>
      </c>
      <c r="AF504" s="280">
        <f>SUM(AF498:AF503)</f>
        <v>0</v>
      </c>
      <c r="AG504" s="280">
        <f>SUM(AG498:AG503)</f>
        <v>8136742</v>
      </c>
      <c r="AH504" s="280">
        <f t="shared" ref="AH504:AQ504" si="144">SUM(AH498:AH503)</f>
        <v>238672000</v>
      </c>
      <c r="AI504" s="280">
        <f t="shared" si="144"/>
        <v>0</v>
      </c>
      <c r="AJ504" s="280">
        <f t="shared" si="144"/>
        <v>0</v>
      </c>
      <c r="AK504" s="280">
        <f t="shared" si="144"/>
        <v>0</v>
      </c>
      <c r="AL504" s="280">
        <f t="shared" si="144"/>
        <v>99084542</v>
      </c>
      <c r="AM504" s="280">
        <f t="shared" si="144"/>
        <v>41650296</v>
      </c>
      <c r="AN504" s="280">
        <f t="shared" si="144"/>
        <v>26588006</v>
      </c>
      <c r="AO504" s="280">
        <f t="shared" si="144"/>
        <v>48715866</v>
      </c>
      <c r="AP504" s="280">
        <f t="shared" si="144"/>
        <v>78002145</v>
      </c>
      <c r="AQ504" s="280">
        <f t="shared" si="144"/>
        <v>178875367</v>
      </c>
      <c r="AR504" s="281"/>
      <c r="AS504" s="280">
        <f t="shared" si="143"/>
        <v>45173171</v>
      </c>
      <c r="AT504" s="308"/>
      <c r="AU504" s="308"/>
      <c r="AV504" s="217"/>
    </row>
    <row r="505" spans="1:48" ht="18.75" customHeight="1" outlineLevel="1">
      <c r="A505" s="212" t="s">
        <v>123</v>
      </c>
      <c r="B505" s="244"/>
      <c r="C505" s="244"/>
      <c r="D505" s="244"/>
      <c r="E505" s="245"/>
      <c r="F505" s="244"/>
      <c r="G505" s="244"/>
      <c r="H505" s="244"/>
      <c r="I505" s="244"/>
      <c r="J505" s="244"/>
      <c r="K505" s="244"/>
      <c r="L505" s="256"/>
      <c r="M505" s="245"/>
      <c r="N505" s="245"/>
      <c r="O505" s="245"/>
      <c r="P505" s="245"/>
      <c r="Q505" s="245"/>
      <c r="R505" s="256"/>
      <c r="S505" s="277"/>
      <c r="T505" s="277"/>
      <c r="U505" s="277"/>
      <c r="V505" s="277"/>
      <c r="W505" s="277"/>
      <c r="X505" s="277"/>
      <c r="Y505" s="277"/>
      <c r="Z505" s="278"/>
      <c r="AA505" s="278"/>
      <c r="AB505" s="294"/>
      <c r="AC505" s="294"/>
      <c r="AD505" s="294"/>
      <c r="AE505" s="294"/>
      <c r="AF505" s="294"/>
      <c r="AG505" s="294"/>
      <c r="AH505" s="294"/>
      <c r="AI505" s="294"/>
      <c r="AJ505" s="294"/>
      <c r="AK505" s="294"/>
      <c r="AL505" s="294"/>
      <c r="AM505" s="294"/>
      <c r="AN505" s="294"/>
      <c r="AO505" s="294"/>
      <c r="AP505" s="294"/>
      <c r="AQ505" s="294"/>
      <c r="AR505" s="294"/>
      <c r="AS505" s="294"/>
      <c r="AT505" s="309"/>
      <c r="AU505" s="309"/>
      <c r="AV505" s="310"/>
    </row>
    <row r="506" spans="1:48" s="214" customFormat="1" ht="25.5" customHeight="1" outlineLevel="1">
      <c r="A506" s="212" t="s">
        <v>123</v>
      </c>
      <c r="B506" s="242"/>
      <c r="C506" s="242"/>
      <c r="D506" s="242"/>
      <c r="E506" s="243"/>
      <c r="F506" s="244"/>
      <c r="G506" s="244"/>
      <c r="H506" s="244"/>
      <c r="I506" s="244"/>
      <c r="J506" s="244"/>
      <c r="K506" s="242"/>
      <c r="L506" s="254"/>
      <c r="M506" s="243"/>
      <c r="N506" s="243"/>
      <c r="O506" s="245"/>
      <c r="P506" s="245"/>
      <c r="Q506" s="245"/>
      <c r="R506" s="98" t="s">
        <v>181</v>
      </c>
      <c r="S506" s="277"/>
      <c r="T506" s="277"/>
      <c r="U506" s="277"/>
      <c r="V506" s="277"/>
      <c r="W506" s="277"/>
      <c r="X506" s="277"/>
      <c r="Y506" s="277"/>
      <c r="Z506" s="279"/>
      <c r="AA506" s="279"/>
      <c r="AB506" s="295"/>
      <c r="AC506" s="295"/>
      <c r="AD506" s="295"/>
      <c r="AE506" s="295"/>
      <c r="AF506" s="295"/>
      <c r="AG506" s="295"/>
      <c r="AH506" s="295"/>
      <c r="AI506" s="294"/>
      <c r="AJ506" s="294"/>
      <c r="AK506" s="294"/>
      <c r="AL506" s="294"/>
      <c r="AM506" s="294"/>
      <c r="AN506" s="294"/>
      <c r="AO506" s="294"/>
      <c r="AP506" s="294"/>
      <c r="AQ506" s="294"/>
      <c r="AR506" s="295"/>
      <c r="AS506" s="295"/>
      <c r="AT506" s="308"/>
      <c r="AU506" s="308"/>
      <c r="AV506" s="217"/>
    </row>
    <row r="507" spans="1:48" s="214" customFormat="1" ht="25.5" customHeight="1" outlineLevel="1">
      <c r="A507" s="212" t="s">
        <v>123</v>
      </c>
      <c r="B507" s="150">
        <v>31</v>
      </c>
      <c r="C507" s="686"/>
      <c r="D507" s="150" t="s">
        <v>189</v>
      </c>
      <c r="E507" s="240" t="s">
        <v>155</v>
      </c>
      <c r="F507" s="150" t="s">
        <v>128</v>
      </c>
      <c r="G507" s="150" t="s">
        <v>137</v>
      </c>
      <c r="H507" s="150" t="s">
        <v>32</v>
      </c>
      <c r="I507" s="150" t="s">
        <v>61</v>
      </c>
      <c r="J507" s="251">
        <v>25</v>
      </c>
      <c r="K507" s="150" t="s">
        <v>78</v>
      </c>
      <c r="L507" s="173" t="s">
        <v>130</v>
      </c>
      <c r="M507" s="240">
        <v>40002386</v>
      </c>
      <c r="N507" s="687"/>
      <c r="O507" s="240"/>
      <c r="P507" s="240" t="s">
        <v>787</v>
      </c>
      <c r="Q507" s="240"/>
      <c r="R507" s="173" t="s">
        <v>1788</v>
      </c>
      <c r="S507" s="268" t="s">
        <v>1789</v>
      </c>
      <c r="T507" s="269"/>
      <c r="U507" s="268"/>
      <c r="V507" s="268"/>
      <c r="W507" s="268"/>
      <c r="X507" s="268"/>
      <c r="Y507" s="269"/>
      <c r="Z507" s="319">
        <v>1350912000</v>
      </c>
      <c r="AA507" s="270">
        <v>0</v>
      </c>
      <c r="AB507" s="290"/>
      <c r="AC507" s="291">
        <v>0</v>
      </c>
      <c r="AD507" s="291">
        <f>SUBTOTAL(9,AF507:AQ507)</f>
        <v>0</v>
      </c>
      <c r="AE507" s="291">
        <f>+AC507-AD507</f>
        <v>0</v>
      </c>
      <c r="AF507" s="291">
        <v>0</v>
      </c>
      <c r="AG507" s="291">
        <v>0</v>
      </c>
      <c r="AH507" s="291">
        <v>0</v>
      </c>
      <c r="AI507" s="291">
        <v>0</v>
      </c>
      <c r="AJ507" s="291">
        <v>0</v>
      </c>
      <c r="AK507" s="291">
        <v>0</v>
      </c>
      <c r="AL507" s="291">
        <v>0</v>
      </c>
      <c r="AM507" s="291">
        <v>0</v>
      </c>
      <c r="AN507" s="291">
        <v>0</v>
      </c>
      <c r="AO507" s="291">
        <v>0</v>
      </c>
      <c r="AP507" s="291">
        <v>0</v>
      </c>
      <c r="AQ507" s="291">
        <v>0</v>
      </c>
      <c r="AR507" s="290"/>
      <c r="AS507" s="291">
        <f>+Z507-AA507-AD507-AE507</f>
        <v>1350912000</v>
      </c>
      <c r="AT507" s="306" t="s">
        <v>134</v>
      </c>
      <c r="AU507" s="306" t="s">
        <v>134</v>
      </c>
      <c r="AV507" s="173" t="s">
        <v>183</v>
      </c>
    </row>
    <row r="508" spans="1:48" s="214" customFormat="1" ht="25.5" customHeight="1" outlineLevel="1">
      <c r="A508" s="212" t="s">
        <v>123</v>
      </c>
      <c r="B508" s="242"/>
      <c r="C508" s="242"/>
      <c r="D508" s="242"/>
      <c r="E508" s="243"/>
      <c r="F508" s="244"/>
      <c r="G508" s="244"/>
      <c r="H508" s="244"/>
      <c r="I508" s="244"/>
      <c r="J508" s="244"/>
      <c r="K508" s="242"/>
      <c r="L508" s="254"/>
      <c r="M508" s="243"/>
      <c r="N508" s="243"/>
      <c r="O508" s="245"/>
      <c r="P508" s="245"/>
      <c r="Q508" s="245"/>
      <c r="R508" s="255" t="s">
        <v>194</v>
      </c>
      <c r="S508" s="272"/>
      <c r="T508" s="273"/>
      <c r="U508" s="273"/>
      <c r="V508" s="273"/>
      <c r="W508" s="273"/>
      <c r="X508" s="273"/>
      <c r="Y508" s="275"/>
      <c r="Z508" s="280">
        <f>SUM(Z507:Z507)</f>
        <v>1350912000</v>
      </c>
      <c r="AA508" s="280">
        <f>SUM(AA507:AA507)</f>
        <v>0</v>
      </c>
      <c r="AB508" s="296"/>
      <c r="AC508" s="280">
        <f>SUM(AC507:AC507)</f>
        <v>0</v>
      </c>
      <c r="AD508" s="280">
        <f>SUBTOTAL(9,AF508:AQ508)</f>
        <v>0</v>
      </c>
      <c r="AE508" s="280">
        <f>SUM(AE507:AE507)</f>
        <v>0</v>
      </c>
      <c r="AF508" s="280">
        <f>SUM(AF507:AF507)</f>
        <v>0</v>
      </c>
      <c r="AG508" s="280">
        <f>SUM(AG507:AG507)</f>
        <v>0</v>
      </c>
      <c r="AH508" s="280">
        <f t="shared" ref="AH508:AQ508" si="145">SUM(AH507:AH507)</f>
        <v>0</v>
      </c>
      <c r="AI508" s="280">
        <f t="shared" si="145"/>
        <v>0</v>
      </c>
      <c r="AJ508" s="280">
        <f t="shared" si="145"/>
        <v>0</v>
      </c>
      <c r="AK508" s="280">
        <f t="shared" si="145"/>
        <v>0</v>
      </c>
      <c r="AL508" s="280">
        <f t="shared" si="145"/>
        <v>0</v>
      </c>
      <c r="AM508" s="280">
        <f t="shared" si="145"/>
        <v>0</v>
      </c>
      <c r="AN508" s="280">
        <f t="shared" si="145"/>
        <v>0</v>
      </c>
      <c r="AO508" s="280">
        <f t="shared" si="145"/>
        <v>0</v>
      </c>
      <c r="AP508" s="280">
        <f t="shared" si="145"/>
        <v>0</v>
      </c>
      <c r="AQ508" s="280">
        <f t="shared" si="145"/>
        <v>0</v>
      </c>
      <c r="AR508" s="281"/>
      <c r="AS508" s="280">
        <f>+Z508-AA508-AD508-AE508</f>
        <v>1350912000</v>
      </c>
      <c r="AT508" s="308"/>
      <c r="AU508" s="308"/>
      <c r="AV508" s="217"/>
    </row>
    <row r="509" spans="1:48" s="213" customFormat="1" ht="18.75" customHeight="1" outlineLevel="1">
      <c r="A509" s="212" t="s">
        <v>123</v>
      </c>
      <c r="B509" s="244"/>
      <c r="C509" s="244"/>
      <c r="D509" s="244"/>
      <c r="E509" s="245"/>
      <c r="F509" s="244"/>
      <c r="G509" s="244"/>
      <c r="H509" s="244"/>
      <c r="I509" s="244"/>
      <c r="J509" s="244"/>
      <c r="K509" s="244"/>
      <c r="L509" s="256"/>
      <c r="M509" s="245"/>
      <c r="N509" s="245"/>
      <c r="O509" s="245"/>
      <c r="P509" s="245"/>
      <c r="Q509" s="245"/>
      <c r="R509" s="114"/>
      <c r="S509" s="273"/>
      <c r="T509" s="273"/>
      <c r="U509" s="273"/>
      <c r="V509" s="273"/>
      <c r="W509" s="273"/>
      <c r="X509" s="273"/>
      <c r="Y509" s="273"/>
      <c r="Z509" s="285"/>
      <c r="AA509" s="285"/>
      <c r="AB509" s="285"/>
      <c r="AC509" s="285"/>
      <c r="AD509" s="285"/>
      <c r="AE509" s="285"/>
      <c r="AF509" s="285"/>
      <c r="AG509" s="285"/>
      <c r="AH509" s="285"/>
      <c r="AI509" s="285"/>
      <c r="AJ509" s="285"/>
      <c r="AK509" s="285"/>
      <c r="AL509" s="285"/>
      <c r="AM509" s="285"/>
      <c r="AN509" s="285"/>
      <c r="AO509" s="285"/>
      <c r="AP509" s="285"/>
      <c r="AQ509" s="285"/>
      <c r="AR509" s="285"/>
      <c r="AS509" s="285"/>
      <c r="AT509" s="309"/>
      <c r="AU509" s="309"/>
      <c r="AV509" s="310"/>
    </row>
    <row r="510" spans="1:48" s="216" customFormat="1" ht="24.75" customHeight="1" outlineLevel="1">
      <c r="A510" s="212" t="s">
        <v>123</v>
      </c>
      <c r="B510" s="246"/>
      <c r="C510" s="246"/>
      <c r="D510" s="244"/>
      <c r="E510" s="245"/>
      <c r="F510" s="244"/>
      <c r="G510" s="244"/>
      <c r="H510" s="244"/>
      <c r="I510" s="244"/>
      <c r="J510" s="244"/>
      <c r="K510" s="246"/>
      <c r="L510" s="258"/>
      <c r="M510" s="247"/>
      <c r="N510" s="247"/>
      <c r="O510" s="247"/>
      <c r="P510" s="247"/>
      <c r="Q510" s="247"/>
      <c r="R510" s="116" t="s">
        <v>791</v>
      </c>
      <c r="S510" s="282"/>
      <c r="T510" s="283"/>
      <c r="U510" s="283"/>
      <c r="V510" s="283"/>
      <c r="W510" s="283"/>
      <c r="X510" s="283"/>
      <c r="Y510" s="284"/>
      <c r="Z510" s="117">
        <f>+Z504+Z508</f>
        <v>3662908892</v>
      </c>
      <c r="AA510" s="117">
        <f>+AA504+AA508</f>
        <v>1498326510</v>
      </c>
      <c r="AB510" s="297"/>
      <c r="AC510" s="117">
        <f>+AC504+AC508</f>
        <v>768497211</v>
      </c>
      <c r="AD510" s="117">
        <f>SUBTOTAL(9,AF510:AQ510)</f>
        <v>719724964</v>
      </c>
      <c r="AE510" s="117">
        <f>+AE504+AE508</f>
        <v>48772247</v>
      </c>
      <c r="AF510" s="117">
        <f>+AF504+AF508</f>
        <v>0</v>
      </c>
      <c r="AG510" s="117">
        <f>+AG504+AG508</f>
        <v>8136742</v>
      </c>
      <c r="AH510" s="117">
        <f t="shared" ref="AH510:AQ510" si="146">+AH504+AH508</f>
        <v>238672000</v>
      </c>
      <c r="AI510" s="117">
        <f t="shared" si="146"/>
        <v>0</v>
      </c>
      <c r="AJ510" s="117">
        <f t="shared" si="146"/>
        <v>0</v>
      </c>
      <c r="AK510" s="117">
        <f t="shared" si="146"/>
        <v>0</v>
      </c>
      <c r="AL510" s="117">
        <f t="shared" si="146"/>
        <v>99084542</v>
      </c>
      <c r="AM510" s="117">
        <f t="shared" si="146"/>
        <v>41650296</v>
      </c>
      <c r="AN510" s="117">
        <f t="shared" si="146"/>
        <v>26588006</v>
      </c>
      <c r="AO510" s="117">
        <f t="shared" si="146"/>
        <v>48715866</v>
      </c>
      <c r="AP510" s="117">
        <f t="shared" si="146"/>
        <v>78002145</v>
      </c>
      <c r="AQ510" s="117">
        <f t="shared" si="146"/>
        <v>178875367</v>
      </c>
      <c r="AR510" s="311"/>
      <c r="AS510" s="117">
        <f>+Z510-AA510-AD510-AE510</f>
        <v>1396085171</v>
      </c>
      <c r="AT510" s="326"/>
      <c r="AU510" s="326"/>
      <c r="AV510" s="313"/>
    </row>
    <row r="511" spans="1:48" ht="18.75" customHeight="1" outlineLevel="1">
      <c r="A511" s="212" t="s">
        <v>123</v>
      </c>
      <c r="B511" s="244"/>
      <c r="C511" s="244"/>
      <c r="D511" s="244"/>
      <c r="E511" s="245"/>
      <c r="F511" s="244"/>
      <c r="G511" s="244"/>
      <c r="H511" s="244"/>
      <c r="I511" s="244"/>
      <c r="J511" s="244"/>
      <c r="K511" s="244"/>
      <c r="L511" s="256"/>
      <c r="M511" s="245"/>
      <c r="N511" s="245"/>
      <c r="O511" s="245"/>
      <c r="P511" s="245"/>
      <c r="Q511" s="245"/>
      <c r="R511" s="256"/>
      <c r="S511" s="277"/>
      <c r="T511" s="277"/>
      <c r="U511" s="277"/>
      <c r="V511" s="277"/>
      <c r="W511" s="277"/>
      <c r="X511" s="277"/>
      <c r="Y511" s="277"/>
      <c r="Z511" s="278"/>
      <c r="AA511" s="278"/>
      <c r="AB511" s="294"/>
      <c r="AC511" s="294"/>
      <c r="AD511" s="294"/>
      <c r="AE511" s="294"/>
      <c r="AF511" s="294"/>
      <c r="AG511" s="294"/>
      <c r="AH511" s="294"/>
      <c r="AI511" s="294"/>
      <c r="AJ511" s="294"/>
      <c r="AK511" s="294"/>
      <c r="AL511" s="294"/>
      <c r="AM511" s="294"/>
      <c r="AN511" s="294"/>
      <c r="AO511" s="294"/>
      <c r="AP511" s="294"/>
      <c r="AQ511" s="294"/>
      <c r="AR511" s="294"/>
      <c r="AS511" s="294"/>
      <c r="AT511" s="309"/>
      <c r="AU511" s="309"/>
      <c r="AV511" s="310"/>
    </row>
    <row r="512" spans="1:48" ht="26.25" customHeight="1" outlineLevel="1">
      <c r="A512" s="212" t="s">
        <v>123</v>
      </c>
      <c r="B512" s="244"/>
      <c r="C512" s="244"/>
      <c r="D512" s="244"/>
      <c r="E512" s="245"/>
      <c r="F512" s="244"/>
      <c r="G512" s="244"/>
      <c r="H512" s="244"/>
      <c r="I512" s="244"/>
      <c r="J512" s="244"/>
      <c r="K512" s="244"/>
      <c r="L512" s="256"/>
      <c r="M512" s="245"/>
      <c r="N512" s="245"/>
      <c r="O512" s="245"/>
      <c r="P512" s="245"/>
      <c r="Q512" s="245"/>
      <c r="R512" s="259" t="s">
        <v>792</v>
      </c>
      <c r="S512" s="277"/>
      <c r="T512" s="277"/>
      <c r="U512" s="277"/>
      <c r="V512" s="277"/>
      <c r="W512" s="277"/>
      <c r="X512" s="277"/>
      <c r="Y512" s="277"/>
      <c r="Z512" s="278"/>
      <c r="AA512" s="278"/>
      <c r="AB512" s="294"/>
      <c r="AC512" s="294"/>
      <c r="AD512" s="294"/>
      <c r="AE512" s="294"/>
      <c r="AF512" s="294"/>
      <c r="AG512" s="294"/>
      <c r="AH512" s="294"/>
      <c r="AI512" s="294"/>
      <c r="AJ512" s="294"/>
      <c r="AK512" s="294"/>
      <c r="AL512" s="294"/>
      <c r="AM512" s="294"/>
      <c r="AN512" s="294"/>
      <c r="AO512" s="294"/>
      <c r="AP512" s="294"/>
      <c r="AQ512" s="294"/>
      <c r="AR512" s="294"/>
      <c r="AS512" s="294"/>
      <c r="AT512" s="309"/>
      <c r="AU512" s="309"/>
      <c r="AV512" s="310"/>
    </row>
    <row r="513" spans="1:48" s="213" customFormat="1" ht="15" customHeight="1" outlineLevel="1">
      <c r="A513" s="212" t="s">
        <v>123</v>
      </c>
      <c r="B513" s="244"/>
      <c r="C513" s="244"/>
      <c r="D513" s="244"/>
      <c r="E513" s="245"/>
      <c r="F513" s="244"/>
      <c r="G513" s="244"/>
      <c r="H513" s="244"/>
      <c r="I513" s="244"/>
      <c r="J513" s="244"/>
      <c r="K513" s="244"/>
      <c r="L513" s="256"/>
      <c r="M513" s="245"/>
      <c r="N513" s="245"/>
      <c r="O513" s="245"/>
      <c r="P513" s="245"/>
      <c r="Q513" s="245"/>
      <c r="R513" s="250"/>
      <c r="S513" s="277"/>
      <c r="T513" s="277"/>
      <c r="U513" s="277"/>
      <c r="V513" s="277"/>
      <c r="W513" s="277"/>
      <c r="X513" s="277"/>
      <c r="Y513" s="277"/>
      <c r="Z513" s="278"/>
      <c r="AA513" s="278"/>
      <c r="AB513" s="294"/>
      <c r="AC513" s="294"/>
      <c r="AD513" s="294"/>
      <c r="AE513" s="294"/>
      <c r="AF513" s="294"/>
      <c r="AG513" s="294"/>
      <c r="AH513" s="294"/>
      <c r="AI513" s="294"/>
      <c r="AJ513" s="294"/>
      <c r="AK513" s="294"/>
      <c r="AL513" s="294"/>
      <c r="AM513" s="294"/>
      <c r="AN513" s="294"/>
      <c r="AO513" s="294"/>
      <c r="AP513" s="294"/>
      <c r="AQ513" s="294"/>
      <c r="AR513" s="294"/>
      <c r="AS513" s="294"/>
      <c r="AT513" s="309"/>
      <c r="AU513" s="309"/>
      <c r="AV513" s="310"/>
    </row>
    <row r="514" spans="1:48" s="214" customFormat="1" ht="25.5" customHeight="1" outlineLevel="1">
      <c r="A514" s="212" t="s">
        <v>123</v>
      </c>
      <c r="B514" s="242"/>
      <c r="C514" s="242"/>
      <c r="D514" s="242"/>
      <c r="E514" s="243"/>
      <c r="F514" s="244"/>
      <c r="G514" s="244"/>
      <c r="H514" s="244"/>
      <c r="I514" s="244"/>
      <c r="J514" s="244"/>
      <c r="K514" s="242"/>
      <c r="L514" s="254"/>
      <c r="M514" s="243"/>
      <c r="N514" s="243"/>
      <c r="O514" s="245"/>
      <c r="P514" s="245"/>
      <c r="Q514" s="245"/>
      <c r="R514" s="98" t="s">
        <v>125</v>
      </c>
      <c r="S514" s="277"/>
      <c r="T514" s="277"/>
      <c r="U514" s="277"/>
      <c r="V514" s="277"/>
      <c r="W514" s="277"/>
      <c r="X514" s="277"/>
      <c r="Y514" s="277"/>
      <c r="Z514" s="279"/>
      <c r="AA514" s="279"/>
      <c r="AB514" s="295"/>
      <c r="AC514" s="295"/>
      <c r="AD514" s="295"/>
      <c r="AE514" s="295"/>
      <c r="AF514" s="295"/>
      <c r="AG514" s="295"/>
      <c r="AH514" s="295"/>
      <c r="AI514" s="294"/>
      <c r="AJ514" s="294"/>
      <c r="AK514" s="294"/>
      <c r="AL514" s="294"/>
      <c r="AM514" s="294"/>
      <c r="AN514" s="294"/>
      <c r="AO514" s="294"/>
      <c r="AP514" s="294"/>
      <c r="AQ514" s="294"/>
      <c r="AR514" s="295"/>
      <c r="AS514" s="295"/>
      <c r="AT514" s="308"/>
      <c r="AU514" s="308"/>
      <c r="AV514" s="217"/>
    </row>
    <row r="515" spans="1:48" s="215" customFormat="1" ht="25.5" customHeight="1" outlineLevel="2">
      <c r="A515" s="212" t="s">
        <v>123</v>
      </c>
      <c r="B515" s="150">
        <v>31</v>
      </c>
      <c r="C515" s="686"/>
      <c r="D515" s="150" t="s">
        <v>126</v>
      </c>
      <c r="E515" s="240" t="s">
        <v>136</v>
      </c>
      <c r="F515" s="150" t="s">
        <v>128</v>
      </c>
      <c r="G515" s="150" t="s">
        <v>137</v>
      </c>
      <c r="H515" s="150" t="s">
        <v>32</v>
      </c>
      <c r="I515" s="150" t="s">
        <v>62</v>
      </c>
      <c r="J515" s="251">
        <v>26</v>
      </c>
      <c r="K515" s="150" t="s">
        <v>78</v>
      </c>
      <c r="L515" s="173" t="s">
        <v>195</v>
      </c>
      <c r="M515" s="240">
        <v>30069919</v>
      </c>
      <c r="N515" s="687"/>
      <c r="O515" s="240"/>
      <c r="P515" s="240" t="s">
        <v>793</v>
      </c>
      <c r="Q515" s="240"/>
      <c r="R515" s="173" t="s">
        <v>794</v>
      </c>
      <c r="S515" s="351" t="s">
        <v>795</v>
      </c>
      <c r="T515" s="269"/>
      <c r="U515" s="351"/>
      <c r="V515" s="351"/>
      <c r="W515" s="351"/>
      <c r="X515" s="351"/>
      <c r="Y515" s="269"/>
      <c r="Z515" s="319">
        <v>34373680</v>
      </c>
      <c r="AA515" s="270">
        <v>27498944</v>
      </c>
      <c r="AB515" s="290"/>
      <c r="AC515" s="291">
        <v>6874736</v>
      </c>
      <c r="AD515" s="291">
        <f t="shared" ref="AD515:AD523" si="147">SUBTOTAL(9,AF515:AQ515)</f>
        <v>6874736</v>
      </c>
      <c r="AE515" s="291">
        <f>+AC515-AD515</f>
        <v>0</v>
      </c>
      <c r="AF515" s="291">
        <v>0</v>
      </c>
      <c r="AG515" s="291">
        <v>0</v>
      </c>
      <c r="AH515" s="291">
        <v>0</v>
      </c>
      <c r="AI515" s="291">
        <v>0</v>
      </c>
      <c r="AJ515" s="291">
        <v>0</v>
      </c>
      <c r="AK515" s="291">
        <v>0</v>
      </c>
      <c r="AL515" s="291">
        <v>0</v>
      </c>
      <c r="AM515" s="291">
        <v>0</v>
      </c>
      <c r="AN515" s="291">
        <v>6874736</v>
      </c>
      <c r="AO515" s="291">
        <v>0</v>
      </c>
      <c r="AP515" s="291">
        <v>0</v>
      </c>
      <c r="AQ515" s="291">
        <v>0</v>
      </c>
      <c r="AR515" s="290"/>
      <c r="AS515" s="291">
        <f t="shared" ref="AS515:AS523" si="148">+Z515-AA515-AD515-AE515</f>
        <v>0</v>
      </c>
      <c r="AT515" s="306" t="s">
        <v>134</v>
      </c>
      <c r="AU515" s="306" t="s">
        <v>134</v>
      </c>
      <c r="AV515" s="173" t="s">
        <v>1609</v>
      </c>
    </row>
    <row r="516" spans="1:48" s="215" customFormat="1" ht="25.5" customHeight="1" outlineLevel="2">
      <c r="A516" s="212" t="s">
        <v>123</v>
      </c>
      <c r="B516" s="150">
        <v>31</v>
      </c>
      <c r="C516" s="686"/>
      <c r="D516" s="150" t="s">
        <v>126</v>
      </c>
      <c r="E516" s="240" t="s">
        <v>136</v>
      </c>
      <c r="F516" s="150" t="s">
        <v>128</v>
      </c>
      <c r="G516" s="150" t="s">
        <v>137</v>
      </c>
      <c r="H516" s="150" t="s">
        <v>32</v>
      </c>
      <c r="I516" s="150" t="s">
        <v>62</v>
      </c>
      <c r="J516" s="251">
        <v>26</v>
      </c>
      <c r="K516" s="150" t="s">
        <v>83</v>
      </c>
      <c r="L516" s="173" t="s">
        <v>130</v>
      </c>
      <c r="M516" s="240">
        <v>30472589</v>
      </c>
      <c r="N516" s="687"/>
      <c r="O516" s="240"/>
      <c r="P516" s="240" t="s">
        <v>796</v>
      </c>
      <c r="Q516" s="240"/>
      <c r="R516" s="173" t="s">
        <v>797</v>
      </c>
      <c r="S516" s="268"/>
      <c r="T516" s="269"/>
      <c r="U516" s="268"/>
      <c r="V516" s="268"/>
      <c r="W516" s="268"/>
      <c r="X516" s="268"/>
      <c r="Y516" s="269"/>
      <c r="Z516" s="270">
        <v>2531139000</v>
      </c>
      <c r="AA516" s="270">
        <v>427545288</v>
      </c>
      <c r="AB516" s="290"/>
      <c r="AC516" s="291">
        <v>1680391101</v>
      </c>
      <c r="AD516" s="291">
        <f t="shared" si="147"/>
        <v>1680391101</v>
      </c>
      <c r="AE516" s="291">
        <f>+AC516-AD516</f>
        <v>0</v>
      </c>
      <c r="AF516" s="291">
        <v>0</v>
      </c>
      <c r="AG516" s="291">
        <v>100001496</v>
      </c>
      <c r="AH516" s="291">
        <v>4599780</v>
      </c>
      <c r="AI516" s="291">
        <v>446416990</v>
      </c>
      <c r="AJ516" s="291">
        <v>0</v>
      </c>
      <c r="AK516" s="291">
        <v>6665180</v>
      </c>
      <c r="AL516" s="291">
        <v>500691339</v>
      </c>
      <c r="AM516" s="291">
        <v>3332590</v>
      </c>
      <c r="AN516" s="291">
        <v>3332590</v>
      </c>
      <c r="AO516" s="291">
        <v>469859360</v>
      </c>
      <c r="AP516" s="291">
        <v>0</v>
      </c>
      <c r="AQ516" s="291">
        <v>145491776</v>
      </c>
      <c r="AR516" s="290"/>
      <c r="AS516" s="291">
        <f t="shared" si="148"/>
        <v>423202611</v>
      </c>
      <c r="AT516" s="306" t="s">
        <v>134</v>
      </c>
      <c r="AU516" s="306" t="s">
        <v>134</v>
      </c>
      <c r="AV516" s="173" t="s">
        <v>135</v>
      </c>
    </row>
    <row r="517" spans="1:48" s="215" customFormat="1" ht="25.5" customHeight="1" outlineLevel="2">
      <c r="A517" s="212" t="s">
        <v>123</v>
      </c>
      <c r="B517" s="150">
        <v>31</v>
      </c>
      <c r="C517" s="686"/>
      <c r="D517" s="150" t="s">
        <v>126</v>
      </c>
      <c r="E517" s="240" t="s">
        <v>136</v>
      </c>
      <c r="F517" s="150" t="s">
        <v>128</v>
      </c>
      <c r="G517" s="150" t="s">
        <v>137</v>
      </c>
      <c r="H517" s="150" t="s">
        <v>32</v>
      </c>
      <c r="I517" s="150" t="s">
        <v>62</v>
      </c>
      <c r="J517" s="251">
        <v>26</v>
      </c>
      <c r="K517" s="150" t="s">
        <v>78</v>
      </c>
      <c r="L517" s="173" t="s">
        <v>130</v>
      </c>
      <c r="M517" s="240">
        <v>30135630</v>
      </c>
      <c r="N517" s="687"/>
      <c r="O517" s="240"/>
      <c r="P517" s="240" t="s">
        <v>798</v>
      </c>
      <c r="Q517" s="240"/>
      <c r="R517" s="173" t="s">
        <v>1919</v>
      </c>
      <c r="S517" s="268" t="s">
        <v>1920</v>
      </c>
      <c r="T517" s="269"/>
      <c r="U517" s="268"/>
      <c r="V517" s="268"/>
      <c r="W517" s="268"/>
      <c r="X517" s="268"/>
      <c r="Y517" s="269"/>
      <c r="Z517" s="319">
        <v>1667420000</v>
      </c>
      <c r="AA517" s="270">
        <v>551464</v>
      </c>
      <c r="AB517" s="290"/>
      <c r="AC517" s="291">
        <v>1007814</v>
      </c>
      <c r="AD517" s="291">
        <f t="shared" si="147"/>
        <v>194067</v>
      </c>
      <c r="AE517" s="291">
        <f>+AC517-AD517</f>
        <v>813747</v>
      </c>
      <c r="AF517" s="291">
        <v>0</v>
      </c>
      <c r="AG517" s="291">
        <v>0</v>
      </c>
      <c r="AH517" s="291">
        <v>0</v>
      </c>
      <c r="AI517" s="291">
        <v>194067</v>
      </c>
      <c r="AJ517" s="291">
        <v>0</v>
      </c>
      <c r="AK517" s="291">
        <v>0</v>
      </c>
      <c r="AL517" s="291">
        <v>0</v>
      </c>
      <c r="AM517" s="291">
        <v>0</v>
      </c>
      <c r="AN517" s="291">
        <v>0</v>
      </c>
      <c r="AO517" s="291">
        <v>0</v>
      </c>
      <c r="AP517" s="291">
        <v>0</v>
      </c>
      <c r="AQ517" s="291">
        <v>0</v>
      </c>
      <c r="AR517" s="290"/>
      <c r="AS517" s="291">
        <f t="shared" si="148"/>
        <v>1665860722</v>
      </c>
      <c r="AT517" s="306" t="s">
        <v>134</v>
      </c>
      <c r="AU517" s="306" t="s">
        <v>134</v>
      </c>
      <c r="AV517" s="173" t="s">
        <v>135</v>
      </c>
    </row>
    <row r="518" spans="1:48" s="215" customFormat="1" ht="25.5" customHeight="1" outlineLevel="2">
      <c r="A518" s="212" t="s">
        <v>123</v>
      </c>
      <c r="B518" s="150">
        <v>24</v>
      </c>
      <c r="C518" s="686"/>
      <c r="D518" s="150" t="s">
        <v>189</v>
      </c>
      <c r="E518" s="240" t="s">
        <v>239</v>
      </c>
      <c r="F518" s="150" t="s">
        <v>165</v>
      </c>
      <c r="G518" s="150" t="s">
        <v>239</v>
      </c>
      <c r="H518" s="150" t="s">
        <v>32</v>
      </c>
      <c r="I518" s="150" t="s">
        <v>62</v>
      </c>
      <c r="J518" s="251">
        <v>26</v>
      </c>
      <c r="K518" s="150" t="s">
        <v>82</v>
      </c>
      <c r="L518" s="173" t="s">
        <v>130</v>
      </c>
      <c r="M518" s="240">
        <v>30480365</v>
      </c>
      <c r="N518" s="687"/>
      <c r="O518" s="240"/>
      <c r="P518" s="240" t="s">
        <v>1383</v>
      </c>
      <c r="Q518" s="240"/>
      <c r="R518" s="173" t="s">
        <v>799</v>
      </c>
      <c r="S518" s="268"/>
      <c r="T518" s="269"/>
      <c r="U518" s="268"/>
      <c r="V518" s="268"/>
      <c r="W518" s="268"/>
      <c r="X518" s="268"/>
      <c r="Y518" s="269"/>
      <c r="Z518" s="270">
        <f>+AD518</f>
        <v>119619251</v>
      </c>
      <c r="AA518" s="270">
        <v>0</v>
      </c>
      <c r="AB518" s="290"/>
      <c r="AC518" s="291">
        <f>88505170+31114081</f>
        <v>119619251</v>
      </c>
      <c r="AD518" s="291">
        <f t="shared" si="147"/>
        <v>119619251</v>
      </c>
      <c r="AE518" s="291">
        <f t="shared" ref="AE518:AE523" si="149">+AC518-AD518</f>
        <v>0</v>
      </c>
      <c r="AF518" s="291">
        <v>0</v>
      </c>
      <c r="AG518" s="291">
        <v>31114081</v>
      </c>
      <c r="AH518" s="291">
        <v>0</v>
      </c>
      <c r="AI518" s="291">
        <v>0</v>
      </c>
      <c r="AJ518" s="291">
        <v>40575651</v>
      </c>
      <c r="AK518" s="291">
        <v>0</v>
      </c>
      <c r="AL518" s="291">
        <v>0</v>
      </c>
      <c r="AM518" s="291">
        <v>0</v>
      </c>
      <c r="AN518" s="291">
        <v>47929519</v>
      </c>
      <c r="AO518" s="291"/>
      <c r="AP518" s="291"/>
      <c r="AQ518" s="291"/>
      <c r="AR518" s="290"/>
      <c r="AS518" s="291">
        <f t="shared" si="148"/>
        <v>0</v>
      </c>
      <c r="AT518" s="306" t="s">
        <v>400</v>
      </c>
      <c r="AU518" s="306" t="s">
        <v>1418</v>
      </c>
      <c r="AV518" s="173" t="s">
        <v>135</v>
      </c>
    </row>
    <row r="519" spans="1:48" s="215" customFormat="1" ht="25.5" customHeight="1" outlineLevel="2">
      <c r="A519" s="212" t="s">
        <v>123</v>
      </c>
      <c r="B519" s="150">
        <v>24</v>
      </c>
      <c r="C519" s="686"/>
      <c r="D519" s="150" t="s">
        <v>189</v>
      </c>
      <c r="E519" s="240" t="s">
        <v>239</v>
      </c>
      <c r="F519" s="150" t="s">
        <v>165</v>
      </c>
      <c r="G519" s="150" t="s">
        <v>239</v>
      </c>
      <c r="H519" s="150" t="s">
        <v>32</v>
      </c>
      <c r="I519" s="150" t="s">
        <v>62</v>
      </c>
      <c r="J519" s="251">
        <v>26</v>
      </c>
      <c r="K519" s="150" t="s">
        <v>82</v>
      </c>
      <c r="L519" s="173" t="s">
        <v>130</v>
      </c>
      <c r="M519" s="240">
        <v>30483910</v>
      </c>
      <c r="N519" s="687"/>
      <c r="O519" s="240"/>
      <c r="P519" s="240" t="s">
        <v>1384</v>
      </c>
      <c r="Q519" s="240"/>
      <c r="R519" s="173" t="s">
        <v>800</v>
      </c>
      <c r="S519" s="268"/>
      <c r="T519" s="269"/>
      <c r="U519" s="268"/>
      <c r="V519" s="268"/>
      <c r="W519" s="268"/>
      <c r="X519" s="268"/>
      <c r="Y519" s="269"/>
      <c r="Z519" s="270">
        <f>+AD519</f>
        <v>91652337</v>
      </c>
      <c r="AA519" s="270">
        <v>0</v>
      </c>
      <c r="AB519" s="290"/>
      <c r="AC519" s="291">
        <v>91652337</v>
      </c>
      <c r="AD519" s="291">
        <f t="shared" si="147"/>
        <v>91652337</v>
      </c>
      <c r="AE519" s="291">
        <f t="shared" si="149"/>
        <v>0</v>
      </c>
      <c r="AF519" s="291">
        <v>0</v>
      </c>
      <c r="AG519" s="291">
        <v>0</v>
      </c>
      <c r="AH519" s="291">
        <v>0</v>
      </c>
      <c r="AI519" s="291">
        <v>0</v>
      </c>
      <c r="AJ519" s="291">
        <v>49208061</v>
      </c>
      <c r="AK519" s="291">
        <v>0</v>
      </c>
      <c r="AL519" s="291">
        <v>0</v>
      </c>
      <c r="AM519" s="291">
        <v>0</v>
      </c>
      <c r="AN519" s="291">
        <v>42444276</v>
      </c>
      <c r="AO519" s="291"/>
      <c r="AP519" s="291"/>
      <c r="AQ519" s="291"/>
      <c r="AR519" s="290"/>
      <c r="AS519" s="291">
        <f t="shared" si="148"/>
        <v>0</v>
      </c>
      <c r="AT519" s="306" t="s">
        <v>400</v>
      </c>
      <c r="AU519" s="306" t="s">
        <v>1418</v>
      </c>
      <c r="AV519" s="173" t="s">
        <v>135</v>
      </c>
    </row>
    <row r="520" spans="1:48" s="215" customFormat="1" ht="25.5" customHeight="1" outlineLevel="2">
      <c r="A520" s="212" t="s">
        <v>123</v>
      </c>
      <c r="B520" s="150">
        <v>24</v>
      </c>
      <c r="C520" s="686"/>
      <c r="D520" s="150" t="s">
        <v>189</v>
      </c>
      <c r="E520" s="240" t="s">
        <v>239</v>
      </c>
      <c r="F520" s="150" t="s">
        <v>165</v>
      </c>
      <c r="G520" s="150" t="s">
        <v>239</v>
      </c>
      <c r="H520" s="150" t="s">
        <v>32</v>
      </c>
      <c r="I520" s="150" t="s">
        <v>62</v>
      </c>
      <c r="J520" s="251">
        <v>26</v>
      </c>
      <c r="K520" s="150" t="s">
        <v>82</v>
      </c>
      <c r="L520" s="173" t="s">
        <v>130</v>
      </c>
      <c r="M520" s="240">
        <v>30483911</v>
      </c>
      <c r="N520" s="687"/>
      <c r="O520" s="240"/>
      <c r="P520" s="240" t="s">
        <v>1385</v>
      </c>
      <c r="Q520" s="240"/>
      <c r="R520" s="173" t="s">
        <v>801</v>
      </c>
      <c r="S520" s="268"/>
      <c r="T520" s="269"/>
      <c r="U520" s="268"/>
      <c r="V520" s="268"/>
      <c r="W520" s="268"/>
      <c r="X520" s="268"/>
      <c r="Y520" s="269"/>
      <c r="Z520" s="270">
        <f>+AD520</f>
        <v>101156617</v>
      </c>
      <c r="AA520" s="270">
        <v>0</v>
      </c>
      <c r="AB520" s="290"/>
      <c r="AC520" s="291">
        <f>75250517+25906100</f>
        <v>101156617</v>
      </c>
      <c r="AD520" s="291">
        <f t="shared" si="147"/>
        <v>101156617</v>
      </c>
      <c r="AE520" s="291">
        <f t="shared" si="149"/>
        <v>0</v>
      </c>
      <c r="AF520" s="291">
        <v>0</v>
      </c>
      <c r="AG520" s="291">
        <v>25906100</v>
      </c>
      <c r="AH520" s="291">
        <v>0</v>
      </c>
      <c r="AI520" s="291">
        <v>0</v>
      </c>
      <c r="AJ520" s="291">
        <v>34481522</v>
      </c>
      <c r="AK520" s="291">
        <v>0</v>
      </c>
      <c r="AL520" s="291">
        <v>0</v>
      </c>
      <c r="AM520" s="291">
        <v>0</v>
      </c>
      <c r="AN520" s="291">
        <v>40768995</v>
      </c>
      <c r="AO520" s="291"/>
      <c r="AP520" s="291"/>
      <c r="AQ520" s="291"/>
      <c r="AR520" s="290"/>
      <c r="AS520" s="291">
        <f t="shared" si="148"/>
        <v>0</v>
      </c>
      <c r="AT520" s="306" t="s">
        <v>400</v>
      </c>
      <c r="AU520" s="306" t="s">
        <v>1418</v>
      </c>
      <c r="AV520" s="173" t="s">
        <v>135</v>
      </c>
    </row>
    <row r="521" spans="1:48" s="215" customFormat="1" ht="25.5" customHeight="1" outlineLevel="2">
      <c r="A521" s="212" t="s">
        <v>123</v>
      </c>
      <c r="B521" s="150">
        <v>31</v>
      </c>
      <c r="C521" s="686"/>
      <c r="D521" s="150" t="s">
        <v>126</v>
      </c>
      <c r="E521" s="240" t="s">
        <v>155</v>
      </c>
      <c r="F521" s="150" t="s">
        <v>128</v>
      </c>
      <c r="G521" s="150" t="s">
        <v>137</v>
      </c>
      <c r="H521" s="150" t="s">
        <v>32</v>
      </c>
      <c r="I521" s="150" t="s">
        <v>62</v>
      </c>
      <c r="J521" s="251">
        <v>26</v>
      </c>
      <c r="K521" s="150" t="s">
        <v>78</v>
      </c>
      <c r="L521" s="173" t="s">
        <v>130</v>
      </c>
      <c r="M521" s="240">
        <v>30125850</v>
      </c>
      <c r="N521" s="687"/>
      <c r="O521" s="240"/>
      <c r="P521" s="240" t="s">
        <v>802</v>
      </c>
      <c r="Q521" s="252" t="s">
        <v>803</v>
      </c>
      <c r="R521" s="173" t="s">
        <v>804</v>
      </c>
      <c r="S521" s="268"/>
      <c r="T521" s="269"/>
      <c r="U521" s="268"/>
      <c r="V521" s="268"/>
      <c r="W521" s="268"/>
      <c r="X521" s="268"/>
      <c r="Y521" s="269"/>
      <c r="Z521" s="270">
        <v>302702000</v>
      </c>
      <c r="AA521" s="270">
        <v>0</v>
      </c>
      <c r="AB521" s="290"/>
      <c r="AC521" s="291">
        <v>232173278</v>
      </c>
      <c r="AD521" s="291">
        <f t="shared" si="147"/>
        <v>232173278</v>
      </c>
      <c r="AE521" s="291">
        <f t="shared" si="149"/>
        <v>0</v>
      </c>
      <c r="AF521" s="291">
        <v>0</v>
      </c>
      <c r="AG521" s="291">
        <v>27468101</v>
      </c>
      <c r="AH521" s="291">
        <v>29336103</v>
      </c>
      <c r="AI521" s="291">
        <v>0</v>
      </c>
      <c r="AJ521" s="291">
        <v>37914441</v>
      </c>
      <c r="AK521" s="291">
        <v>34180296</v>
      </c>
      <c r="AL521" s="291">
        <v>26546037</v>
      </c>
      <c r="AM521" s="291">
        <v>26669016</v>
      </c>
      <c r="AN521" s="291">
        <v>50059284</v>
      </c>
      <c r="AO521" s="291">
        <v>0</v>
      </c>
      <c r="AP521" s="291">
        <v>0</v>
      </c>
      <c r="AQ521" s="291">
        <v>0</v>
      </c>
      <c r="AR521" s="290"/>
      <c r="AS521" s="291">
        <f t="shared" si="148"/>
        <v>70528722</v>
      </c>
      <c r="AT521" s="306" t="s">
        <v>134</v>
      </c>
      <c r="AU521" s="306" t="s">
        <v>134</v>
      </c>
      <c r="AV521" s="173" t="s">
        <v>135</v>
      </c>
    </row>
    <row r="522" spans="1:48" s="214" customFormat="1" ht="25.5" customHeight="1" outlineLevel="1">
      <c r="A522" s="212" t="s">
        <v>123</v>
      </c>
      <c r="B522" s="150">
        <v>31</v>
      </c>
      <c r="C522" s="686"/>
      <c r="D522" s="150" t="s">
        <v>189</v>
      </c>
      <c r="E522" s="240" t="s">
        <v>164</v>
      </c>
      <c r="F522" s="150" t="s">
        <v>165</v>
      </c>
      <c r="G522" s="150" t="s">
        <v>199</v>
      </c>
      <c r="H522" s="150" t="s">
        <v>32</v>
      </c>
      <c r="I522" s="150" t="s">
        <v>62</v>
      </c>
      <c r="J522" s="251">
        <v>26</v>
      </c>
      <c r="K522" s="150" t="s">
        <v>79</v>
      </c>
      <c r="L522" s="173" t="s">
        <v>195</v>
      </c>
      <c r="M522" s="240">
        <v>30488426</v>
      </c>
      <c r="N522" s="687"/>
      <c r="O522" s="240"/>
      <c r="P522" s="240" t="s">
        <v>805</v>
      </c>
      <c r="Q522" s="252" t="s">
        <v>1471</v>
      </c>
      <c r="R522" s="173" t="s">
        <v>806</v>
      </c>
      <c r="S522" s="268"/>
      <c r="T522" s="269"/>
      <c r="U522" s="268"/>
      <c r="V522" s="268" t="s">
        <v>807</v>
      </c>
      <c r="W522" s="268">
        <v>28825000</v>
      </c>
      <c r="X522" s="268"/>
      <c r="Y522" s="269"/>
      <c r="Z522" s="270">
        <v>28825000</v>
      </c>
      <c r="AA522" s="270">
        <v>0</v>
      </c>
      <c r="AB522" s="290"/>
      <c r="AC522" s="291">
        <v>2882500</v>
      </c>
      <c r="AD522" s="291">
        <f t="shared" si="147"/>
        <v>2882500</v>
      </c>
      <c r="AE522" s="291">
        <f>+AC522-AD522</f>
        <v>0</v>
      </c>
      <c r="AF522" s="291">
        <v>0</v>
      </c>
      <c r="AG522" s="291">
        <v>0</v>
      </c>
      <c r="AH522" s="291">
        <v>2882500</v>
      </c>
      <c r="AI522" s="291">
        <v>0</v>
      </c>
      <c r="AJ522" s="291">
        <v>0</v>
      </c>
      <c r="AK522" s="291">
        <v>0</v>
      </c>
      <c r="AL522" s="291">
        <v>0</v>
      </c>
      <c r="AM522" s="291">
        <v>0</v>
      </c>
      <c r="AN522" s="291">
        <v>0</v>
      </c>
      <c r="AO522" s="291">
        <v>0</v>
      </c>
      <c r="AP522" s="291">
        <v>0</v>
      </c>
      <c r="AQ522" s="291">
        <v>0</v>
      </c>
      <c r="AR522" s="290"/>
      <c r="AS522" s="291">
        <f>+Z522-AA522-AD522-AE522</f>
        <v>25942500</v>
      </c>
      <c r="AT522" s="306" t="s">
        <v>134</v>
      </c>
      <c r="AU522" s="306" t="s">
        <v>134</v>
      </c>
      <c r="AV522" s="173" t="s">
        <v>135</v>
      </c>
    </row>
    <row r="523" spans="1:48" s="215" customFormat="1" ht="25.5" customHeight="1" outlineLevel="2">
      <c r="A523" s="212" t="s">
        <v>123</v>
      </c>
      <c r="B523" s="150">
        <v>33</v>
      </c>
      <c r="C523" s="686"/>
      <c r="D523" s="150" t="s">
        <v>126</v>
      </c>
      <c r="E523" s="240" t="s">
        <v>145</v>
      </c>
      <c r="F523" s="150" t="s">
        <v>128</v>
      </c>
      <c r="G523" s="150" t="s">
        <v>137</v>
      </c>
      <c r="H523" s="150" t="s">
        <v>32</v>
      </c>
      <c r="I523" s="150" t="s">
        <v>62</v>
      </c>
      <c r="J523" s="251">
        <v>26</v>
      </c>
      <c r="K523" s="150" t="s">
        <v>81</v>
      </c>
      <c r="L523" s="173" t="s">
        <v>130</v>
      </c>
      <c r="M523" s="240" t="s">
        <v>81</v>
      </c>
      <c r="N523" s="687"/>
      <c r="O523" s="240"/>
      <c r="P523" s="240" t="s">
        <v>177</v>
      </c>
      <c r="Q523" s="240"/>
      <c r="R523" s="173" t="s">
        <v>786</v>
      </c>
      <c r="S523" s="268"/>
      <c r="T523" s="269"/>
      <c r="U523" s="268"/>
      <c r="V523" s="268"/>
      <c r="W523" s="268"/>
      <c r="X523" s="268"/>
      <c r="Y523" s="269"/>
      <c r="Z523" s="270">
        <f>+AC523</f>
        <v>158381013</v>
      </c>
      <c r="AA523" s="270">
        <f>+FRIL!J833</f>
        <v>0</v>
      </c>
      <c r="AB523" s="290"/>
      <c r="AC523" s="291">
        <f>+AD523</f>
        <v>158381013</v>
      </c>
      <c r="AD523" s="291">
        <f t="shared" si="147"/>
        <v>158381013</v>
      </c>
      <c r="AE523" s="291">
        <f t="shared" si="149"/>
        <v>0</v>
      </c>
      <c r="AF523" s="291">
        <v>0</v>
      </c>
      <c r="AG523" s="291">
        <v>0</v>
      </c>
      <c r="AH523" s="291">
        <v>0</v>
      </c>
      <c r="AI523" s="291">
        <v>0</v>
      </c>
      <c r="AJ523" s="291">
        <v>8010259</v>
      </c>
      <c r="AK523" s="291">
        <v>15485307</v>
      </c>
      <c r="AL523" s="291">
        <v>22304633</v>
      </c>
      <c r="AM523" s="291">
        <v>26684765</v>
      </c>
      <c r="AN523" s="291">
        <v>41194280</v>
      </c>
      <c r="AO523" s="291">
        <v>44701769</v>
      </c>
      <c r="AP523" s="291">
        <f>+FRIL!L333</f>
        <v>0</v>
      </c>
      <c r="AQ523" s="291">
        <v>0</v>
      </c>
      <c r="AR523" s="290"/>
      <c r="AS523" s="291">
        <f t="shared" si="148"/>
        <v>0</v>
      </c>
      <c r="AT523" s="306" t="s">
        <v>178</v>
      </c>
      <c r="AU523" s="306" t="s">
        <v>81</v>
      </c>
      <c r="AV523" s="173" t="s">
        <v>135</v>
      </c>
    </row>
    <row r="524" spans="1:48" s="214" customFormat="1" ht="25.5" customHeight="1" outlineLevel="1">
      <c r="A524" s="212" t="s">
        <v>123</v>
      </c>
      <c r="B524" s="242"/>
      <c r="C524" s="242"/>
      <c r="D524" s="242"/>
      <c r="E524" s="243"/>
      <c r="F524" s="244"/>
      <c r="G524" s="244"/>
      <c r="H524" s="244"/>
      <c r="I524" s="244"/>
      <c r="J524" s="244"/>
      <c r="K524" s="242"/>
      <c r="L524" s="254"/>
      <c r="M524" s="243"/>
      <c r="N524" s="243"/>
      <c r="O524" s="245"/>
      <c r="P524" s="245"/>
      <c r="Q524" s="245"/>
      <c r="R524" s="255" t="s">
        <v>180</v>
      </c>
      <c r="S524" s="350"/>
      <c r="T524" s="273"/>
      <c r="U524" s="273"/>
      <c r="V524" s="273"/>
      <c r="W524" s="273"/>
      <c r="X524" s="273"/>
      <c r="Y524" s="275"/>
      <c r="Z524" s="280">
        <f>+Z515+Z516+Z517+Z523+Z518+Z519+Z520+Z521+Z522</f>
        <v>5035268898</v>
      </c>
      <c r="AA524" s="280">
        <f>+AA515+AA516+AA517+AA523+AA518+AA519+AA520+AA521+AA522</f>
        <v>455595696</v>
      </c>
      <c r="AB524" s="296"/>
      <c r="AC524" s="280">
        <f>+AC515+AC516+AC517+AC523+AC518+AC519+AC520+AC521+AC522</f>
        <v>2394138647</v>
      </c>
      <c r="AD524" s="280">
        <f>+AD515+AD516+AD517+AD523+AD518+AD519+AD520+AD521+AD522</f>
        <v>2393324900</v>
      </c>
      <c r="AE524" s="280">
        <f>+AE515+AE516+AE517+AE523+AE518+AE519+AE520+AE521+AE522</f>
        <v>813747</v>
      </c>
      <c r="AF524" s="280">
        <f>SUM(AF515:AF523)</f>
        <v>0</v>
      </c>
      <c r="AG524" s="280">
        <f>SUM(AG515:AG523)</f>
        <v>184489778</v>
      </c>
      <c r="AH524" s="280">
        <f t="shared" ref="AH524:AQ524" si="150">SUM(AH515:AH523)</f>
        <v>36818383</v>
      </c>
      <c r="AI524" s="280">
        <f t="shared" si="150"/>
        <v>446611057</v>
      </c>
      <c r="AJ524" s="280">
        <f t="shared" si="150"/>
        <v>170189934</v>
      </c>
      <c r="AK524" s="280">
        <f t="shared" si="150"/>
        <v>56330783</v>
      </c>
      <c r="AL524" s="280">
        <f t="shared" si="150"/>
        <v>549542009</v>
      </c>
      <c r="AM524" s="280">
        <f t="shared" si="150"/>
        <v>56686371</v>
      </c>
      <c r="AN524" s="280">
        <f t="shared" si="150"/>
        <v>232603680</v>
      </c>
      <c r="AO524" s="280">
        <f t="shared" si="150"/>
        <v>514561129</v>
      </c>
      <c r="AP524" s="280">
        <f t="shared" si="150"/>
        <v>0</v>
      </c>
      <c r="AQ524" s="280">
        <f t="shared" si="150"/>
        <v>145491776</v>
      </c>
      <c r="AR524" s="281"/>
      <c r="AS524" s="280">
        <f>+Z524-AA524-AD524-AE524</f>
        <v>2185534555</v>
      </c>
      <c r="AT524" s="308"/>
      <c r="AU524" s="308"/>
      <c r="AV524" s="217"/>
    </row>
    <row r="525" spans="1:48" ht="18.75" customHeight="1" outlineLevel="1">
      <c r="A525" s="212" t="s">
        <v>123</v>
      </c>
      <c r="B525" s="244"/>
      <c r="C525" s="244"/>
      <c r="D525" s="244"/>
      <c r="E525" s="245"/>
      <c r="F525" s="244"/>
      <c r="G525" s="244"/>
      <c r="H525" s="244"/>
      <c r="I525" s="244"/>
      <c r="J525" s="244"/>
      <c r="K525" s="244"/>
      <c r="L525" s="256"/>
      <c r="M525" s="245"/>
      <c r="N525" s="245"/>
      <c r="O525" s="245"/>
      <c r="P525" s="245"/>
      <c r="Q525" s="245"/>
      <c r="R525" s="256"/>
      <c r="S525" s="277"/>
      <c r="T525" s="277"/>
      <c r="U525" s="277"/>
      <c r="V525" s="277"/>
      <c r="W525" s="277"/>
      <c r="X525" s="277"/>
      <c r="Y525" s="277"/>
      <c r="Z525" s="278"/>
      <c r="AA525" s="278"/>
      <c r="AB525" s="294"/>
      <c r="AC525" s="294"/>
      <c r="AD525" s="294"/>
      <c r="AE525" s="294"/>
      <c r="AF525" s="294"/>
      <c r="AG525" s="294"/>
      <c r="AH525" s="294"/>
      <c r="AI525" s="294"/>
      <c r="AJ525" s="294"/>
      <c r="AK525" s="294"/>
      <c r="AL525" s="294"/>
      <c r="AM525" s="294"/>
      <c r="AN525" s="294"/>
      <c r="AO525" s="294"/>
      <c r="AP525" s="294"/>
      <c r="AQ525" s="294"/>
      <c r="AR525" s="294"/>
      <c r="AS525" s="294"/>
      <c r="AT525" s="309"/>
      <c r="AU525" s="309"/>
      <c r="AV525" s="310"/>
    </row>
    <row r="526" spans="1:48" s="214" customFormat="1" ht="25.5" customHeight="1" outlineLevel="1">
      <c r="A526" s="212" t="s">
        <v>123</v>
      </c>
      <c r="B526" s="242"/>
      <c r="C526" s="242"/>
      <c r="D526" s="242"/>
      <c r="E526" s="243"/>
      <c r="F526" s="244"/>
      <c r="G526" s="244"/>
      <c r="H526" s="244"/>
      <c r="I526" s="244"/>
      <c r="J526" s="244"/>
      <c r="K526" s="242"/>
      <c r="L526" s="254"/>
      <c r="M526" s="243"/>
      <c r="N526" s="243"/>
      <c r="O526" s="245"/>
      <c r="P526" s="245"/>
      <c r="Q526" s="245"/>
      <c r="R526" s="98" t="s">
        <v>181</v>
      </c>
      <c r="S526" s="277"/>
      <c r="T526" s="277"/>
      <c r="U526" s="277"/>
      <c r="V526" s="277"/>
      <c r="W526" s="277"/>
      <c r="X526" s="277"/>
      <c r="Y526" s="277"/>
      <c r="Z526" s="279"/>
      <c r="AA526" s="279"/>
      <c r="AB526" s="295"/>
      <c r="AC526" s="295"/>
      <c r="AD526" s="295"/>
      <c r="AE526" s="295"/>
      <c r="AF526" s="295"/>
      <c r="AG526" s="295"/>
      <c r="AH526" s="295"/>
      <c r="AI526" s="294"/>
      <c r="AJ526" s="294"/>
      <c r="AK526" s="294"/>
      <c r="AL526" s="294"/>
      <c r="AM526" s="294"/>
      <c r="AN526" s="294"/>
      <c r="AO526" s="294"/>
      <c r="AP526" s="294"/>
      <c r="AQ526" s="294"/>
      <c r="AR526" s="295"/>
      <c r="AS526" s="295"/>
      <c r="AT526" s="308"/>
      <c r="AU526" s="308"/>
      <c r="AV526" s="217"/>
    </row>
    <row r="527" spans="1:48" s="215" customFormat="1" ht="25.5" customHeight="1" outlineLevel="2">
      <c r="A527" s="212" t="s">
        <v>123</v>
      </c>
      <c r="B527" s="150">
        <v>31</v>
      </c>
      <c r="C527" s="686"/>
      <c r="D527" s="150" t="s">
        <v>126</v>
      </c>
      <c r="E527" s="240" t="s">
        <v>136</v>
      </c>
      <c r="F527" s="150" t="s">
        <v>128</v>
      </c>
      <c r="G527" s="150" t="s">
        <v>137</v>
      </c>
      <c r="H527" s="150" t="s">
        <v>32</v>
      </c>
      <c r="I527" s="150" t="s">
        <v>62</v>
      </c>
      <c r="J527" s="251">
        <v>26</v>
      </c>
      <c r="K527" s="150" t="s">
        <v>78</v>
      </c>
      <c r="L527" s="173" t="s">
        <v>130</v>
      </c>
      <c r="M527" s="240">
        <v>30069919</v>
      </c>
      <c r="N527" s="687"/>
      <c r="O527" s="240"/>
      <c r="P527" s="240" t="s">
        <v>793</v>
      </c>
      <c r="Q527" s="240"/>
      <c r="R527" s="173" t="s">
        <v>794</v>
      </c>
      <c r="S527" s="351" t="s">
        <v>1803</v>
      </c>
      <c r="T527" s="269"/>
      <c r="U527" s="351"/>
      <c r="V527" s="351"/>
      <c r="W527" s="351"/>
      <c r="X527" s="351"/>
      <c r="Y527" s="269"/>
      <c r="Z527" s="319">
        <v>835261000</v>
      </c>
      <c r="AA527" s="270">
        <v>0</v>
      </c>
      <c r="AB527" s="290"/>
      <c r="AC527" s="291">
        <v>0</v>
      </c>
      <c r="AD527" s="291">
        <f>SUBTOTAL(9,AF527:AQ527)</f>
        <v>0</v>
      </c>
      <c r="AE527" s="291">
        <f>+AC527-AD527</f>
        <v>0</v>
      </c>
      <c r="AF527" s="291">
        <v>0</v>
      </c>
      <c r="AG527" s="291">
        <v>0</v>
      </c>
      <c r="AH527" s="291">
        <v>0</v>
      </c>
      <c r="AI527" s="291">
        <v>0</v>
      </c>
      <c r="AJ527" s="291">
        <v>0</v>
      </c>
      <c r="AK527" s="291">
        <v>0</v>
      </c>
      <c r="AL527" s="291">
        <v>0</v>
      </c>
      <c r="AM527" s="291">
        <v>0</v>
      </c>
      <c r="AN527" s="291">
        <v>0</v>
      </c>
      <c r="AO527" s="291">
        <v>0</v>
      </c>
      <c r="AP527" s="291">
        <v>0</v>
      </c>
      <c r="AQ527" s="291">
        <v>0</v>
      </c>
      <c r="AR527" s="290"/>
      <c r="AS527" s="291">
        <f>+Z527-AA527-AD527-AE527</f>
        <v>835261000</v>
      </c>
      <c r="AT527" s="306" t="s">
        <v>134</v>
      </c>
      <c r="AU527" s="306" t="s">
        <v>134</v>
      </c>
      <c r="AV527" s="173" t="s">
        <v>183</v>
      </c>
    </row>
    <row r="528" spans="1:48" s="214" customFormat="1" ht="25.5" customHeight="1" outlineLevel="1">
      <c r="A528" s="212" t="s">
        <v>123</v>
      </c>
      <c r="B528" s="150">
        <v>31</v>
      </c>
      <c r="C528" s="686"/>
      <c r="D528" s="150" t="s">
        <v>189</v>
      </c>
      <c r="E528" s="240" t="s">
        <v>164</v>
      </c>
      <c r="F528" s="150" t="s">
        <v>128</v>
      </c>
      <c r="G528" s="150" t="s">
        <v>199</v>
      </c>
      <c r="H528" s="150" t="s">
        <v>32</v>
      </c>
      <c r="I528" s="150" t="s">
        <v>62</v>
      </c>
      <c r="J528" s="251">
        <v>26</v>
      </c>
      <c r="K528" s="150" t="s">
        <v>78</v>
      </c>
      <c r="L528" s="173" t="s">
        <v>130</v>
      </c>
      <c r="M528" s="240">
        <v>40009684</v>
      </c>
      <c r="N528" s="687"/>
      <c r="O528" s="240"/>
      <c r="P528" s="240" t="s">
        <v>808</v>
      </c>
      <c r="Q528" s="252"/>
      <c r="R528" s="173" t="s">
        <v>809</v>
      </c>
      <c r="S528" s="268" t="s">
        <v>810</v>
      </c>
      <c r="T528" s="269"/>
      <c r="U528" s="268"/>
      <c r="V528" s="268"/>
      <c r="W528" s="268"/>
      <c r="X528" s="268"/>
      <c r="Y528" s="269"/>
      <c r="Z528" s="319">
        <v>508302000</v>
      </c>
      <c r="AA528" s="270">
        <v>0</v>
      </c>
      <c r="AB528" s="290"/>
      <c r="AC528" s="291">
        <v>0</v>
      </c>
      <c r="AD528" s="291">
        <f>SUBTOTAL(9,AF528:AQ528)</f>
        <v>0</v>
      </c>
      <c r="AE528" s="291">
        <f>+AC528-AD528</f>
        <v>0</v>
      </c>
      <c r="AF528" s="291">
        <v>0</v>
      </c>
      <c r="AG528" s="291">
        <v>0</v>
      </c>
      <c r="AH528" s="291">
        <v>0</v>
      </c>
      <c r="AI528" s="291">
        <v>0</v>
      </c>
      <c r="AJ528" s="291">
        <v>0</v>
      </c>
      <c r="AK528" s="291">
        <v>0</v>
      </c>
      <c r="AL528" s="291">
        <v>0</v>
      </c>
      <c r="AM528" s="291">
        <v>0</v>
      </c>
      <c r="AN528" s="291">
        <v>0</v>
      </c>
      <c r="AO528" s="291">
        <v>0</v>
      </c>
      <c r="AP528" s="291">
        <v>0</v>
      </c>
      <c r="AQ528" s="291">
        <v>0</v>
      </c>
      <c r="AR528" s="290"/>
      <c r="AS528" s="291">
        <f>+Z528-AA528-AD528-AE528</f>
        <v>508302000</v>
      </c>
      <c r="AT528" s="306" t="s">
        <v>134</v>
      </c>
      <c r="AU528" s="306" t="s">
        <v>134</v>
      </c>
      <c r="AV528" s="173" t="s">
        <v>183</v>
      </c>
    </row>
    <row r="529" spans="1:48" s="214" customFormat="1" ht="25.5" customHeight="1" outlineLevel="1">
      <c r="A529" s="212" t="s">
        <v>123</v>
      </c>
      <c r="B529" s="150">
        <v>31</v>
      </c>
      <c r="C529" s="686"/>
      <c r="D529" s="150" t="s">
        <v>189</v>
      </c>
      <c r="E529" s="240" t="s">
        <v>164</v>
      </c>
      <c r="F529" s="150" t="s">
        <v>165</v>
      </c>
      <c r="G529" s="150" t="s">
        <v>199</v>
      </c>
      <c r="H529" s="150" t="s">
        <v>32</v>
      </c>
      <c r="I529" s="150" t="s">
        <v>62</v>
      </c>
      <c r="J529" s="251">
        <v>26</v>
      </c>
      <c r="K529" s="150" t="s">
        <v>78</v>
      </c>
      <c r="L529" s="173" t="s">
        <v>195</v>
      </c>
      <c r="M529" s="240">
        <v>40000178</v>
      </c>
      <c r="N529" s="687"/>
      <c r="O529" s="240" t="s">
        <v>1896</v>
      </c>
      <c r="P529" s="240" t="s">
        <v>811</v>
      </c>
      <c r="Q529" s="252"/>
      <c r="R529" s="173" t="s">
        <v>812</v>
      </c>
      <c r="S529" s="268"/>
      <c r="T529" s="269"/>
      <c r="U529" s="268"/>
      <c r="V529" s="268" t="s">
        <v>1897</v>
      </c>
      <c r="W529" s="268"/>
      <c r="X529" s="268"/>
      <c r="Y529" s="269"/>
      <c r="Z529" s="270">
        <v>46350000</v>
      </c>
      <c r="AA529" s="270">
        <v>0</v>
      </c>
      <c r="AB529" s="290"/>
      <c r="AC529" s="291">
        <v>0</v>
      </c>
      <c r="AD529" s="291">
        <f>SUBTOTAL(9,AF529:AQ529)</f>
        <v>0</v>
      </c>
      <c r="AE529" s="291">
        <f>+AC529-AD529</f>
        <v>0</v>
      </c>
      <c r="AF529" s="291">
        <v>0</v>
      </c>
      <c r="AG529" s="291">
        <v>0</v>
      </c>
      <c r="AH529" s="291">
        <v>0</v>
      </c>
      <c r="AI529" s="291">
        <v>0</v>
      </c>
      <c r="AJ529" s="291">
        <v>0</v>
      </c>
      <c r="AK529" s="291">
        <v>0</v>
      </c>
      <c r="AL529" s="291">
        <v>0</v>
      </c>
      <c r="AM529" s="291">
        <v>0</v>
      </c>
      <c r="AN529" s="291">
        <v>0</v>
      </c>
      <c r="AO529" s="291">
        <v>0</v>
      </c>
      <c r="AP529" s="291">
        <v>0</v>
      </c>
      <c r="AQ529" s="291">
        <v>0</v>
      </c>
      <c r="AR529" s="290"/>
      <c r="AS529" s="291">
        <f>+Z529-AA529-AD529-AE529</f>
        <v>46350000</v>
      </c>
      <c r="AT529" s="306" t="s">
        <v>134</v>
      </c>
      <c r="AU529" s="306" t="s">
        <v>134</v>
      </c>
      <c r="AV529" s="173" t="s">
        <v>188</v>
      </c>
    </row>
    <row r="530" spans="1:48" s="214" customFormat="1" ht="25.5" customHeight="1" outlineLevel="1">
      <c r="A530" s="212" t="s">
        <v>123</v>
      </c>
      <c r="B530" s="150">
        <v>29</v>
      </c>
      <c r="C530" s="686"/>
      <c r="D530" s="150" t="s">
        <v>189</v>
      </c>
      <c r="E530" s="240" t="s">
        <v>145</v>
      </c>
      <c r="F530" s="150" t="s">
        <v>128</v>
      </c>
      <c r="G530" s="150" t="s">
        <v>137</v>
      </c>
      <c r="H530" s="150" t="s">
        <v>32</v>
      </c>
      <c r="I530" s="150" t="s">
        <v>62</v>
      </c>
      <c r="J530" s="251">
        <v>26</v>
      </c>
      <c r="K530" s="150" t="s">
        <v>78</v>
      </c>
      <c r="L530" s="173" t="s">
        <v>130</v>
      </c>
      <c r="M530" s="240">
        <v>40018680</v>
      </c>
      <c r="N530" s="687"/>
      <c r="O530" s="240"/>
      <c r="P530" s="240" t="s">
        <v>813</v>
      </c>
      <c r="Q530" s="252"/>
      <c r="R530" s="173" t="s">
        <v>814</v>
      </c>
      <c r="S530" s="268"/>
      <c r="T530" s="269"/>
      <c r="U530" s="268"/>
      <c r="V530" s="268"/>
      <c r="W530" s="268"/>
      <c r="X530" s="268"/>
      <c r="Y530" s="269"/>
      <c r="Z530" s="270">
        <v>583695000</v>
      </c>
      <c r="AA530" s="270">
        <v>0</v>
      </c>
      <c r="AB530" s="290"/>
      <c r="AC530" s="291">
        <v>0</v>
      </c>
      <c r="AD530" s="291">
        <f>SUBTOTAL(9,AF530:AQ530)</f>
        <v>0</v>
      </c>
      <c r="AE530" s="291">
        <f>+AC530-AD530</f>
        <v>0</v>
      </c>
      <c r="AF530" s="291">
        <v>0</v>
      </c>
      <c r="AG530" s="291">
        <v>0</v>
      </c>
      <c r="AH530" s="291">
        <v>0</v>
      </c>
      <c r="AI530" s="291">
        <v>0</v>
      </c>
      <c r="AJ530" s="291">
        <v>0</v>
      </c>
      <c r="AK530" s="291">
        <v>0</v>
      </c>
      <c r="AL530" s="291">
        <v>0</v>
      </c>
      <c r="AM530" s="291">
        <v>0</v>
      </c>
      <c r="AN530" s="291">
        <v>0</v>
      </c>
      <c r="AO530" s="291">
        <v>0</v>
      </c>
      <c r="AP530" s="291">
        <v>0</v>
      </c>
      <c r="AQ530" s="291">
        <v>0</v>
      </c>
      <c r="AR530" s="290"/>
      <c r="AS530" s="291">
        <f>+Z530-AA530-AD530-AE530</f>
        <v>583695000</v>
      </c>
      <c r="AT530" s="306" t="s">
        <v>144</v>
      </c>
      <c r="AU530" s="306" t="s">
        <v>1402</v>
      </c>
      <c r="AV530" s="173" t="s">
        <v>183</v>
      </c>
    </row>
    <row r="531" spans="1:48" s="214" customFormat="1" ht="25.5" customHeight="1" outlineLevel="1">
      <c r="A531" s="212" t="s">
        <v>123</v>
      </c>
      <c r="B531" s="242"/>
      <c r="C531" s="242"/>
      <c r="D531" s="242"/>
      <c r="E531" s="243"/>
      <c r="F531" s="244"/>
      <c r="G531" s="244"/>
      <c r="H531" s="244"/>
      <c r="I531" s="244"/>
      <c r="J531" s="244"/>
      <c r="K531" s="242"/>
      <c r="L531" s="254"/>
      <c r="M531" s="243"/>
      <c r="N531" s="243"/>
      <c r="O531" s="245"/>
      <c r="P531" s="245"/>
      <c r="Q531" s="245"/>
      <c r="R531" s="255" t="s">
        <v>194</v>
      </c>
      <c r="S531" s="272"/>
      <c r="T531" s="273"/>
      <c r="U531" s="273"/>
      <c r="V531" s="273"/>
      <c r="W531" s="273"/>
      <c r="X531" s="273"/>
      <c r="Y531" s="275"/>
      <c r="Z531" s="280">
        <f>SUBTOTAL(9,Z527:Z530)</f>
        <v>1973608000</v>
      </c>
      <c r="AA531" s="280">
        <f>SUBTOTAL(9,AA527:AA530)</f>
        <v>0</v>
      </c>
      <c r="AB531" s="296"/>
      <c r="AC531" s="280">
        <f>SUBTOTAL(9,AC527:AC530)</f>
        <v>0</v>
      </c>
      <c r="AD531" s="280">
        <f>SUBTOTAL(9,AF531:AQ531)</f>
        <v>0</v>
      </c>
      <c r="AE531" s="280">
        <f>SUBTOTAL(9,AE527:AE530)</f>
        <v>0</v>
      </c>
      <c r="AF531" s="280">
        <f>SUM(AF527:AF530)</f>
        <v>0</v>
      </c>
      <c r="AG531" s="280">
        <f>SUM(AG527:AG530)</f>
        <v>0</v>
      </c>
      <c r="AH531" s="280">
        <f t="shared" ref="AH531:AQ531" si="151">SUM(AH527:AH530)</f>
        <v>0</v>
      </c>
      <c r="AI531" s="280">
        <f t="shared" si="151"/>
        <v>0</v>
      </c>
      <c r="AJ531" s="280">
        <f t="shared" si="151"/>
        <v>0</v>
      </c>
      <c r="AK531" s="280">
        <f t="shared" si="151"/>
        <v>0</v>
      </c>
      <c r="AL531" s="280">
        <f t="shared" si="151"/>
        <v>0</v>
      </c>
      <c r="AM531" s="280">
        <f t="shared" si="151"/>
        <v>0</v>
      </c>
      <c r="AN531" s="280">
        <f t="shared" si="151"/>
        <v>0</v>
      </c>
      <c r="AO531" s="280">
        <f t="shared" si="151"/>
        <v>0</v>
      </c>
      <c r="AP531" s="280">
        <f t="shared" si="151"/>
        <v>0</v>
      </c>
      <c r="AQ531" s="280">
        <f t="shared" si="151"/>
        <v>0</v>
      </c>
      <c r="AR531" s="281"/>
      <c r="AS531" s="280">
        <f>+Z531-AA531-AD531-AE531</f>
        <v>1973608000</v>
      </c>
      <c r="AT531" s="308"/>
      <c r="AU531" s="308"/>
      <c r="AV531" s="217"/>
    </row>
    <row r="532" spans="1:48" ht="18.75" customHeight="1" outlineLevel="1">
      <c r="A532" s="212" t="s">
        <v>123</v>
      </c>
      <c r="B532" s="244"/>
      <c r="C532" s="244"/>
      <c r="D532" s="244"/>
      <c r="E532" s="245"/>
      <c r="F532" s="244"/>
      <c r="G532" s="244"/>
      <c r="H532" s="244"/>
      <c r="I532" s="244"/>
      <c r="J532" s="244"/>
      <c r="K532" s="244"/>
      <c r="L532" s="256"/>
      <c r="M532" s="245"/>
      <c r="N532" s="245"/>
      <c r="O532" s="245"/>
      <c r="P532" s="245"/>
      <c r="Q532" s="245"/>
      <c r="R532" s="256"/>
      <c r="S532" s="277"/>
      <c r="T532" s="277"/>
      <c r="U532" s="277"/>
      <c r="V532" s="277"/>
      <c r="W532" s="277"/>
      <c r="X532" s="277"/>
      <c r="Y532" s="277"/>
      <c r="Z532" s="278"/>
      <c r="AA532" s="278"/>
      <c r="AB532" s="294"/>
      <c r="AC532" s="278"/>
      <c r="AD532" s="294"/>
      <c r="AE532" s="294"/>
      <c r="AF532" s="294"/>
      <c r="AG532" s="294"/>
      <c r="AH532" s="294"/>
      <c r="AI532" s="294"/>
      <c r="AJ532" s="294"/>
      <c r="AK532" s="294"/>
      <c r="AL532" s="294"/>
      <c r="AM532" s="294"/>
      <c r="AN532" s="294"/>
      <c r="AO532" s="294"/>
      <c r="AP532" s="294"/>
      <c r="AQ532" s="294"/>
      <c r="AR532" s="294"/>
      <c r="AS532" s="294"/>
      <c r="AT532" s="309"/>
      <c r="AU532" s="309"/>
      <c r="AV532" s="310"/>
    </row>
    <row r="533" spans="1:48" s="216" customFormat="1" ht="24.75" customHeight="1" outlineLevel="1">
      <c r="A533" s="212" t="s">
        <v>123</v>
      </c>
      <c r="B533" s="246"/>
      <c r="C533" s="246"/>
      <c r="D533" s="244"/>
      <c r="E533" s="245"/>
      <c r="F533" s="244"/>
      <c r="G533" s="244"/>
      <c r="H533" s="244"/>
      <c r="I533" s="244"/>
      <c r="J533" s="244"/>
      <c r="K533" s="246"/>
      <c r="L533" s="258"/>
      <c r="M533" s="247"/>
      <c r="N533" s="247"/>
      <c r="O533" s="247"/>
      <c r="P533" s="247"/>
      <c r="Q533" s="247"/>
      <c r="R533" s="116" t="s">
        <v>817</v>
      </c>
      <c r="S533" s="282"/>
      <c r="T533" s="283"/>
      <c r="U533" s="283"/>
      <c r="V533" s="283"/>
      <c r="W533" s="283"/>
      <c r="X533" s="283"/>
      <c r="Y533" s="284"/>
      <c r="Z533" s="117">
        <f>+Z524+Z531</f>
        <v>7008876898</v>
      </c>
      <c r="AA533" s="117">
        <f>+AA524+AA531</f>
        <v>455595696</v>
      </c>
      <c r="AB533" s="297"/>
      <c r="AC533" s="117">
        <f>+AC524+AC531</f>
        <v>2394138647</v>
      </c>
      <c r="AD533" s="117">
        <f>+AD524+AD531</f>
        <v>2393324900</v>
      </c>
      <c r="AE533" s="117">
        <f>+AE524+AE531</f>
        <v>813747</v>
      </c>
      <c r="AF533" s="117">
        <f>+AF524+AF531</f>
        <v>0</v>
      </c>
      <c r="AG533" s="117">
        <f>+AG524+AG531</f>
        <v>184489778</v>
      </c>
      <c r="AH533" s="117">
        <f t="shared" ref="AH533:AQ533" si="152">+AH524+AH531</f>
        <v>36818383</v>
      </c>
      <c r="AI533" s="117">
        <f t="shared" si="152"/>
        <v>446611057</v>
      </c>
      <c r="AJ533" s="117">
        <f t="shared" si="152"/>
        <v>170189934</v>
      </c>
      <c r="AK533" s="117">
        <f t="shared" si="152"/>
        <v>56330783</v>
      </c>
      <c r="AL533" s="117">
        <f t="shared" si="152"/>
        <v>549542009</v>
      </c>
      <c r="AM533" s="117">
        <f t="shared" si="152"/>
        <v>56686371</v>
      </c>
      <c r="AN533" s="117">
        <f t="shared" si="152"/>
        <v>232603680</v>
      </c>
      <c r="AO533" s="117">
        <f t="shared" si="152"/>
        <v>514561129</v>
      </c>
      <c r="AP533" s="117">
        <f t="shared" si="152"/>
        <v>0</v>
      </c>
      <c r="AQ533" s="117">
        <f t="shared" si="152"/>
        <v>145491776</v>
      </c>
      <c r="AR533" s="311"/>
      <c r="AS533" s="117">
        <f>+Z533-AA533-AD533-AE533</f>
        <v>4159142555</v>
      </c>
      <c r="AT533" s="326"/>
      <c r="AU533" s="326"/>
      <c r="AV533" s="313"/>
    </row>
    <row r="534" spans="1:48" ht="18.75" customHeight="1" outlineLevel="1">
      <c r="A534" s="212" t="s">
        <v>123</v>
      </c>
      <c r="B534" s="244"/>
      <c r="C534" s="244"/>
      <c r="D534" s="244"/>
      <c r="E534" s="245"/>
      <c r="F534" s="244"/>
      <c r="G534" s="244"/>
      <c r="H534" s="244"/>
      <c r="I534" s="244"/>
      <c r="J534" s="244"/>
      <c r="K534" s="244"/>
      <c r="L534" s="256"/>
      <c r="M534" s="245"/>
      <c r="N534" s="245"/>
      <c r="O534" s="245"/>
      <c r="P534" s="245"/>
      <c r="Q534" s="245"/>
      <c r="R534" s="256"/>
      <c r="S534" s="277"/>
      <c r="T534" s="277"/>
      <c r="U534" s="277"/>
      <c r="V534" s="277"/>
      <c r="W534" s="277"/>
      <c r="X534" s="277"/>
      <c r="Y534" s="277"/>
      <c r="Z534" s="278"/>
      <c r="AA534" s="278"/>
      <c r="AB534" s="294"/>
      <c r="AC534" s="294"/>
      <c r="AD534" s="294"/>
      <c r="AE534" s="294"/>
      <c r="AF534" s="294"/>
      <c r="AG534" s="294"/>
      <c r="AH534" s="294"/>
      <c r="AI534" s="294"/>
      <c r="AJ534" s="294"/>
      <c r="AK534" s="294"/>
      <c r="AL534" s="294"/>
      <c r="AM534" s="294"/>
      <c r="AN534" s="294"/>
      <c r="AO534" s="294"/>
      <c r="AP534" s="294"/>
      <c r="AQ534" s="294"/>
      <c r="AR534" s="294"/>
      <c r="AS534" s="294"/>
      <c r="AT534" s="309"/>
      <c r="AU534" s="309"/>
      <c r="AV534" s="310"/>
    </row>
    <row r="535" spans="1:48" ht="26.25" customHeight="1" outlineLevel="1">
      <c r="A535" s="212" t="s">
        <v>123</v>
      </c>
      <c r="B535" s="244"/>
      <c r="C535" s="244"/>
      <c r="D535" s="244"/>
      <c r="E535" s="245"/>
      <c r="F535" s="244"/>
      <c r="G535" s="244"/>
      <c r="H535" s="244"/>
      <c r="I535" s="244"/>
      <c r="J535" s="244"/>
      <c r="K535" s="244"/>
      <c r="L535" s="256"/>
      <c r="M535" s="245"/>
      <c r="N535" s="245"/>
      <c r="O535" s="245"/>
      <c r="P535" s="245"/>
      <c r="Q535" s="245"/>
      <c r="R535" s="259" t="s">
        <v>818</v>
      </c>
      <c r="S535" s="277"/>
      <c r="T535" s="277"/>
      <c r="U535" s="277"/>
      <c r="V535" s="277"/>
      <c r="W535" s="277"/>
      <c r="X535" s="277"/>
      <c r="Y535" s="277"/>
      <c r="Z535" s="278"/>
      <c r="AA535" s="278"/>
      <c r="AB535" s="294"/>
      <c r="AC535" s="294"/>
      <c r="AD535" s="294"/>
      <c r="AE535" s="294"/>
      <c r="AF535" s="294"/>
      <c r="AG535" s="294"/>
      <c r="AH535" s="294"/>
      <c r="AI535" s="294"/>
      <c r="AJ535" s="294"/>
      <c r="AK535" s="294"/>
      <c r="AL535" s="294"/>
      <c r="AM535" s="294"/>
      <c r="AN535" s="294"/>
      <c r="AO535" s="294"/>
      <c r="AP535" s="294"/>
      <c r="AQ535" s="294"/>
      <c r="AR535" s="294"/>
      <c r="AS535" s="294"/>
      <c r="AT535" s="309"/>
      <c r="AU535" s="309"/>
      <c r="AV535" s="310"/>
    </row>
    <row r="536" spans="1:48" s="213" customFormat="1" ht="15" customHeight="1" outlineLevel="1">
      <c r="A536" s="212" t="s">
        <v>123</v>
      </c>
      <c r="B536" s="244"/>
      <c r="C536" s="244"/>
      <c r="D536" s="244"/>
      <c r="E536" s="245"/>
      <c r="F536" s="244"/>
      <c r="G536" s="244"/>
      <c r="H536" s="244"/>
      <c r="I536" s="244"/>
      <c r="J536" s="244"/>
      <c r="K536" s="244"/>
      <c r="L536" s="256"/>
      <c r="M536" s="245"/>
      <c r="N536" s="245"/>
      <c r="O536" s="245"/>
      <c r="P536" s="245"/>
      <c r="Q536" s="245"/>
      <c r="R536" s="250"/>
      <c r="S536" s="277"/>
      <c r="T536" s="277"/>
      <c r="U536" s="277"/>
      <c r="V536" s="277"/>
      <c r="W536" s="277"/>
      <c r="X536" s="277"/>
      <c r="Y536" s="277"/>
      <c r="Z536" s="278"/>
      <c r="AA536" s="278"/>
      <c r="AB536" s="294"/>
      <c r="AC536" s="294"/>
      <c r="AD536" s="294"/>
      <c r="AE536" s="294"/>
      <c r="AF536" s="294"/>
      <c r="AG536" s="294"/>
      <c r="AH536" s="294"/>
      <c r="AI536" s="294"/>
      <c r="AJ536" s="294"/>
      <c r="AK536" s="294"/>
      <c r="AL536" s="294"/>
      <c r="AM536" s="294"/>
      <c r="AN536" s="294"/>
      <c r="AO536" s="294"/>
      <c r="AP536" s="294"/>
      <c r="AQ536" s="294"/>
      <c r="AR536" s="294"/>
      <c r="AS536" s="294"/>
      <c r="AT536" s="309"/>
      <c r="AU536" s="309"/>
      <c r="AV536" s="310"/>
    </row>
    <row r="537" spans="1:48" s="214" customFormat="1" ht="25.5" customHeight="1" outlineLevel="1">
      <c r="A537" s="212" t="s">
        <v>123</v>
      </c>
      <c r="B537" s="242"/>
      <c r="C537" s="242"/>
      <c r="D537" s="242"/>
      <c r="E537" s="243"/>
      <c r="F537" s="244"/>
      <c r="G537" s="244"/>
      <c r="H537" s="244"/>
      <c r="I537" s="244"/>
      <c r="J537" s="244"/>
      <c r="K537" s="242"/>
      <c r="L537" s="254"/>
      <c r="M537" s="243"/>
      <c r="N537" s="243"/>
      <c r="O537" s="245"/>
      <c r="P537" s="245"/>
      <c r="Q537" s="245"/>
      <c r="R537" s="98" t="s">
        <v>125</v>
      </c>
      <c r="S537" s="277"/>
      <c r="T537" s="277"/>
      <c r="U537" s="277"/>
      <c r="V537" s="277"/>
      <c r="W537" s="277"/>
      <c r="X537" s="277"/>
      <c r="Y537" s="277"/>
      <c r="Z537" s="279"/>
      <c r="AA537" s="279"/>
      <c r="AB537" s="295"/>
      <c r="AC537" s="295"/>
      <c r="AD537" s="295"/>
      <c r="AE537" s="295"/>
      <c r="AF537" s="295"/>
      <c r="AG537" s="295"/>
      <c r="AH537" s="295"/>
      <c r="AI537" s="294"/>
      <c r="AJ537" s="294"/>
      <c r="AK537" s="294"/>
      <c r="AL537" s="294"/>
      <c r="AM537" s="294"/>
      <c r="AN537" s="294"/>
      <c r="AO537" s="294"/>
      <c r="AP537" s="294"/>
      <c r="AQ537" s="294"/>
      <c r="AR537" s="295"/>
      <c r="AS537" s="295"/>
      <c r="AT537" s="308"/>
      <c r="AU537" s="308"/>
      <c r="AV537" s="217"/>
    </row>
    <row r="538" spans="1:48" s="215" customFormat="1" ht="25.5" customHeight="1" outlineLevel="2">
      <c r="A538" s="212" t="s">
        <v>123</v>
      </c>
      <c r="B538" s="150">
        <v>31</v>
      </c>
      <c r="C538" s="686"/>
      <c r="D538" s="150" t="s">
        <v>126</v>
      </c>
      <c r="E538" s="240" t="s">
        <v>155</v>
      </c>
      <c r="F538" s="150" t="s">
        <v>165</v>
      </c>
      <c r="G538" s="150" t="s">
        <v>137</v>
      </c>
      <c r="H538" s="150" t="s">
        <v>32</v>
      </c>
      <c r="I538" s="150" t="s">
        <v>63</v>
      </c>
      <c r="J538" s="251">
        <v>27</v>
      </c>
      <c r="K538" s="150" t="s">
        <v>78</v>
      </c>
      <c r="L538" s="173" t="s">
        <v>130</v>
      </c>
      <c r="M538" s="240">
        <v>30133125</v>
      </c>
      <c r="N538" s="687"/>
      <c r="O538" s="240"/>
      <c r="P538" s="240" t="s">
        <v>819</v>
      </c>
      <c r="Q538" s="240"/>
      <c r="R538" s="173" t="s">
        <v>820</v>
      </c>
      <c r="S538" s="268"/>
      <c r="T538" s="269"/>
      <c r="U538" s="268"/>
      <c r="V538" s="268"/>
      <c r="W538" s="268"/>
      <c r="X538" s="268"/>
      <c r="Y538" s="269"/>
      <c r="Z538" s="270">
        <v>1224005772</v>
      </c>
      <c r="AA538" s="270">
        <v>1224005772</v>
      </c>
      <c r="AB538" s="290">
        <v>0</v>
      </c>
      <c r="AC538" s="291">
        <v>0</v>
      </c>
      <c r="AD538" s="291">
        <f t="shared" ref="AD538:AD550" si="153">SUBTOTAL(9,AF538:AQ538)</f>
        <v>0</v>
      </c>
      <c r="AE538" s="291">
        <f t="shared" ref="AE538:AE550" si="154">+AC538-AD538</f>
        <v>0</v>
      </c>
      <c r="AF538" s="291">
        <v>0</v>
      </c>
      <c r="AG538" s="291">
        <v>0</v>
      </c>
      <c r="AH538" s="291">
        <v>0</v>
      </c>
      <c r="AI538" s="291">
        <v>0</v>
      </c>
      <c r="AJ538" s="291">
        <v>0</v>
      </c>
      <c r="AK538" s="291">
        <v>0</v>
      </c>
      <c r="AL538" s="291">
        <v>0</v>
      </c>
      <c r="AM538" s="291">
        <v>0</v>
      </c>
      <c r="AN538" s="291">
        <v>0</v>
      </c>
      <c r="AO538" s="291">
        <v>0</v>
      </c>
      <c r="AP538" s="291">
        <v>0</v>
      </c>
      <c r="AQ538" s="291">
        <v>0</v>
      </c>
      <c r="AR538" s="290"/>
      <c r="AS538" s="291">
        <f t="shared" ref="AS538:AS551" si="155">+Z538-AA538-AD538-AE538</f>
        <v>0</v>
      </c>
      <c r="AT538" s="306" t="s">
        <v>134</v>
      </c>
      <c r="AU538" s="306" t="s">
        <v>1413</v>
      </c>
      <c r="AV538" s="173" t="s">
        <v>288</v>
      </c>
    </row>
    <row r="539" spans="1:48" s="215" customFormat="1" ht="25.5" customHeight="1" outlineLevel="2">
      <c r="A539" s="212" t="s">
        <v>123</v>
      </c>
      <c r="B539" s="150">
        <v>31</v>
      </c>
      <c r="C539" s="686"/>
      <c r="D539" s="150" t="s">
        <v>126</v>
      </c>
      <c r="E539" s="240" t="s">
        <v>136</v>
      </c>
      <c r="F539" s="150" t="s">
        <v>165</v>
      </c>
      <c r="G539" s="150" t="s">
        <v>137</v>
      </c>
      <c r="H539" s="150" t="s">
        <v>32</v>
      </c>
      <c r="I539" s="150" t="s">
        <v>63</v>
      </c>
      <c r="J539" s="251">
        <v>27</v>
      </c>
      <c r="K539" s="150" t="s">
        <v>78</v>
      </c>
      <c r="L539" s="173" t="s">
        <v>130</v>
      </c>
      <c r="M539" s="240">
        <v>30185572</v>
      </c>
      <c r="N539" s="687"/>
      <c r="O539" s="240"/>
      <c r="P539" s="240" t="s">
        <v>821</v>
      </c>
      <c r="Q539" s="240"/>
      <c r="R539" s="173" t="s">
        <v>822</v>
      </c>
      <c r="S539" s="268" t="s">
        <v>823</v>
      </c>
      <c r="T539" s="269"/>
      <c r="U539" s="268"/>
      <c r="V539" s="268"/>
      <c r="W539" s="268"/>
      <c r="X539" s="268"/>
      <c r="Y539" s="269"/>
      <c r="Z539" s="270">
        <f>+AA539+AC539</f>
        <v>2543831833</v>
      </c>
      <c r="AA539" s="270">
        <v>2282423545</v>
      </c>
      <c r="AB539" s="290"/>
      <c r="AC539" s="291">
        <v>261408288</v>
      </c>
      <c r="AD539" s="291">
        <f t="shared" si="153"/>
        <v>261408288</v>
      </c>
      <c r="AE539" s="291">
        <f t="shared" si="154"/>
        <v>0</v>
      </c>
      <c r="AF539" s="291">
        <v>0</v>
      </c>
      <c r="AG539" s="291">
        <v>0</v>
      </c>
      <c r="AH539" s="291">
        <v>0</v>
      </c>
      <c r="AI539" s="291">
        <v>0</v>
      </c>
      <c r="AJ539" s="291">
        <v>0</v>
      </c>
      <c r="AK539" s="291">
        <v>59132160</v>
      </c>
      <c r="AL539" s="291">
        <v>9367984</v>
      </c>
      <c r="AM539" s="291">
        <v>0</v>
      </c>
      <c r="AN539" s="291">
        <v>0</v>
      </c>
      <c r="AO539" s="291">
        <v>19251318</v>
      </c>
      <c r="AP539" s="291">
        <v>1750000</v>
      </c>
      <c r="AQ539" s="291">
        <v>171906826</v>
      </c>
      <c r="AR539" s="290"/>
      <c r="AS539" s="291">
        <f t="shared" si="155"/>
        <v>0</v>
      </c>
      <c r="AT539" s="306" t="s">
        <v>134</v>
      </c>
      <c r="AU539" s="306" t="s">
        <v>134</v>
      </c>
      <c r="AV539" s="173" t="s">
        <v>135</v>
      </c>
    </row>
    <row r="540" spans="1:48" s="215" customFormat="1" ht="25.5" customHeight="1" outlineLevel="2">
      <c r="A540" s="212" t="s">
        <v>123</v>
      </c>
      <c r="B540" s="150">
        <v>31</v>
      </c>
      <c r="C540" s="686"/>
      <c r="D540" s="150" t="s">
        <v>126</v>
      </c>
      <c r="E540" s="240" t="s">
        <v>160</v>
      </c>
      <c r="F540" s="150" t="s">
        <v>165</v>
      </c>
      <c r="G540" s="150" t="s">
        <v>137</v>
      </c>
      <c r="H540" s="150" t="s">
        <v>32</v>
      </c>
      <c r="I540" s="150" t="s">
        <v>63</v>
      </c>
      <c r="J540" s="251">
        <v>27</v>
      </c>
      <c r="K540" s="150" t="s">
        <v>78</v>
      </c>
      <c r="L540" s="173" t="s">
        <v>130</v>
      </c>
      <c r="M540" s="240">
        <v>30071585</v>
      </c>
      <c r="N540" s="687" t="s">
        <v>160</v>
      </c>
      <c r="O540" s="240"/>
      <c r="P540" s="240" t="s">
        <v>824</v>
      </c>
      <c r="Q540" s="240"/>
      <c r="R540" s="173" t="s">
        <v>825</v>
      </c>
      <c r="S540" s="268"/>
      <c r="T540" s="269"/>
      <c r="U540" s="268"/>
      <c r="V540" s="268"/>
      <c r="W540" s="268"/>
      <c r="X540" s="268"/>
      <c r="Y540" s="269"/>
      <c r="Z540" s="270">
        <v>511435000</v>
      </c>
      <c r="AA540" s="270">
        <v>462800000</v>
      </c>
      <c r="AB540" s="290"/>
      <c r="AC540" s="291">
        <v>48635000</v>
      </c>
      <c r="AD540" s="291">
        <f t="shared" si="153"/>
        <v>47323568</v>
      </c>
      <c r="AE540" s="291">
        <f t="shared" si="154"/>
        <v>1311432</v>
      </c>
      <c r="AF540" s="291">
        <v>0</v>
      </c>
      <c r="AG540" s="291">
        <v>0</v>
      </c>
      <c r="AH540" s="291">
        <v>0</v>
      </c>
      <c r="AI540" s="291">
        <v>0</v>
      </c>
      <c r="AJ540" s="291">
        <v>40123568</v>
      </c>
      <c r="AK540" s="291">
        <v>0</v>
      </c>
      <c r="AL540" s="291">
        <v>0</v>
      </c>
      <c r="AM540" s="291">
        <v>0</v>
      </c>
      <c r="AN540" s="291">
        <v>1800000</v>
      </c>
      <c r="AO540" s="291">
        <v>1800000</v>
      </c>
      <c r="AP540" s="291">
        <v>1800000</v>
      </c>
      <c r="AQ540" s="291">
        <v>1800000</v>
      </c>
      <c r="AR540" s="290"/>
      <c r="AS540" s="291">
        <f t="shared" si="155"/>
        <v>0</v>
      </c>
      <c r="AT540" s="306" t="s">
        <v>134</v>
      </c>
      <c r="AU540" s="306" t="s">
        <v>134</v>
      </c>
      <c r="AV540" s="173" t="s">
        <v>135</v>
      </c>
    </row>
    <row r="541" spans="1:48" s="215" customFormat="1" ht="25.5" customHeight="1" outlineLevel="2">
      <c r="A541" s="212" t="s">
        <v>123</v>
      </c>
      <c r="B541" s="150">
        <v>24</v>
      </c>
      <c r="C541" s="686"/>
      <c r="D541" s="150" t="s">
        <v>189</v>
      </c>
      <c r="E541" s="240" t="s">
        <v>239</v>
      </c>
      <c r="F541" s="150" t="s">
        <v>165</v>
      </c>
      <c r="G541" s="150" t="s">
        <v>239</v>
      </c>
      <c r="H541" s="150" t="s">
        <v>32</v>
      </c>
      <c r="I541" s="150" t="s">
        <v>63</v>
      </c>
      <c r="J541" s="251">
        <v>27</v>
      </c>
      <c r="K541" s="150" t="s">
        <v>82</v>
      </c>
      <c r="L541" s="173" t="s">
        <v>130</v>
      </c>
      <c r="M541" s="240">
        <v>30483006</v>
      </c>
      <c r="N541" s="687"/>
      <c r="O541" s="240"/>
      <c r="P541" s="240" t="s">
        <v>1386</v>
      </c>
      <c r="Q541" s="240"/>
      <c r="R541" s="173" t="s">
        <v>826</v>
      </c>
      <c r="S541" s="268"/>
      <c r="T541" s="269"/>
      <c r="U541" s="268"/>
      <c r="V541" s="268"/>
      <c r="W541" s="268"/>
      <c r="X541" s="268"/>
      <c r="Y541" s="269"/>
      <c r="Z541" s="270">
        <f>+AD541</f>
        <v>93439477</v>
      </c>
      <c r="AA541" s="270">
        <v>0</v>
      </c>
      <c r="AB541" s="290"/>
      <c r="AC541" s="291">
        <f>62674676+30764801</f>
        <v>93439477</v>
      </c>
      <c r="AD541" s="291">
        <f t="shared" si="153"/>
        <v>93439477</v>
      </c>
      <c r="AE541" s="291">
        <f t="shared" si="154"/>
        <v>0</v>
      </c>
      <c r="AF541" s="291"/>
      <c r="AG541" s="291">
        <v>30764801</v>
      </c>
      <c r="AH541" s="291">
        <v>0</v>
      </c>
      <c r="AI541" s="291">
        <v>0</v>
      </c>
      <c r="AJ541" s="291">
        <v>31771922</v>
      </c>
      <c r="AK541" s="291">
        <v>0</v>
      </c>
      <c r="AL541" s="291">
        <v>0</v>
      </c>
      <c r="AM541" s="291">
        <v>0</v>
      </c>
      <c r="AN541" s="291">
        <v>30902754</v>
      </c>
      <c r="AO541" s="291"/>
      <c r="AP541" s="291"/>
      <c r="AQ541" s="291"/>
      <c r="AR541" s="290"/>
      <c r="AS541" s="291">
        <f t="shared" si="155"/>
        <v>0</v>
      </c>
      <c r="AT541" s="306" t="s">
        <v>400</v>
      </c>
      <c r="AU541" s="306" t="s">
        <v>1418</v>
      </c>
      <c r="AV541" s="173" t="s">
        <v>135</v>
      </c>
    </row>
    <row r="542" spans="1:48" s="215" customFormat="1" ht="25.5" customHeight="1" outlineLevel="2">
      <c r="A542" s="212" t="s">
        <v>123</v>
      </c>
      <c r="B542" s="150">
        <v>33</v>
      </c>
      <c r="C542" s="686"/>
      <c r="D542" s="150" t="s">
        <v>126</v>
      </c>
      <c r="E542" s="240" t="s">
        <v>145</v>
      </c>
      <c r="F542" s="150" t="s">
        <v>128</v>
      </c>
      <c r="G542" s="150" t="s">
        <v>137</v>
      </c>
      <c r="H542" s="150" t="s">
        <v>32</v>
      </c>
      <c r="I542" s="150" t="s">
        <v>63</v>
      </c>
      <c r="J542" s="251">
        <v>27</v>
      </c>
      <c r="K542" s="150" t="s">
        <v>81</v>
      </c>
      <c r="L542" s="173" t="s">
        <v>130</v>
      </c>
      <c r="M542" s="240" t="s">
        <v>81</v>
      </c>
      <c r="N542" s="687"/>
      <c r="O542" s="240"/>
      <c r="P542" s="240" t="s">
        <v>177</v>
      </c>
      <c r="Q542" s="240"/>
      <c r="R542" s="173" t="s">
        <v>827</v>
      </c>
      <c r="S542" s="268"/>
      <c r="T542" s="269"/>
      <c r="U542" s="268"/>
      <c r="V542" s="268"/>
      <c r="W542" s="268"/>
      <c r="X542" s="268"/>
      <c r="Y542" s="269"/>
      <c r="Z542" s="270">
        <f>+AC542</f>
        <v>193206064</v>
      </c>
      <c r="AA542" s="270">
        <f>+FRIL!J859</f>
        <v>0</v>
      </c>
      <c r="AB542" s="290"/>
      <c r="AC542" s="291">
        <f>+AD542</f>
        <v>193206064</v>
      </c>
      <c r="AD542" s="291">
        <f t="shared" si="153"/>
        <v>193206064</v>
      </c>
      <c r="AE542" s="291">
        <f t="shared" si="154"/>
        <v>0</v>
      </c>
      <c r="AF542" s="291">
        <v>0</v>
      </c>
      <c r="AG542" s="291">
        <v>0</v>
      </c>
      <c r="AH542" s="291">
        <v>0</v>
      </c>
      <c r="AI542" s="291">
        <v>19298474</v>
      </c>
      <c r="AJ542" s="291">
        <v>0</v>
      </c>
      <c r="AK542" s="291">
        <v>0</v>
      </c>
      <c r="AL542" s="291">
        <v>42994468</v>
      </c>
      <c r="AM542" s="291">
        <v>0</v>
      </c>
      <c r="AN542" s="291">
        <v>37282583</v>
      </c>
      <c r="AO542" s="291">
        <v>0</v>
      </c>
      <c r="AP542" s="291">
        <f>+FRIL!L347</f>
        <v>93630539</v>
      </c>
      <c r="AQ542" s="291">
        <v>0</v>
      </c>
      <c r="AR542" s="290"/>
      <c r="AS542" s="291">
        <f t="shared" si="155"/>
        <v>0</v>
      </c>
      <c r="AT542" s="306" t="s">
        <v>178</v>
      </c>
      <c r="AU542" s="306" t="s">
        <v>81</v>
      </c>
      <c r="AV542" s="173" t="s">
        <v>135</v>
      </c>
    </row>
    <row r="543" spans="1:48" s="215" customFormat="1" ht="25.5" customHeight="1" outlineLevel="2">
      <c r="A543" s="212" t="s">
        <v>123</v>
      </c>
      <c r="B543" s="150">
        <v>31</v>
      </c>
      <c r="C543" s="686"/>
      <c r="D543" s="150" t="s">
        <v>126</v>
      </c>
      <c r="E543" s="240" t="s">
        <v>127</v>
      </c>
      <c r="F543" s="150" t="s">
        <v>165</v>
      </c>
      <c r="G543" s="150" t="s">
        <v>129</v>
      </c>
      <c r="H543" s="150" t="s">
        <v>32</v>
      </c>
      <c r="I543" s="150" t="s">
        <v>63</v>
      </c>
      <c r="J543" s="251">
        <v>27</v>
      </c>
      <c r="K543" s="150" t="s">
        <v>78</v>
      </c>
      <c r="L543" s="173" t="s">
        <v>78</v>
      </c>
      <c r="M543" s="342">
        <v>30430173</v>
      </c>
      <c r="N543" s="687"/>
      <c r="O543" s="240"/>
      <c r="P543" s="240" t="s">
        <v>828</v>
      </c>
      <c r="Q543" s="240"/>
      <c r="R543" s="938" t="s">
        <v>829</v>
      </c>
      <c r="S543" s="268"/>
      <c r="T543" s="269"/>
      <c r="U543" s="268"/>
      <c r="V543" s="268"/>
      <c r="W543" s="268"/>
      <c r="X543" s="268"/>
      <c r="Y543" s="269"/>
      <c r="Z543" s="270">
        <v>547411000</v>
      </c>
      <c r="AA543" s="270">
        <v>253005532</v>
      </c>
      <c r="AB543" s="290"/>
      <c r="AC543" s="291">
        <v>0</v>
      </c>
      <c r="AD543" s="291">
        <f t="shared" si="153"/>
        <v>0</v>
      </c>
      <c r="AE543" s="291">
        <f t="shared" si="154"/>
        <v>0</v>
      </c>
      <c r="AF543" s="291">
        <v>0</v>
      </c>
      <c r="AG543" s="291">
        <v>0</v>
      </c>
      <c r="AH543" s="291">
        <v>0</v>
      </c>
      <c r="AI543" s="291">
        <v>0</v>
      </c>
      <c r="AJ543" s="291">
        <v>0</v>
      </c>
      <c r="AK543" s="291">
        <v>0</v>
      </c>
      <c r="AL543" s="291">
        <v>0</v>
      </c>
      <c r="AM543" s="291">
        <v>0</v>
      </c>
      <c r="AN543" s="291">
        <v>0</v>
      </c>
      <c r="AO543" s="291">
        <v>0</v>
      </c>
      <c r="AP543" s="291">
        <v>0</v>
      </c>
      <c r="AQ543" s="291">
        <v>0</v>
      </c>
      <c r="AR543" s="290"/>
      <c r="AS543" s="291">
        <f t="shared" si="155"/>
        <v>294405468</v>
      </c>
      <c r="AT543" s="306" t="s">
        <v>144</v>
      </c>
      <c r="AU543" s="306" t="s">
        <v>1402</v>
      </c>
      <c r="AV543" s="938" t="s">
        <v>206</v>
      </c>
    </row>
    <row r="544" spans="1:48" s="215" customFormat="1" ht="25.5" customHeight="1" outlineLevel="2">
      <c r="A544" s="212" t="s">
        <v>123</v>
      </c>
      <c r="B544" s="150">
        <v>31</v>
      </c>
      <c r="C544" s="686"/>
      <c r="D544" s="150" t="s">
        <v>126</v>
      </c>
      <c r="E544" s="240" t="s">
        <v>127</v>
      </c>
      <c r="F544" s="150" t="s">
        <v>165</v>
      </c>
      <c r="G544" s="150" t="s">
        <v>129</v>
      </c>
      <c r="H544" s="150" t="s">
        <v>32</v>
      </c>
      <c r="I544" s="150" t="s">
        <v>63</v>
      </c>
      <c r="J544" s="251">
        <v>27</v>
      </c>
      <c r="K544" s="150" t="s">
        <v>79</v>
      </c>
      <c r="L544" s="173" t="s">
        <v>130</v>
      </c>
      <c r="M544" s="240">
        <v>30396026</v>
      </c>
      <c r="N544" s="687"/>
      <c r="O544" s="240"/>
      <c r="P544" s="240" t="s">
        <v>830</v>
      </c>
      <c r="Q544" s="240"/>
      <c r="R544" s="938" t="s">
        <v>831</v>
      </c>
      <c r="S544" s="268"/>
      <c r="T544" s="269"/>
      <c r="U544" s="268"/>
      <c r="V544" s="268"/>
      <c r="W544" s="268"/>
      <c r="X544" s="268"/>
      <c r="Y544" s="269"/>
      <c r="Z544" s="270">
        <v>477979805</v>
      </c>
      <c r="AA544" s="270">
        <v>358482829</v>
      </c>
      <c r="AB544" s="290"/>
      <c r="AC544" s="291">
        <v>0</v>
      </c>
      <c r="AD544" s="291">
        <f t="shared" si="153"/>
        <v>0</v>
      </c>
      <c r="AE544" s="291">
        <f t="shared" si="154"/>
        <v>0</v>
      </c>
      <c r="AF544" s="291">
        <v>0</v>
      </c>
      <c r="AG544" s="291">
        <v>0</v>
      </c>
      <c r="AH544" s="291">
        <v>0</v>
      </c>
      <c r="AI544" s="291">
        <v>0</v>
      </c>
      <c r="AJ544" s="291">
        <v>0</v>
      </c>
      <c r="AK544" s="291">
        <v>0</v>
      </c>
      <c r="AL544" s="291">
        <v>0</v>
      </c>
      <c r="AM544" s="291">
        <v>0</v>
      </c>
      <c r="AN544" s="291">
        <v>0</v>
      </c>
      <c r="AO544" s="291">
        <v>0</v>
      </c>
      <c r="AP544" s="291">
        <v>0</v>
      </c>
      <c r="AQ544" s="291">
        <v>0</v>
      </c>
      <c r="AR544" s="290"/>
      <c r="AS544" s="291">
        <f t="shared" si="155"/>
        <v>119496976</v>
      </c>
      <c r="AT544" s="306" t="s">
        <v>144</v>
      </c>
      <c r="AU544" s="306" t="s">
        <v>1402</v>
      </c>
      <c r="AV544" s="938" t="s">
        <v>206</v>
      </c>
    </row>
    <row r="545" spans="1:48" s="214" customFormat="1" ht="25.5" customHeight="1" outlineLevel="1">
      <c r="A545" s="212" t="s">
        <v>123</v>
      </c>
      <c r="B545" s="150">
        <v>31</v>
      </c>
      <c r="C545" s="686"/>
      <c r="D545" s="150" t="s">
        <v>189</v>
      </c>
      <c r="E545" s="240" t="s">
        <v>239</v>
      </c>
      <c r="F545" s="150" t="s">
        <v>165</v>
      </c>
      <c r="G545" s="150" t="s">
        <v>137</v>
      </c>
      <c r="H545" s="150" t="s">
        <v>32</v>
      </c>
      <c r="I545" s="150" t="s">
        <v>63</v>
      </c>
      <c r="J545" s="251">
        <v>27</v>
      </c>
      <c r="K545" s="150" t="s">
        <v>78</v>
      </c>
      <c r="L545" s="173" t="s">
        <v>130</v>
      </c>
      <c r="M545" s="342">
        <v>40005534</v>
      </c>
      <c r="N545" s="687"/>
      <c r="O545" s="240"/>
      <c r="P545" s="240" t="s">
        <v>832</v>
      </c>
      <c r="Q545" s="347"/>
      <c r="R545" s="173" t="s">
        <v>833</v>
      </c>
      <c r="S545" s="268"/>
      <c r="T545" s="269"/>
      <c r="U545" s="268"/>
      <c r="V545" s="268"/>
      <c r="W545" s="268"/>
      <c r="X545" s="268"/>
      <c r="Y545" s="269"/>
      <c r="Z545" s="270">
        <v>121504000</v>
      </c>
      <c r="AA545" s="270">
        <v>121504000</v>
      </c>
      <c r="AB545" s="290"/>
      <c r="AC545" s="291">
        <v>0</v>
      </c>
      <c r="AD545" s="291">
        <f t="shared" si="153"/>
        <v>0</v>
      </c>
      <c r="AE545" s="291">
        <f t="shared" si="154"/>
        <v>0</v>
      </c>
      <c r="AF545" s="291">
        <v>0</v>
      </c>
      <c r="AG545" s="291">
        <v>0</v>
      </c>
      <c r="AH545" s="291">
        <v>0</v>
      </c>
      <c r="AI545" s="291">
        <v>0</v>
      </c>
      <c r="AJ545" s="291">
        <v>0</v>
      </c>
      <c r="AK545" s="291">
        <v>0</v>
      </c>
      <c r="AL545" s="291">
        <v>0</v>
      </c>
      <c r="AM545" s="291">
        <v>0</v>
      </c>
      <c r="AN545" s="291">
        <v>0</v>
      </c>
      <c r="AO545" s="291">
        <v>0</v>
      </c>
      <c r="AP545" s="291">
        <v>0</v>
      </c>
      <c r="AQ545" s="291">
        <v>0</v>
      </c>
      <c r="AR545" s="290"/>
      <c r="AS545" s="291">
        <f t="shared" si="155"/>
        <v>0</v>
      </c>
      <c r="AT545" s="306" t="s">
        <v>134</v>
      </c>
      <c r="AU545" s="306" t="s">
        <v>1543</v>
      </c>
      <c r="AV545" s="173" t="s">
        <v>288</v>
      </c>
    </row>
    <row r="546" spans="1:48" s="215" customFormat="1" ht="25.5" customHeight="1" outlineLevel="2">
      <c r="A546" s="212" t="s">
        <v>123</v>
      </c>
      <c r="B546" s="150">
        <v>31</v>
      </c>
      <c r="C546" s="686"/>
      <c r="D546" s="150" t="s">
        <v>126</v>
      </c>
      <c r="E546" s="240" t="s">
        <v>127</v>
      </c>
      <c r="F546" s="150" t="s">
        <v>165</v>
      </c>
      <c r="G546" s="150" t="s">
        <v>129</v>
      </c>
      <c r="H546" s="150" t="s">
        <v>32</v>
      </c>
      <c r="I546" s="150" t="s">
        <v>63</v>
      </c>
      <c r="J546" s="251">
        <v>27</v>
      </c>
      <c r="K546" s="150" t="s">
        <v>86</v>
      </c>
      <c r="L546" s="173" t="s">
        <v>130</v>
      </c>
      <c r="M546" s="342">
        <v>40005537</v>
      </c>
      <c r="N546" s="687"/>
      <c r="O546" s="240"/>
      <c r="P546" s="240" t="s">
        <v>840</v>
      </c>
      <c r="Q546" s="347" t="s">
        <v>841</v>
      </c>
      <c r="R546" s="173" t="s">
        <v>842</v>
      </c>
      <c r="S546" s="268" t="s">
        <v>1915</v>
      </c>
      <c r="T546" s="269"/>
      <c r="U546" s="268"/>
      <c r="V546" s="268"/>
      <c r="W546" s="268"/>
      <c r="X546" s="268"/>
      <c r="Y546" s="269"/>
      <c r="Z546" s="270">
        <f>+AC546</f>
        <v>124500000</v>
      </c>
      <c r="AA546" s="270">
        <v>0</v>
      </c>
      <c r="AB546" s="290"/>
      <c r="AC546" s="291">
        <v>124500000</v>
      </c>
      <c r="AD546" s="291">
        <f t="shared" si="153"/>
        <v>124500000</v>
      </c>
      <c r="AE546" s="291">
        <f>+AC546-AD546</f>
        <v>0</v>
      </c>
      <c r="AF546" s="291">
        <v>0</v>
      </c>
      <c r="AG546" s="291">
        <v>0</v>
      </c>
      <c r="AH546" s="291">
        <v>0</v>
      </c>
      <c r="AI546" s="291">
        <v>0</v>
      </c>
      <c r="AJ546" s="291">
        <v>0</v>
      </c>
      <c r="AK546" s="291">
        <v>0</v>
      </c>
      <c r="AL546" s="291">
        <v>0</v>
      </c>
      <c r="AM546" s="291">
        <v>124500000</v>
      </c>
      <c r="AN546" s="291">
        <v>0</v>
      </c>
      <c r="AO546" s="291">
        <v>0</v>
      </c>
      <c r="AP546" s="291">
        <v>0</v>
      </c>
      <c r="AQ546" s="291">
        <v>0</v>
      </c>
      <c r="AR546" s="290"/>
      <c r="AS546" s="291">
        <f t="shared" si="155"/>
        <v>0</v>
      </c>
      <c r="AT546" s="306" t="s">
        <v>144</v>
      </c>
      <c r="AU546" s="306" t="s">
        <v>1402</v>
      </c>
      <c r="AV546" s="173" t="s">
        <v>135</v>
      </c>
    </row>
    <row r="547" spans="1:48" s="215" customFormat="1" ht="25.5" customHeight="1" outlineLevel="2">
      <c r="A547" s="212" t="s">
        <v>123</v>
      </c>
      <c r="B547" s="150">
        <v>31</v>
      </c>
      <c r="C547" s="686"/>
      <c r="D547" s="150" t="s">
        <v>126</v>
      </c>
      <c r="E547" s="240" t="s">
        <v>127</v>
      </c>
      <c r="F547" s="150" t="s">
        <v>165</v>
      </c>
      <c r="G547" s="150" t="s">
        <v>129</v>
      </c>
      <c r="H547" s="150" t="s">
        <v>32</v>
      </c>
      <c r="I547" s="150" t="s">
        <v>63</v>
      </c>
      <c r="J547" s="251">
        <v>27</v>
      </c>
      <c r="K547" s="150" t="s">
        <v>78</v>
      </c>
      <c r="L547" s="173" t="s">
        <v>130</v>
      </c>
      <c r="M547" s="342">
        <v>40005537</v>
      </c>
      <c r="N547" s="687"/>
      <c r="O547" s="240"/>
      <c r="P547" s="240" t="s">
        <v>840</v>
      </c>
      <c r="Q547" s="347" t="s">
        <v>841</v>
      </c>
      <c r="R547" s="173" t="s">
        <v>842</v>
      </c>
      <c r="S547" s="268"/>
      <c r="T547" s="269"/>
      <c r="U547" s="268"/>
      <c r="V547" s="268"/>
      <c r="W547" s="268"/>
      <c r="X547" s="268"/>
      <c r="Y547" s="269"/>
      <c r="Z547" s="270">
        <f>499000000-Z546</f>
        <v>374500000</v>
      </c>
      <c r="AA547" s="270">
        <v>0</v>
      </c>
      <c r="AB547" s="290"/>
      <c r="AC547" s="291">
        <v>374500000</v>
      </c>
      <c r="AD547" s="291">
        <f t="shared" si="153"/>
        <v>367936690</v>
      </c>
      <c r="AE547" s="291">
        <f>+AC547-AD547</f>
        <v>6563310</v>
      </c>
      <c r="AF547" s="291">
        <v>0</v>
      </c>
      <c r="AG547" s="291">
        <v>0</v>
      </c>
      <c r="AH547" s="291">
        <v>24679782</v>
      </c>
      <c r="AI547" s="291">
        <v>0</v>
      </c>
      <c r="AJ547" s="291">
        <v>74977133</v>
      </c>
      <c r="AK547" s="291">
        <v>77078235</v>
      </c>
      <c r="AL547" s="291">
        <v>65891194</v>
      </c>
      <c r="AM547" s="291">
        <f>249810346-AM546</f>
        <v>125310346</v>
      </c>
      <c r="AN547" s="291">
        <v>0</v>
      </c>
      <c r="AO547" s="291">
        <v>0</v>
      </c>
      <c r="AP547" s="291">
        <v>0</v>
      </c>
      <c r="AQ547" s="291">
        <v>0</v>
      </c>
      <c r="AR547" s="290"/>
      <c r="AS547" s="291">
        <f>+Z547-AA547-AD547-AE547</f>
        <v>0</v>
      </c>
      <c r="AT547" s="306" t="s">
        <v>144</v>
      </c>
      <c r="AU547" s="306" t="s">
        <v>1402</v>
      </c>
      <c r="AV547" s="173" t="s">
        <v>135</v>
      </c>
    </row>
    <row r="548" spans="1:48" s="214" customFormat="1" ht="25.5" customHeight="1" outlineLevel="1">
      <c r="A548" s="212" t="s">
        <v>123</v>
      </c>
      <c r="B548" s="150">
        <v>29</v>
      </c>
      <c r="C548" s="686"/>
      <c r="D548" s="150" t="s">
        <v>189</v>
      </c>
      <c r="E548" s="240" t="s">
        <v>127</v>
      </c>
      <c r="F548" s="150" t="s">
        <v>165</v>
      </c>
      <c r="G548" s="150" t="s">
        <v>129</v>
      </c>
      <c r="H548" s="150" t="s">
        <v>32</v>
      </c>
      <c r="I548" s="150" t="s">
        <v>63</v>
      </c>
      <c r="J548" s="251">
        <v>27</v>
      </c>
      <c r="K548" s="150" t="s">
        <v>79</v>
      </c>
      <c r="L548" s="173" t="s">
        <v>130</v>
      </c>
      <c r="M548" s="342">
        <v>30137798</v>
      </c>
      <c r="N548" s="687"/>
      <c r="O548" s="240"/>
      <c r="P548" s="240" t="s">
        <v>834</v>
      </c>
      <c r="Q548" s="347"/>
      <c r="R548" s="173" t="s">
        <v>835</v>
      </c>
      <c r="S548" s="268"/>
      <c r="T548" s="269"/>
      <c r="U548" s="268"/>
      <c r="V548" s="268"/>
      <c r="W548" s="268"/>
      <c r="X548" s="268"/>
      <c r="Y548" s="269"/>
      <c r="Z548" s="270">
        <v>212834000</v>
      </c>
      <c r="AA548" s="270">
        <v>212834000</v>
      </c>
      <c r="AB548" s="290"/>
      <c r="AC548" s="291">
        <v>0</v>
      </c>
      <c r="AD548" s="291">
        <f t="shared" si="153"/>
        <v>0</v>
      </c>
      <c r="AE548" s="291">
        <f t="shared" si="154"/>
        <v>0</v>
      </c>
      <c r="AF548" s="291">
        <v>0</v>
      </c>
      <c r="AG548" s="291">
        <v>0</v>
      </c>
      <c r="AH548" s="291">
        <v>0</v>
      </c>
      <c r="AI548" s="291">
        <v>0</v>
      </c>
      <c r="AJ548" s="291">
        <v>0</v>
      </c>
      <c r="AK548" s="291">
        <v>0</v>
      </c>
      <c r="AL548" s="291">
        <v>0</v>
      </c>
      <c r="AM548" s="291">
        <v>0</v>
      </c>
      <c r="AN548" s="291">
        <v>0</v>
      </c>
      <c r="AO548" s="291">
        <v>0</v>
      </c>
      <c r="AP548" s="291">
        <v>0</v>
      </c>
      <c r="AQ548" s="291">
        <v>0</v>
      </c>
      <c r="AR548" s="290"/>
      <c r="AS548" s="291">
        <f t="shared" si="155"/>
        <v>0</v>
      </c>
      <c r="AT548" s="306" t="s">
        <v>144</v>
      </c>
      <c r="AU548" s="306" t="s">
        <v>1543</v>
      </c>
      <c r="AV548" s="173" t="s">
        <v>288</v>
      </c>
    </row>
    <row r="549" spans="1:48" s="214" customFormat="1" ht="25.5" customHeight="1" outlineLevel="1">
      <c r="A549" s="212" t="s">
        <v>123</v>
      </c>
      <c r="B549" s="150">
        <v>29</v>
      </c>
      <c r="C549" s="686"/>
      <c r="D549" s="150" t="s">
        <v>189</v>
      </c>
      <c r="E549" s="240" t="s">
        <v>145</v>
      </c>
      <c r="F549" s="150" t="s">
        <v>165</v>
      </c>
      <c r="G549" s="150" t="s">
        <v>137</v>
      </c>
      <c r="H549" s="150" t="s">
        <v>32</v>
      </c>
      <c r="I549" s="150" t="s">
        <v>63</v>
      </c>
      <c r="J549" s="251">
        <v>27</v>
      </c>
      <c r="K549" s="150" t="s">
        <v>78</v>
      </c>
      <c r="L549" s="173" t="s">
        <v>130</v>
      </c>
      <c r="M549" s="342">
        <v>40005526</v>
      </c>
      <c r="N549" s="687"/>
      <c r="O549" s="240"/>
      <c r="P549" s="240" t="s">
        <v>836</v>
      </c>
      <c r="Q549" s="347"/>
      <c r="R549" s="173" t="s">
        <v>837</v>
      </c>
      <c r="S549" s="268"/>
      <c r="T549" s="269"/>
      <c r="U549" s="268"/>
      <c r="V549" s="268"/>
      <c r="W549" s="268"/>
      <c r="X549" s="268"/>
      <c r="Y549" s="269"/>
      <c r="Z549" s="270">
        <v>81559996</v>
      </c>
      <c r="AA549" s="270">
        <v>81559996</v>
      </c>
      <c r="AB549" s="290"/>
      <c r="AC549" s="291">
        <v>0</v>
      </c>
      <c r="AD549" s="291">
        <f t="shared" si="153"/>
        <v>0</v>
      </c>
      <c r="AE549" s="291">
        <f t="shared" si="154"/>
        <v>0</v>
      </c>
      <c r="AF549" s="291">
        <v>0</v>
      </c>
      <c r="AG549" s="291">
        <v>0</v>
      </c>
      <c r="AH549" s="291">
        <v>0</v>
      </c>
      <c r="AI549" s="291">
        <v>0</v>
      </c>
      <c r="AJ549" s="291">
        <v>0</v>
      </c>
      <c r="AK549" s="291">
        <v>0</v>
      </c>
      <c r="AL549" s="291">
        <v>0</v>
      </c>
      <c r="AM549" s="291">
        <v>0</v>
      </c>
      <c r="AN549" s="291">
        <v>0</v>
      </c>
      <c r="AO549" s="291">
        <v>0</v>
      </c>
      <c r="AP549" s="291">
        <v>0</v>
      </c>
      <c r="AQ549" s="291">
        <v>0</v>
      </c>
      <c r="AR549" s="290"/>
      <c r="AS549" s="291">
        <f t="shared" si="155"/>
        <v>0</v>
      </c>
      <c r="AT549" s="306" t="s">
        <v>144</v>
      </c>
      <c r="AU549" s="306" t="s">
        <v>1543</v>
      </c>
      <c r="AV549" s="173" t="s">
        <v>288</v>
      </c>
    </row>
    <row r="550" spans="1:48" s="214" customFormat="1" ht="25.5" customHeight="1" outlineLevel="1">
      <c r="A550" s="212" t="s">
        <v>123</v>
      </c>
      <c r="B550" s="150">
        <v>29</v>
      </c>
      <c r="C550" s="686"/>
      <c r="D550" s="150" t="s">
        <v>189</v>
      </c>
      <c r="E550" s="240" t="s">
        <v>145</v>
      </c>
      <c r="F550" s="150" t="s">
        <v>165</v>
      </c>
      <c r="G550" s="150" t="s">
        <v>137</v>
      </c>
      <c r="H550" s="150" t="s">
        <v>32</v>
      </c>
      <c r="I550" s="150" t="s">
        <v>63</v>
      </c>
      <c r="J550" s="251">
        <v>27</v>
      </c>
      <c r="K550" s="150" t="s">
        <v>78</v>
      </c>
      <c r="L550" s="173" t="s">
        <v>130</v>
      </c>
      <c r="M550" s="342">
        <v>40005532</v>
      </c>
      <c r="N550" s="687"/>
      <c r="O550" s="240"/>
      <c r="P550" s="240" t="s">
        <v>838</v>
      </c>
      <c r="Q550" s="347"/>
      <c r="R550" s="173" t="s">
        <v>839</v>
      </c>
      <c r="S550" s="268"/>
      <c r="T550" s="269"/>
      <c r="U550" s="268"/>
      <c r="V550" s="268"/>
      <c r="W550" s="268"/>
      <c r="X550" s="268"/>
      <c r="Y550" s="269"/>
      <c r="Z550" s="270">
        <v>164800006</v>
      </c>
      <c r="AA550" s="270">
        <v>164800006</v>
      </c>
      <c r="AB550" s="290"/>
      <c r="AC550" s="291">
        <v>0</v>
      </c>
      <c r="AD550" s="291">
        <f t="shared" si="153"/>
        <v>0</v>
      </c>
      <c r="AE550" s="291">
        <f t="shared" si="154"/>
        <v>0</v>
      </c>
      <c r="AF550" s="291">
        <v>0</v>
      </c>
      <c r="AG550" s="291">
        <v>0</v>
      </c>
      <c r="AH550" s="291">
        <v>0</v>
      </c>
      <c r="AI550" s="291">
        <v>0</v>
      </c>
      <c r="AJ550" s="291">
        <v>0</v>
      </c>
      <c r="AK550" s="291">
        <v>0</v>
      </c>
      <c r="AL550" s="291">
        <v>0</v>
      </c>
      <c r="AM550" s="291">
        <v>0</v>
      </c>
      <c r="AN550" s="291">
        <v>0</v>
      </c>
      <c r="AO550" s="291">
        <v>0</v>
      </c>
      <c r="AP550" s="291">
        <v>0</v>
      </c>
      <c r="AQ550" s="291">
        <v>0</v>
      </c>
      <c r="AR550" s="290"/>
      <c r="AS550" s="291">
        <f t="shared" si="155"/>
        <v>0</v>
      </c>
      <c r="AT550" s="306" t="s">
        <v>144</v>
      </c>
      <c r="AU550" s="306" t="s">
        <v>1543</v>
      </c>
      <c r="AV550" s="173" t="s">
        <v>288</v>
      </c>
    </row>
    <row r="551" spans="1:48" s="214" customFormat="1" ht="25.5" customHeight="1" outlineLevel="1">
      <c r="A551" s="212" t="s">
        <v>123</v>
      </c>
      <c r="B551" s="242"/>
      <c r="C551" s="242"/>
      <c r="D551" s="242"/>
      <c r="E551" s="243"/>
      <c r="F551" s="244"/>
      <c r="G551" s="244"/>
      <c r="H551" s="244"/>
      <c r="I551" s="244"/>
      <c r="J551" s="244"/>
      <c r="K551" s="242"/>
      <c r="L551" s="254"/>
      <c r="M551" s="243"/>
      <c r="N551" s="243"/>
      <c r="O551" s="245"/>
      <c r="P551" s="245"/>
      <c r="Q551" s="245"/>
      <c r="R551" s="255" t="s">
        <v>180</v>
      </c>
      <c r="S551" s="272"/>
      <c r="T551" s="273"/>
      <c r="U551" s="273"/>
      <c r="V551" s="273"/>
      <c r="W551" s="273"/>
      <c r="X551" s="273"/>
      <c r="Y551" s="275"/>
      <c r="Z551" s="280">
        <f>+Z538+Z539+Z540+Z542+Z543+Z544+Z545+Z548+Z549+Z550+Z541+Z546+Z547</f>
        <v>6671006953</v>
      </c>
      <c r="AA551" s="280">
        <f>+AA538+AA539+AA540+AA542+AA543+AA544+AA545+AA548+AA549+AA550+AA541+AA546+AA547</f>
        <v>5161415680</v>
      </c>
      <c r="AB551" s="296"/>
      <c r="AC551" s="280">
        <f>+AC538+AC539+AC540+AC542+AC543+AC544+AC545+AC548+AC549+AC550+AC541+AC546+AC547</f>
        <v>1095688829</v>
      </c>
      <c r="AD551" s="280">
        <f>+AD538+AD539+AD540+AD542+AD543+AD544+AD545+AD548+AD549+AD550+AD541+AD546+AD547</f>
        <v>1087814087</v>
      </c>
      <c r="AE551" s="280">
        <f>+AE538+AE539+AE540+AE542+AE543+AE544+AE545+AE548+AE549+AE550+AE541+AE546+AE547</f>
        <v>7874742</v>
      </c>
      <c r="AF551" s="280">
        <f>SUM(AF538:AF550)</f>
        <v>0</v>
      </c>
      <c r="AG551" s="280">
        <f>SUM(AG538:AG550)</f>
        <v>30764801</v>
      </c>
      <c r="AH551" s="280">
        <f t="shared" ref="AH551:AQ551" si="156">SUM(AH538:AH550)</f>
        <v>24679782</v>
      </c>
      <c r="AI551" s="280">
        <f t="shared" si="156"/>
        <v>19298474</v>
      </c>
      <c r="AJ551" s="280">
        <f t="shared" si="156"/>
        <v>146872623</v>
      </c>
      <c r="AK551" s="280">
        <f t="shared" si="156"/>
        <v>136210395</v>
      </c>
      <c r="AL551" s="280">
        <f t="shared" si="156"/>
        <v>118253646</v>
      </c>
      <c r="AM551" s="280">
        <f t="shared" si="156"/>
        <v>249810346</v>
      </c>
      <c r="AN551" s="280">
        <f t="shared" si="156"/>
        <v>69985337</v>
      </c>
      <c r="AO551" s="280">
        <f t="shared" si="156"/>
        <v>21051318</v>
      </c>
      <c r="AP551" s="280">
        <f t="shared" si="156"/>
        <v>97180539</v>
      </c>
      <c r="AQ551" s="280">
        <f t="shared" si="156"/>
        <v>173706826</v>
      </c>
      <c r="AR551" s="293"/>
      <c r="AS551" s="280">
        <f t="shared" si="155"/>
        <v>413902444</v>
      </c>
      <c r="AT551" s="308"/>
      <c r="AU551" s="308"/>
      <c r="AV551" s="217"/>
    </row>
    <row r="552" spans="1:48" ht="18.75" customHeight="1" outlineLevel="1">
      <c r="A552" s="212" t="s">
        <v>123</v>
      </c>
      <c r="B552" s="244"/>
      <c r="C552" s="244"/>
      <c r="D552" s="244"/>
      <c r="E552" s="245"/>
      <c r="F552" s="244"/>
      <c r="G552" s="244"/>
      <c r="H552" s="244"/>
      <c r="I552" s="244"/>
      <c r="J552" s="244"/>
      <c r="K552" s="244"/>
      <c r="L552" s="256"/>
      <c r="M552" s="245"/>
      <c r="N552" s="245"/>
      <c r="O552" s="245"/>
      <c r="P552" s="245"/>
      <c r="Q552" s="245"/>
      <c r="R552" s="256"/>
      <c r="S552" s="277"/>
      <c r="T552" s="277"/>
      <c r="U552" s="277"/>
      <c r="V552" s="277"/>
      <c r="W552" s="277"/>
      <c r="X552" s="277"/>
      <c r="Y552" s="277"/>
      <c r="Z552" s="278"/>
      <c r="AA552" s="278"/>
      <c r="AB552" s="294"/>
      <c r="AC552" s="294"/>
      <c r="AD552" s="294"/>
      <c r="AE552" s="294"/>
      <c r="AF552" s="294"/>
      <c r="AG552" s="294"/>
      <c r="AH552" s="294"/>
      <c r="AI552" s="294"/>
      <c r="AJ552" s="294"/>
      <c r="AK552" s="294"/>
      <c r="AL552" s="294"/>
      <c r="AM552" s="294"/>
      <c r="AN552" s="294"/>
      <c r="AO552" s="294"/>
      <c r="AP552" s="294"/>
      <c r="AQ552" s="294"/>
      <c r="AR552" s="294"/>
      <c r="AS552" s="294"/>
      <c r="AT552" s="309"/>
      <c r="AU552" s="309"/>
      <c r="AV552" s="310"/>
    </row>
    <row r="553" spans="1:48" s="214" customFormat="1" ht="25.5" customHeight="1" outlineLevel="1">
      <c r="A553" s="212" t="s">
        <v>123</v>
      </c>
      <c r="B553" s="242"/>
      <c r="C553" s="242"/>
      <c r="D553" s="242"/>
      <c r="E553" s="243"/>
      <c r="F553" s="244"/>
      <c r="G553" s="244"/>
      <c r="H553" s="244"/>
      <c r="I553" s="244"/>
      <c r="J553" s="244"/>
      <c r="K553" s="242"/>
      <c r="L553" s="254"/>
      <c r="M553" s="243"/>
      <c r="N553" s="243"/>
      <c r="O553" s="245"/>
      <c r="P553" s="245"/>
      <c r="Q553" s="245"/>
      <c r="R553" s="98" t="s">
        <v>181</v>
      </c>
      <c r="S553" s="277"/>
      <c r="T553" s="277"/>
      <c r="U553" s="277"/>
      <c r="V553" s="277"/>
      <c r="W553" s="277"/>
      <c r="X553" s="277"/>
      <c r="Y553" s="277"/>
      <c r="Z553" s="279"/>
      <c r="AA553" s="279"/>
      <c r="AB553" s="295"/>
      <c r="AC553" s="295"/>
      <c r="AD553" s="295"/>
      <c r="AE553" s="295"/>
      <c r="AF553" s="295"/>
      <c r="AG553" s="295"/>
      <c r="AH553" s="295"/>
      <c r="AI553" s="294"/>
      <c r="AJ553" s="294"/>
      <c r="AK553" s="294"/>
      <c r="AL553" s="294"/>
      <c r="AM553" s="294"/>
      <c r="AN553" s="294"/>
      <c r="AO553" s="294"/>
      <c r="AP553" s="294"/>
      <c r="AQ553" s="294"/>
      <c r="AR553" s="295"/>
      <c r="AS553" s="295"/>
      <c r="AT553" s="308"/>
      <c r="AU553" s="308"/>
      <c r="AV553" s="217"/>
    </row>
    <row r="554" spans="1:48" s="214" customFormat="1" ht="25.5" customHeight="1" outlineLevel="1">
      <c r="A554" s="212" t="s">
        <v>123</v>
      </c>
      <c r="B554" s="150">
        <v>31</v>
      </c>
      <c r="C554" s="686"/>
      <c r="D554" s="150" t="s">
        <v>189</v>
      </c>
      <c r="E554" s="240" t="s">
        <v>160</v>
      </c>
      <c r="F554" s="150" t="s">
        <v>165</v>
      </c>
      <c r="G554" s="150" t="s">
        <v>137</v>
      </c>
      <c r="H554" s="150" t="s">
        <v>32</v>
      </c>
      <c r="I554" s="150" t="s">
        <v>63</v>
      </c>
      <c r="J554" s="251">
        <v>27</v>
      </c>
      <c r="K554" s="150" t="s">
        <v>78</v>
      </c>
      <c r="L554" s="173" t="s">
        <v>130</v>
      </c>
      <c r="M554" s="342">
        <v>30071598</v>
      </c>
      <c r="N554" s="687" t="s">
        <v>160</v>
      </c>
      <c r="O554" s="240"/>
      <c r="P554" s="240" t="s">
        <v>843</v>
      </c>
      <c r="Q554" s="347"/>
      <c r="R554" s="173" t="s">
        <v>844</v>
      </c>
      <c r="S554" s="268"/>
      <c r="T554" s="269"/>
      <c r="U554" s="268"/>
      <c r="V554" s="268"/>
      <c r="W554" s="268"/>
      <c r="X554" s="268"/>
      <c r="Y554" s="269"/>
      <c r="Z554" s="270">
        <v>500494000</v>
      </c>
      <c r="AA554" s="270">
        <v>0</v>
      </c>
      <c r="AB554" s="290"/>
      <c r="AC554" s="291">
        <v>0</v>
      </c>
      <c r="AD554" s="291">
        <f>SUBTOTAL(9,AF554:AQ554)</f>
        <v>0</v>
      </c>
      <c r="AE554" s="291">
        <f>+AC554-AD554</f>
        <v>0</v>
      </c>
      <c r="AF554" s="291">
        <v>0</v>
      </c>
      <c r="AG554" s="291">
        <v>0</v>
      </c>
      <c r="AH554" s="291">
        <v>0</v>
      </c>
      <c r="AI554" s="291">
        <v>0</v>
      </c>
      <c r="AJ554" s="291">
        <v>0</v>
      </c>
      <c r="AK554" s="291">
        <v>0</v>
      </c>
      <c r="AL554" s="291">
        <v>0</v>
      </c>
      <c r="AM554" s="291">
        <v>0</v>
      </c>
      <c r="AN554" s="291">
        <v>0</v>
      </c>
      <c r="AO554" s="291">
        <v>0</v>
      </c>
      <c r="AP554" s="291">
        <v>0</v>
      </c>
      <c r="AQ554" s="291">
        <v>0</v>
      </c>
      <c r="AR554" s="290"/>
      <c r="AS554" s="291">
        <f>+Z554-AA554-AD554-AE554</f>
        <v>500494000</v>
      </c>
      <c r="AT554" s="306" t="s">
        <v>134</v>
      </c>
      <c r="AU554" s="306" t="s">
        <v>134</v>
      </c>
      <c r="AV554" s="173" t="s">
        <v>188</v>
      </c>
    </row>
    <row r="555" spans="1:48" s="214" customFormat="1" ht="25.5" customHeight="1" outlineLevel="1">
      <c r="A555" s="212" t="s">
        <v>123</v>
      </c>
      <c r="B555" s="150">
        <v>29</v>
      </c>
      <c r="C555" s="686"/>
      <c r="D555" s="150" t="s">
        <v>189</v>
      </c>
      <c r="E555" s="240" t="s">
        <v>145</v>
      </c>
      <c r="F555" s="150" t="s">
        <v>128</v>
      </c>
      <c r="G555" s="150" t="s">
        <v>137</v>
      </c>
      <c r="H555" s="150" t="s">
        <v>32</v>
      </c>
      <c r="I555" s="150" t="s">
        <v>63</v>
      </c>
      <c r="J555" s="251">
        <v>27</v>
      </c>
      <c r="K555" s="150" t="s">
        <v>78</v>
      </c>
      <c r="L555" s="173" t="s">
        <v>130</v>
      </c>
      <c r="M555" s="342">
        <v>40014311</v>
      </c>
      <c r="N555" s="687"/>
      <c r="O555" s="240"/>
      <c r="P555" s="240" t="s">
        <v>845</v>
      </c>
      <c r="Q555" s="347"/>
      <c r="R555" s="173" t="s">
        <v>846</v>
      </c>
      <c r="S555" s="268" t="s">
        <v>847</v>
      </c>
      <c r="T555" s="269"/>
      <c r="U555" s="268"/>
      <c r="V555" s="268"/>
      <c r="W555" s="268"/>
      <c r="X555" s="268"/>
      <c r="Y555" s="269"/>
      <c r="Z555" s="270">
        <v>291193000</v>
      </c>
      <c r="AA555" s="270">
        <v>0</v>
      </c>
      <c r="AB555" s="290"/>
      <c r="AC555" s="291">
        <v>0</v>
      </c>
      <c r="AD555" s="291">
        <f>SUBTOTAL(9,AF555:AQ555)</f>
        <v>0</v>
      </c>
      <c r="AE555" s="291">
        <f>+AC555-AD555</f>
        <v>0</v>
      </c>
      <c r="AF555" s="291">
        <v>0</v>
      </c>
      <c r="AG555" s="291">
        <v>0</v>
      </c>
      <c r="AH555" s="291">
        <v>0</v>
      </c>
      <c r="AI555" s="291">
        <v>0</v>
      </c>
      <c r="AJ555" s="291">
        <v>0</v>
      </c>
      <c r="AK555" s="291">
        <v>0</v>
      </c>
      <c r="AL555" s="291">
        <v>0</v>
      </c>
      <c r="AM555" s="291">
        <v>0</v>
      </c>
      <c r="AN555" s="291">
        <v>0</v>
      </c>
      <c r="AO555" s="291">
        <v>0</v>
      </c>
      <c r="AP555" s="291">
        <v>0</v>
      </c>
      <c r="AQ555" s="291">
        <v>0</v>
      </c>
      <c r="AR555" s="290"/>
      <c r="AS555" s="291">
        <f>+Z555-AA555-AD555-AE555</f>
        <v>291193000</v>
      </c>
      <c r="AT555" s="306" t="s">
        <v>144</v>
      </c>
      <c r="AU555" s="306" t="s">
        <v>1402</v>
      </c>
      <c r="AV555" s="173" t="s">
        <v>1404</v>
      </c>
    </row>
    <row r="556" spans="1:48" s="214" customFormat="1" ht="25.5" customHeight="1" outlineLevel="1">
      <c r="A556" s="212" t="s">
        <v>123</v>
      </c>
      <c r="B556" s="242"/>
      <c r="C556" s="242"/>
      <c r="D556" s="242"/>
      <c r="E556" s="243"/>
      <c r="F556" s="244"/>
      <c r="G556" s="244"/>
      <c r="H556" s="244"/>
      <c r="I556" s="244"/>
      <c r="J556" s="244"/>
      <c r="K556" s="242"/>
      <c r="L556" s="254"/>
      <c r="M556" s="243"/>
      <c r="N556" s="243"/>
      <c r="O556" s="245"/>
      <c r="P556" s="245"/>
      <c r="Q556" s="245"/>
      <c r="R556" s="255" t="s">
        <v>194</v>
      </c>
      <c r="S556" s="272"/>
      <c r="T556" s="273"/>
      <c r="U556" s="273"/>
      <c r="V556" s="273"/>
      <c r="W556" s="273"/>
      <c r="X556" s="273"/>
      <c r="Y556" s="275"/>
      <c r="Z556" s="280">
        <f>SUM(Z554:Z555)</f>
        <v>791687000</v>
      </c>
      <c r="AA556" s="280">
        <f>SUM(AA554:AA555)</f>
        <v>0</v>
      </c>
      <c r="AB556" s="296"/>
      <c r="AC556" s="280">
        <f>SUM(AC554:AC555)</f>
        <v>0</v>
      </c>
      <c r="AD556" s="280">
        <f>SUM(AD554:AD555)</f>
        <v>0</v>
      </c>
      <c r="AE556" s="280">
        <f>SUM(AE554:AE555)</f>
        <v>0</v>
      </c>
      <c r="AF556" s="280">
        <f>SUM(AF554:AF555)</f>
        <v>0</v>
      </c>
      <c r="AG556" s="280">
        <f>SUM(AG554:AG555)</f>
        <v>0</v>
      </c>
      <c r="AH556" s="280">
        <f t="shared" ref="AH556:AQ556" si="157">SUM(AH554:AH555)</f>
        <v>0</v>
      </c>
      <c r="AI556" s="280">
        <f t="shared" si="157"/>
        <v>0</v>
      </c>
      <c r="AJ556" s="280">
        <f t="shared" si="157"/>
        <v>0</v>
      </c>
      <c r="AK556" s="280">
        <f t="shared" si="157"/>
        <v>0</v>
      </c>
      <c r="AL556" s="280">
        <f t="shared" si="157"/>
        <v>0</v>
      </c>
      <c r="AM556" s="280">
        <f t="shared" si="157"/>
        <v>0</v>
      </c>
      <c r="AN556" s="280">
        <f t="shared" si="157"/>
        <v>0</v>
      </c>
      <c r="AO556" s="280">
        <f t="shared" si="157"/>
        <v>0</v>
      </c>
      <c r="AP556" s="280">
        <f t="shared" si="157"/>
        <v>0</v>
      </c>
      <c r="AQ556" s="280">
        <f t="shared" si="157"/>
        <v>0</v>
      </c>
      <c r="AR556" s="281"/>
      <c r="AS556" s="280">
        <f>+Z556-AA556-AD556-AE556</f>
        <v>791687000</v>
      </c>
      <c r="AT556" s="308"/>
      <c r="AU556" s="308"/>
      <c r="AV556" s="217"/>
    </row>
    <row r="557" spans="1:48" ht="18.75" customHeight="1" outlineLevel="1">
      <c r="A557" s="212" t="s">
        <v>123</v>
      </c>
      <c r="B557" s="244"/>
      <c r="C557" s="244"/>
      <c r="D557" s="244"/>
      <c r="E557" s="245"/>
      <c r="F557" s="244"/>
      <c r="G557" s="244"/>
      <c r="H557" s="244"/>
      <c r="I557" s="244"/>
      <c r="J557" s="244"/>
      <c r="K557" s="244"/>
      <c r="L557" s="256"/>
      <c r="M557" s="245"/>
      <c r="N557" s="245"/>
      <c r="O557" s="245"/>
      <c r="P557" s="245"/>
      <c r="Q557" s="245"/>
      <c r="R557" s="256"/>
      <c r="S557" s="277"/>
      <c r="T557" s="277"/>
      <c r="U557" s="277"/>
      <c r="V557" s="277"/>
      <c r="W557" s="277"/>
      <c r="X557" s="277"/>
      <c r="Y557" s="277"/>
      <c r="Z557" s="278"/>
      <c r="AA557" s="278"/>
      <c r="AB557" s="294"/>
      <c r="AC557" s="278"/>
      <c r="AD557" s="294"/>
      <c r="AE557" s="294"/>
      <c r="AF557" s="294"/>
      <c r="AG557" s="294"/>
      <c r="AH557" s="294"/>
      <c r="AI557" s="294"/>
      <c r="AJ557" s="294"/>
      <c r="AK557" s="294"/>
      <c r="AL557" s="294"/>
      <c r="AM557" s="294"/>
      <c r="AN557" s="294"/>
      <c r="AO557" s="294"/>
      <c r="AP557" s="294"/>
      <c r="AQ557" s="294"/>
      <c r="AR557" s="294"/>
      <c r="AS557" s="294"/>
      <c r="AT557" s="309"/>
      <c r="AU557" s="309"/>
      <c r="AV557" s="310"/>
    </row>
    <row r="558" spans="1:48" s="216" customFormat="1" ht="24.75" customHeight="1" outlineLevel="1">
      <c r="A558" s="212" t="s">
        <v>123</v>
      </c>
      <c r="B558" s="246"/>
      <c r="C558" s="246"/>
      <c r="D558" s="244"/>
      <c r="E558" s="245"/>
      <c r="F558" s="244"/>
      <c r="G558" s="244"/>
      <c r="H558" s="244"/>
      <c r="I558" s="244"/>
      <c r="J558" s="244"/>
      <c r="K558" s="246"/>
      <c r="L558" s="258"/>
      <c r="M558" s="247"/>
      <c r="N558" s="247"/>
      <c r="O558" s="247"/>
      <c r="P558" s="247"/>
      <c r="Q558" s="247"/>
      <c r="R558" s="116" t="s">
        <v>848</v>
      </c>
      <c r="S558" s="282"/>
      <c r="T558" s="283"/>
      <c r="U558" s="283"/>
      <c r="V558" s="283"/>
      <c r="W558" s="283"/>
      <c r="X558" s="283"/>
      <c r="Y558" s="284"/>
      <c r="Z558" s="117">
        <f>+Z551+Z556</f>
        <v>7462693953</v>
      </c>
      <c r="AA558" s="117">
        <f>+AA551+AA556</f>
        <v>5161415680</v>
      </c>
      <c r="AB558" s="297"/>
      <c r="AC558" s="117">
        <f>+AC551+AC556</f>
        <v>1095688829</v>
      </c>
      <c r="AD558" s="117">
        <f>+AD551+AD556</f>
        <v>1087814087</v>
      </c>
      <c r="AE558" s="117">
        <f>+AE551+AE556</f>
        <v>7874742</v>
      </c>
      <c r="AF558" s="117">
        <f>+AF551+AF556</f>
        <v>0</v>
      </c>
      <c r="AG558" s="117">
        <f>+AG551+AG556</f>
        <v>30764801</v>
      </c>
      <c r="AH558" s="117">
        <f t="shared" ref="AH558:AQ558" si="158">+AH551+AH556</f>
        <v>24679782</v>
      </c>
      <c r="AI558" s="117">
        <f t="shared" si="158"/>
        <v>19298474</v>
      </c>
      <c r="AJ558" s="117">
        <f t="shared" si="158"/>
        <v>146872623</v>
      </c>
      <c r="AK558" s="117">
        <f t="shared" si="158"/>
        <v>136210395</v>
      </c>
      <c r="AL558" s="117">
        <f t="shared" si="158"/>
        <v>118253646</v>
      </c>
      <c r="AM558" s="117">
        <f t="shared" si="158"/>
        <v>249810346</v>
      </c>
      <c r="AN558" s="117">
        <f t="shared" si="158"/>
        <v>69985337</v>
      </c>
      <c r="AO558" s="117">
        <f t="shared" si="158"/>
        <v>21051318</v>
      </c>
      <c r="AP558" s="117">
        <f t="shared" si="158"/>
        <v>97180539</v>
      </c>
      <c r="AQ558" s="117">
        <f t="shared" si="158"/>
        <v>173706826</v>
      </c>
      <c r="AR558" s="311"/>
      <c r="AS558" s="117">
        <f>+Z558-AA558-AD558-AE558</f>
        <v>1205589444</v>
      </c>
      <c r="AT558" s="326"/>
      <c r="AU558" s="326"/>
      <c r="AV558" s="313"/>
    </row>
    <row r="559" spans="1:48" ht="18.75" customHeight="1" outlineLevel="1">
      <c r="A559" s="212" t="s">
        <v>123</v>
      </c>
      <c r="B559" s="244"/>
      <c r="C559" s="244"/>
      <c r="D559" s="244"/>
      <c r="E559" s="245"/>
      <c r="F559" s="244"/>
      <c r="G559" s="244"/>
      <c r="H559" s="244"/>
      <c r="I559" s="244"/>
      <c r="J559" s="244"/>
      <c r="K559" s="244"/>
      <c r="L559" s="256"/>
      <c r="M559" s="245"/>
      <c r="N559" s="245"/>
      <c r="O559" s="245"/>
      <c r="P559" s="245"/>
      <c r="Q559" s="245"/>
      <c r="R559" s="256"/>
      <c r="S559" s="277"/>
      <c r="T559" s="277"/>
      <c r="U559" s="277"/>
      <c r="V559" s="277"/>
      <c r="W559" s="277"/>
      <c r="X559" s="277"/>
      <c r="Y559" s="277"/>
      <c r="Z559" s="278"/>
      <c r="AA559" s="278"/>
      <c r="AB559" s="294"/>
      <c r="AC559" s="294"/>
      <c r="AD559" s="294"/>
      <c r="AE559" s="294"/>
      <c r="AF559" s="294"/>
      <c r="AG559" s="294"/>
      <c r="AH559" s="294"/>
      <c r="AI559" s="294"/>
      <c r="AJ559" s="294"/>
      <c r="AK559" s="294"/>
      <c r="AL559" s="294"/>
      <c r="AM559" s="294"/>
      <c r="AN559" s="294"/>
      <c r="AO559" s="294"/>
      <c r="AP559" s="294"/>
      <c r="AQ559" s="294"/>
      <c r="AR559" s="294"/>
      <c r="AS559" s="294"/>
      <c r="AT559" s="309"/>
      <c r="AU559" s="309"/>
      <c r="AV559" s="310"/>
    </row>
    <row r="560" spans="1:48" ht="26.25" customHeight="1" outlineLevel="1">
      <c r="A560" s="212" t="s">
        <v>123</v>
      </c>
      <c r="B560" s="244"/>
      <c r="C560" s="244"/>
      <c r="D560" s="244"/>
      <c r="E560" s="245"/>
      <c r="F560" s="244"/>
      <c r="G560" s="244"/>
      <c r="H560" s="244"/>
      <c r="I560" s="244"/>
      <c r="J560" s="244"/>
      <c r="K560" s="244"/>
      <c r="L560" s="256"/>
      <c r="M560" s="245"/>
      <c r="N560" s="245"/>
      <c r="O560" s="245"/>
      <c r="P560" s="245"/>
      <c r="Q560" s="245"/>
      <c r="R560" s="259" t="s">
        <v>849</v>
      </c>
      <c r="S560" s="277"/>
      <c r="T560" s="277"/>
      <c r="U560" s="277"/>
      <c r="V560" s="277"/>
      <c r="W560" s="277"/>
      <c r="X560" s="277"/>
      <c r="Y560" s="277"/>
      <c r="Z560" s="278"/>
      <c r="AA560" s="278"/>
      <c r="AB560" s="294"/>
      <c r="AC560" s="294"/>
      <c r="AD560" s="294"/>
      <c r="AE560" s="294"/>
      <c r="AF560" s="294"/>
      <c r="AG560" s="294"/>
      <c r="AH560" s="294"/>
      <c r="AI560" s="294"/>
      <c r="AJ560" s="294"/>
      <c r="AK560" s="294"/>
      <c r="AL560" s="294"/>
      <c r="AM560" s="294"/>
      <c r="AN560" s="294"/>
      <c r="AO560" s="294"/>
      <c r="AP560" s="294"/>
      <c r="AQ560" s="294"/>
      <c r="AR560" s="294"/>
      <c r="AS560" s="294"/>
      <c r="AT560" s="309"/>
      <c r="AU560" s="309"/>
      <c r="AV560" s="310"/>
    </row>
    <row r="561" spans="1:48" s="213" customFormat="1" ht="15" customHeight="1" outlineLevel="1">
      <c r="A561" s="212" t="s">
        <v>123</v>
      </c>
      <c r="B561" s="244"/>
      <c r="C561" s="244"/>
      <c r="D561" s="244"/>
      <c r="E561" s="245"/>
      <c r="F561" s="244"/>
      <c r="G561" s="244"/>
      <c r="H561" s="244"/>
      <c r="I561" s="244"/>
      <c r="J561" s="244"/>
      <c r="K561" s="244"/>
      <c r="L561" s="256"/>
      <c r="M561" s="245"/>
      <c r="N561" s="245"/>
      <c r="O561" s="245"/>
      <c r="P561" s="245"/>
      <c r="Q561" s="245"/>
      <c r="R561" s="250"/>
      <c r="S561" s="277"/>
      <c r="T561" s="277"/>
      <c r="U561" s="277"/>
      <c r="V561" s="277"/>
      <c r="W561" s="277"/>
      <c r="X561" s="277"/>
      <c r="Y561" s="277"/>
      <c r="Z561" s="278"/>
      <c r="AA561" s="278"/>
      <c r="AB561" s="294"/>
      <c r="AC561" s="294"/>
      <c r="AD561" s="294"/>
      <c r="AE561" s="294"/>
      <c r="AF561" s="294"/>
      <c r="AG561" s="294"/>
      <c r="AH561" s="294"/>
      <c r="AI561" s="294"/>
      <c r="AJ561" s="294"/>
      <c r="AK561" s="294"/>
      <c r="AL561" s="294"/>
      <c r="AM561" s="294"/>
      <c r="AN561" s="294"/>
      <c r="AO561" s="294"/>
      <c r="AP561" s="294"/>
      <c r="AQ561" s="294"/>
      <c r="AR561" s="294"/>
      <c r="AS561" s="294"/>
      <c r="AT561" s="309"/>
      <c r="AU561" s="309"/>
      <c r="AV561" s="310"/>
    </row>
    <row r="562" spans="1:48" s="214" customFormat="1" ht="25.5" customHeight="1" outlineLevel="1">
      <c r="A562" s="212" t="s">
        <v>123</v>
      </c>
      <c r="B562" s="242"/>
      <c r="C562" s="242"/>
      <c r="D562" s="242"/>
      <c r="E562" s="243"/>
      <c r="F562" s="244"/>
      <c r="G562" s="244"/>
      <c r="H562" s="244"/>
      <c r="I562" s="244"/>
      <c r="J562" s="244"/>
      <c r="K562" s="242"/>
      <c r="L562" s="254"/>
      <c r="M562" s="243"/>
      <c r="N562" s="243"/>
      <c r="O562" s="245"/>
      <c r="P562" s="245"/>
      <c r="Q562" s="245"/>
      <c r="R562" s="98" t="s">
        <v>125</v>
      </c>
      <c r="S562" s="277"/>
      <c r="T562" s="277"/>
      <c r="U562" s="277"/>
      <c r="V562" s="277"/>
      <c r="W562" s="277"/>
      <c r="X562" s="277"/>
      <c r="Y562" s="277"/>
      <c r="Z562" s="279"/>
      <c r="AA562" s="279"/>
      <c r="AB562" s="295"/>
      <c r="AC562" s="295"/>
      <c r="AD562" s="295"/>
      <c r="AE562" s="295"/>
      <c r="AF562" s="295"/>
      <c r="AG562" s="295"/>
      <c r="AH562" s="295"/>
      <c r="AI562" s="294"/>
      <c r="AJ562" s="294"/>
      <c r="AK562" s="294"/>
      <c r="AL562" s="294"/>
      <c r="AM562" s="294"/>
      <c r="AN562" s="294"/>
      <c r="AO562" s="294"/>
      <c r="AP562" s="294"/>
      <c r="AQ562" s="294"/>
      <c r="AR562" s="295"/>
      <c r="AS562" s="295"/>
      <c r="AT562" s="308"/>
      <c r="AU562" s="308"/>
      <c r="AV562" s="217"/>
    </row>
    <row r="563" spans="1:48" s="215" customFormat="1" ht="25.5" customHeight="1" outlineLevel="2">
      <c r="A563" s="212" t="s">
        <v>123</v>
      </c>
      <c r="B563" s="150">
        <v>24</v>
      </c>
      <c r="C563" s="686"/>
      <c r="D563" s="150" t="s">
        <v>189</v>
      </c>
      <c r="E563" s="240" t="s">
        <v>239</v>
      </c>
      <c r="F563" s="150" t="s">
        <v>165</v>
      </c>
      <c r="G563" s="150" t="s">
        <v>239</v>
      </c>
      <c r="H563" s="150" t="s">
        <v>32</v>
      </c>
      <c r="I563" s="150" t="s">
        <v>64</v>
      </c>
      <c r="J563" s="251">
        <v>28</v>
      </c>
      <c r="K563" s="150" t="s">
        <v>82</v>
      </c>
      <c r="L563" s="173" t="s">
        <v>130</v>
      </c>
      <c r="M563" s="240">
        <v>30478657</v>
      </c>
      <c r="N563" s="687"/>
      <c r="O563" s="240"/>
      <c r="P563" s="240" t="s">
        <v>1387</v>
      </c>
      <c r="Q563" s="240"/>
      <c r="R563" s="173" t="s">
        <v>850</v>
      </c>
      <c r="S563" s="268"/>
      <c r="T563" s="269"/>
      <c r="U563" s="268"/>
      <c r="V563" s="268"/>
      <c r="W563" s="268"/>
      <c r="X563" s="268"/>
      <c r="Y563" s="269"/>
      <c r="Z563" s="270">
        <f>+AD563</f>
        <v>94316221</v>
      </c>
      <c r="AA563" s="270">
        <v>0</v>
      </c>
      <c r="AB563" s="290"/>
      <c r="AC563" s="291">
        <f>77580276+16735945</f>
        <v>94316221</v>
      </c>
      <c r="AD563" s="291">
        <f t="shared" ref="AD563:AD571" si="159">SUBTOTAL(9,AF563:AQ563)</f>
        <v>94316221</v>
      </c>
      <c r="AE563" s="291">
        <f t="shared" ref="AE563:AE571" si="160">+AC563-AD563</f>
        <v>0</v>
      </c>
      <c r="AF563" s="291">
        <v>0</v>
      </c>
      <c r="AG563" s="291">
        <v>16735945</v>
      </c>
      <c r="AH563" s="291">
        <v>0</v>
      </c>
      <c r="AI563" s="291">
        <v>0</v>
      </c>
      <c r="AJ563" s="291">
        <v>30916883</v>
      </c>
      <c r="AK563" s="291">
        <v>0</v>
      </c>
      <c r="AL563" s="291">
        <v>0</v>
      </c>
      <c r="AM563" s="291">
        <v>0</v>
      </c>
      <c r="AN563" s="291">
        <v>46663393</v>
      </c>
      <c r="AO563" s="291"/>
      <c r="AP563" s="291"/>
      <c r="AQ563" s="291"/>
      <c r="AR563" s="290"/>
      <c r="AS563" s="291">
        <f t="shared" ref="AS563:AS572" si="161">+Z563-AA563-AD563-AE563</f>
        <v>0</v>
      </c>
      <c r="AT563" s="306" t="s">
        <v>400</v>
      </c>
      <c r="AU563" s="306" t="s">
        <v>1418</v>
      </c>
      <c r="AV563" s="173" t="s">
        <v>135</v>
      </c>
    </row>
    <row r="564" spans="1:48" s="215" customFormat="1" ht="25.5" customHeight="1" outlineLevel="2">
      <c r="A564" s="212" t="s">
        <v>123</v>
      </c>
      <c r="B564" s="150">
        <v>24</v>
      </c>
      <c r="C564" s="686"/>
      <c r="D564" s="150" t="s">
        <v>189</v>
      </c>
      <c r="E564" s="240" t="s">
        <v>239</v>
      </c>
      <c r="F564" s="150" t="s">
        <v>165</v>
      </c>
      <c r="G564" s="150" t="s">
        <v>239</v>
      </c>
      <c r="H564" s="150" t="s">
        <v>32</v>
      </c>
      <c r="I564" s="150" t="s">
        <v>64</v>
      </c>
      <c r="J564" s="251">
        <v>28</v>
      </c>
      <c r="K564" s="150" t="s">
        <v>82</v>
      </c>
      <c r="L564" s="173" t="s">
        <v>130</v>
      </c>
      <c r="M564" s="240">
        <v>30478656</v>
      </c>
      <c r="N564" s="687"/>
      <c r="O564" s="240"/>
      <c r="P564" s="240" t="s">
        <v>1388</v>
      </c>
      <c r="Q564" s="240"/>
      <c r="R564" s="173" t="s">
        <v>851</v>
      </c>
      <c r="S564" s="268"/>
      <c r="T564" s="269"/>
      <c r="U564" s="268"/>
      <c r="V564" s="268"/>
      <c r="W564" s="268"/>
      <c r="X564" s="268"/>
      <c r="Y564" s="269"/>
      <c r="Z564" s="270">
        <f t="shared" ref="Z564:Z569" si="162">+AD564</f>
        <v>80362809</v>
      </c>
      <c r="AA564" s="270">
        <v>0</v>
      </c>
      <c r="AB564" s="290"/>
      <c r="AC564" s="291">
        <v>80362809</v>
      </c>
      <c r="AD564" s="291">
        <f t="shared" si="159"/>
        <v>80362809</v>
      </c>
      <c r="AE564" s="291">
        <f t="shared" si="160"/>
        <v>0</v>
      </c>
      <c r="AF564" s="291">
        <v>0</v>
      </c>
      <c r="AG564" s="291">
        <v>0</v>
      </c>
      <c r="AH564" s="291">
        <v>0</v>
      </c>
      <c r="AI564" s="291">
        <v>0</v>
      </c>
      <c r="AJ564" s="291">
        <v>30259493</v>
      </c>
      <c r="AK564" s="291">
        <v>0</v>
      </c>
      <c r="AL564" s="291">
        <v>0</v>
      </c>
      <c r="AM564" s="291">
        <v>0</v>
      </c>
      <c r="AN564" s="291">
        <v>50103316</v>
      </c>
      <c r="AO564" s="291"/>
      <c r="AP564" s="291"/>
      <c r="AQ564" s="291"/>
      <c r="AR564" s="290"/>
      <c r="AS564" s="291">
        <f t="shared" si="161"/>
        <v>0</v>
      </c>
      <c r="AT564" s="306" t="s">
        <v>400</v>
      </c>
      <c r="AU564" s="306" t="s">
        <v>1418</v>
      </c>
      <c r="AV564" s="173" t="s">
        <v>135</v>
      </c>
    </row>
    <row r="565" spans="1:48" s="215" customFormat="1" ht="25.5" customHeight="1" outlineLevel="2">
      <c r="A565" s="212" t="s">
        <v>123</v>
      </c>
      <c r="B565" s="150">
        <v>24</v>
      </c>
      <c r="C565" s="686"/>
      <c r="D565" s="150" t="s">
        <v>189</v>
      </c>
      <c r="E565" s="240" t="s">
        <v>239</v>
      </c>
      <c r="F565" s="150" t="s">
        <v>165</v>
      </c>
      <c r="G565" s="150" t="s">
        <v>239</v>
      </c>
      <c r="H565" s="150" t="s">
        <v>32</v>
      </c>
      <c r="I565" s="150" t="s">
        <v>64</v>
      </c>
      <c r="J565" s="251">
        <v>28</v>
      </c>
      <c r="K565" s="150" t="s">
        <v>82</v>
      </c>
      <c r="L565" s="173" t="s">
        <v>130</v>
      </c>
      <c r="M565" s="240">
        <v>30478653</v>
      </c>
      <c r="N565" s="687"/>
      <c r="O565" s="240"/>
      <c r="P565" s="240" t="s">
        <v>1389</v>
      </c>
      <c r="Q565" s="240"/>
      <c r="R565" s="173" t="s">
        <v>852</v>
      </c>
      <c r="S565" s="268"/>
      <c r="T565" s="269"/>
      <c r="U565" s="268"/>
      <c r="V565" s="268"/>
      <c r="W565" s="268"/>
      <c r="X565" s="268"/>
      <c r="Y565" s="269"/>
      <c r="Z565" s="270">
        <f t="shared" si="162"/>
        <v>76030080</v>
      </c>
      <c r="AA565" s="270">
        <v>0</v>
      </c>
      <c r="AB565" s="290"/>
      <c r="AC565" s="291">
        <f>63442238+12587842</f>
        <v>76030080</v>
      </c>
      <c r="AD565" s="291">
        <f t="shared" si="159"/>
        <v>76030080</v>
      </c>
      <c r="AE565" s="291">
        <f t="shared" si="160"/>
        <v>0</v>
      </c>
      <c r="AF565" s="291">
        <v>0</v>
      </c>
      <c r="AG565" s="291">
        <v>12587842</v>
      </c>
      <c r="AH565" s="291">
        <v>0</v>
      </c>
      <c r="AI565" s="291">
        <v>0</v>
      </c>
      <c r="AJ565" s="291">
        <v>26902631</v>
      </c>
      <c r="AK565" s="291">
        <v>0</v>
      </c>
      <c r="AL565" s="291">
        <v>0</v>
      </c>
      <c r="AM565" s="291">
        <v>0</v>
      </c>
      <c r="AN565" s="291">
        <v>36539607</v>
      </c>
      <c r="AO565" s="291"/>
      <c r="AP565" s="291"/>
      <c r="AQ565" s="291"/>
      <c r="AR565" s="290"/>
      <c r="AS565" s="291">
        <f t="shared" si="161"/>
        <v>0</v>
      </c>
      <c r="AT565" s="306" t="s">
        <v>400</v>
      </c>
      <c r="AU565" s="306" t="s">
        <v>1418</v>
      </c>
      <c r="AV565" s="173" t="s">
        <v>135</v>
      </c>
    </row>
    <row r="566" spans="1:48" s="215" customFormat="1" ht="25.5" customHeight="1" outlineLevel="2">
      <c r="A566" s="212" t="s">
        <v>123</v>
      </c>
      <c r="B566" s="150">
        <v>24</v>
      </c>
      <c r="C566" s="686"/>
      <c r="D566" s="150" t="s">
        <v>189</v>
      </c>
      <c r="E566" s="240" t="s">
        <v>239</v>
      </c>
      <c r="F566" s="150" t="s">
        <v>165</v>
      </c>
      <c r="G566" s="150" t="s">
        <v>239</v>
      </c>
      <c r="H566" s="150" t="s">
        <v>32</v>
      </c>
      <c r="I566" s="150" t="s">
        <v>64</v>
      </c>
      <c r="J566" s="251">
        <v>28</v>
      </c>
      <c r="K566" s="150" t="s">
        <v>82</v>
      </c>
      <c r="L566" s="173" t="s">
        <v>130</v>
      </c>
      <c r="M566" s="240">
        <v>30478661</v>
      </c>
      <c r="N566" s="687"/>
      <c r="O566" s="240"/>
      <c r="P566" s="240" t="s">
        <v>1390</v>
      </c>
      <c r="Q566" s="240"/>
      <c r="R566" s="173" t="s">
        <v>853</v>
      </c>
      <c r="S566" s="268"/>
      <c r="T566" s="269"/>
      <c r="U566" s="268"/>
      <c r="V566" s="268"/>
      <c r="W566" s="268"/>
      <c r="X566" s="268"/>
      <c r="Y566" s="269"/>
      <c r="Z566" s="270">
        <f t="shared" si="162"/>
        <v>96542780</v>
      </c>
      <c r="AA566" s="270">
        <v>0</v>
      </c>
      <c r="AB566" s="290"/>
      <c r="AC566" s="291">
        <v>96542780</v>
      </c>
      <c r="AD566" s="291">
        <f t="shared" si="159"/>
        <v>96542780</v>
      </c>
      <c r="AE566" s="291">
        <f t="shared" si="160"/>
        <v>0</v>
      </c>
      <c r="AF566" s="291">
        <v>0</v>
      </c>
      <c r="AG566" s="291">
        <v>0</v>
      </c>
      <c r="AH566" s="291">
        <v>0</v>
      </c>
      <c r="AI566" s="291">
        <v>0</v>
      </c>
      <c r="AJ566" s="291">
        <v>34635810</v>
      </c>
      <c r="AK566" s="291">
        <v>0</v>
      </c>
      <c r="AL566" s="291">
        <v>0</v>
      </c>
      <c r="AM566" s="291">
        <v>0</v>
      </c>
      <c r="AN566" s="291">
        <v>61906970</v>
      </c>
      <c r="AO566" s="291"/>
      <c r="AP566" s="291"/>
      <c r="AQ566" s="291"/>
      <c r="AR566" s="290"/>
      <c r="AS566" s="291">
        <f t="shared" si="161"/>
        <v>0</v>
      </c>
      <c r="AT566" s="306" t="s">
        <v>400</v>
      </c>
      <c r="AU566" s="306" t="s">
        <v>1418</v>
      </c>
      <c r="AV566" s="173" t="s">
        <v>135</v>
      </c>
    </row>
    <row r="567" spans="1:48" s="215" customFormat="1" ht="25.5" customHeight="1" outlineLevel="2">
      <c r="A567" s="212" t="s">
        <v>123</v>
      </c>
      <c r="B567" s="150">
        <v>24</v>
      </c>
      <c r="C567" s="686"/>
      <c r="D567" s="150" t="s">
        <v>189</v>
      </c>
      <c r="E567" s="240" t="s">
        <v>239</v>
      </c>
      <c r="F567" s="150" t="s">
        <v>165</v>
      </c>
      <c r="G567" s="150" t="s">
        <v>239</v>
      </c>
      <c r="H567" s="150" t="s">
        <v>32</v>
      </c>
      <c r="I567" s="150" t="s">
        <v>64</v>
      </c>
      <c r="J567" s="251">
        <v>28</v>
      </c>
      <c r="K567" s="150" t="s">
        <v>82</v>
      </c>
      <c r="L567" s="173" t="s">
        <v>130</v>
      </c>
      <c r="M567" s="240">
        <v>30478659</v>
      </c>
      <c r="N567" s="687"/>
      <c r="O567" s="240"/>
      <c r="P567" s="240" t="s">
        <v>1391</v>
      </c>
      <c r="Q567" s="240"/>
      <c r="R567" s="173" t="s">
        <v>854</v>
      </c>
      <c r="S567" s="268"/>
      <c r="T567" s="269"/>
      <c r="U567" s="268"/>
      <c r="V567" s="268"/>
      <c r="W567" s="268"/>
      <c r="X567" s="268"/>
      <c r="Y567" s="269"/>
      <c r="Z567" s="270">
        <f t="shared" si="162"/>
        <v>90570487</v>
      </c>
      <c r="AA567" s="270">
        <v>0</v>
      </c>
      <c r="AB567" s="290"/>
      <c r="AC567" s="291">
        <f>60952680+29617807</f>
        <v>90570487</v>
      </c>
      <c r="AD567" s="291">
        <f t="shared" si="159"/>
        <v>90570487</v>
      </c>
      <c r="AE567" s="291">
        <f t="shared" si="160"/>
        <v>0</v>
      </c>
      <c r="AF567" s="291">
        <v>0</v>
      </c>
      <c r="AG567" s="291">
        <v>29617807</v>
      </c>
      <c r="AH567" s="291">
        <v>0</v>
      </c>
      <c r="AI567" s="291">
        <v>0</v>
      </c>
      <c r="AJ567" s="291">
        <v>36065444</v>
      </c>
      <c r="AK567" s="291">
        <v>0</v>
      </c>
      <c r="AL567" s="291">
        <v>0</v>
      </c>
      <c r="AM567" s="291">
        <v>0</v>
      </c>
      <c r="AN567" s="291">
        <v>24887236</v>
      </c>
      <c r="AO567" s="291"/>
      <c r="AP567" s="291"/>
      <c r="AQ567" s="291"/>
      <c r="AR567" s="290"/>
      <c r="AS567" s="291">
        <f t="shared" si="161"/>
        <v>0</v>
      </c>
      <c r="AT567" s="306" t="s">
        <v>400</v>
      </c>
      <c r="AU567" s="306" t="s">
        <v>1418</v>
      </c>
      <c r="AV567" s="173" t="s">
        <v>135</v>
      </c>
    </row>
    <row r="568" spans="1:48" s="215" customFormat="1" ht="25.5" customHeight="1" outlineLevel="2">
      <c r="A568" s="212" t="s">
        <v>123</v>
      </c>
      <c r="B568" s="150">
        <v>24</v>
      </c>
      <c r="C568" s="686"/>
      <c r="D568" s="150" t="s">
        <v>189</v>
      </c>
      <c r="E568" s="240" t="s">
        <v>239</v>
      </c>
      <c r="F568" s="150" t="s">
        <v>165</v>
      </c>
      <c r="G568" s="150" t="s">
        <v>239</v>
      </c>
      <c r="H568" s="150" t="s">
        <v>32</v>
      </c>
      <c r="I568" s="150" t="s">
        <v>64</v>
      </c>
      <c r="J568" s="251">
        <v>28</v>
      </c>
      <c r="K568" s="150" t="s">
        <v>82</v>
      </c>
      <c r="L568" s="173" t="s">
        <v>130</v>
      </c>
      <c r="M568" s="240">
        <v>30478660</v>
      </c>
      <c r="N568" s="687"/>
      <c r="O568" s="240"/>
      <c r="P568" s="240" t="s">
        <v>1392</v>
      </c>
      <c r="Q568" s="240"/>
      <c r="R568" s="173" t="s">
        <v>855</v>
      </c>
      <c r="S568" s="268"/>
      <c r="T568" s="269"/>
      <c r="U568" s="268"/>
      <c r="V568" s="268"/>
      <c r="W568" s="268"/>
      <c r="X568" s="268"/>
      <c r="Y568" s="269"/>
      <c r="Z568" s="270">
        <f t="shared" si="162"/>
        <v>105274907</v>
      </c>
      <c r="AA568" s="270">
        <v>0</v>
      </c>
      <c r="AB568" s="290"/>
      <c r="AC568" s="291">
        <f>76175930+29098977</f>
        <v>105274907</v>
      </c>
      <c r="AD568" s="291">
        <f t="shared" si="159"/>
        <v>105274907</v>
      </c>
      <c r="AE568" s="291">
        <f t="shared" si="160"/>
        <v>0</v>
      </c>
      <c r="AF568" s="291">
        <v>0</v>
      </c>
      <c r="AG568" s="291">
        <v>29098977</v>
      </c>
      <c r="AH568" s="291">
        <v>0</v>
      </c>
      <c r="AI568" s="291">
        <v>0</v>
      </c>
      <c r="AJ568" s="291">
        <v>37189564</v>
      </c>
      <c r="AK568" s="291">
        <v>0</v>
      </c>
      <c r="AL568" s="291">
        <v>0</v>
      </c>
      <c r="AM568" s="291">
        <v>0</v>
      </c>
      <c r="AN568" s="291">
        <v>38986366</v>
      </c>
      <c r="AO568" s="291"/>
      <c r="AP568" s="291"/>
      <c r="AQ568" s="291"/>
      <c r="AR568" s="290"/>
      <c r="AS568" s="291">
        <f t="shared" si="161"/>
        <v>0</v>
      </c>
      <c r="AT568" s="306" t="s">
        <v>400</v>
      </c>
      <c r="AU568" s="306" t="s">
        <v>1418</v>
      </c>
      <c r="AV568" s="173" t="s">
        <v>135</v>
      </c>
    </row>
    <row r="569" spans="1:48" s="215" customFormat="1" ht="25.5" customHeight="1" outlineLevel="2">
      <c r="A569" s="212" t="s">
        <v>123</v>
      </c>
      <c r="B569" s="150">
        <v>24</v>
      </c>
      <c r="C569" s="686"/>
      <c r="D569" s="150" t="s">
        <v>189</v>
      </c>
      <c r="E569" s="240" t="s">
        <v>239</v>
      </c>
      <c r="F569" s="150" t="s">
        <v>165</v>
      </c>
      <c r="G569" s="150" t="s">
        <v>239</v>
      </c>
      <c r="H569" s="150" t="s">
        <v>32</v>
      </c>
      <c r="I569" s="150" t="s">
        <v>64</v>
      </c>
      <c r="J569" s="251">
        <v>28</v>
      </c>
      <c r="K569" s="150" t="s">
        <v>82</v>
      </c>
      <c r="L569" s="173" t="s">
        <v>130</v>
      </c>
      <c r="M569" s="240">
        <v>30478655</v>
      </c>
      <c r="N569" s="687"/>
      <c r="O569" s="240"/>
      <c r="P569" s="240" t="s">
        <v>1393</v>
      </c>
      <c r="Q569" s="240"/>
      <c r="R569" s="173" t="s">
        <v>856</v>
      </c>
      <c r="S569" s="268"/>
      <c r="T569" s="269"/>
      <c r="U569" s="268"/>
      <c r="V569" s="268"/>
      <c r="W569" s="268"/>
      <c r="X569" s="268"/>
      <c r="Y569" s="269"/>
      <c r="Z569" s="270">
        <f t="shared" si="162"/>
        <v>137300327</v>
      </c>
      <c r="AA569" s="270">
        <v>0</v>
      </c>
      <c r="AB569" s="290"/>
      <c r="AC569" s="291">
        <f>109325568+27974759</f>
        <v>137300327</v>
      </c>
      <c r="AD569" s="291">
        <f t="shared" si="159"/>
        <v>137300327</v>
      </c>
      <c r="AE569" s="291">
        <f t="shared" si="160"/>
        <v>0</v>
      </c>
      <c r="AF569" s="291">
        <v>0</v>
      </c>
      <c r="AG569" s="291">
        <v>27974759</v>
      </c>
      <c r="AH569" s="291">
        <v>0</v>
      </c>
      <c r="AI569" s="291">
        <v>0</v>
      </c>
      <c r="AJ569" s="291">
        <v>40009387</v>
      </c>
      <c r="AK569" s="291">
        <v>0</v>
      </c>
      <c r="AL569" s="291">
        <v>0</v>
      </c>
      <c r="AM569" s="291">
        <v>0</v>
      </c>
      <c r="AN569" s="291">
        <v>69316181</v>
      </c>
      <c r="AO569" s="291"/>
      <c r="AP569" s="291"/>
      <c r="AQ569" s="291"/>
      <c r="AR569" s="290"/>
      <c r="AS569" s="291">
        <f t="shared" si="161"/>
        <v>0</v>
      </c>
      <c r="AT569" s="306" t="s">
        <v>400</v>
      </c>
      <c r="AU569" s="306" t="s">
        <v>1418</v>
      </c>
      <c r="AV569" s="173" t="s">
        <v>135</v>
      </c>
    </row>
    <row r="570" spans="1:48" s="214" customFormat="1" ht="25.5" customHeight="1" outlineLevel="1">
      <c r="A570" s="212" t="s">
        <v>123</v>
      </c>
      <c r="B570" s="150">
        <v>31</v>
      </c>
      <c r="C570" s="686"/>
      <c r="D570" s="150" t="s">
        <v>189</v>
      </c>
      <c r="E570" s="240" t="s">
        <v>160</v>
      </c>
      <c r="F570" s="150" t="s">
        <v>165</v>
      </c>
      <c r="G570" s="150" t="s">
        <v>137</v>
      </c>
      <c r="H570" s="150" t="s">
        <v>32</v>
      </c>
      <c r="I570" s="150" t="s">
        <v>64</v>
      </c>
      <c r="J570" s="251">
        <v>28</v>
      </c>
      <c r="K570" s="150" t="s">
        <v>1758</v>
      </c>
      <c r="L570" s="173" t="s">
        <v>130</v>
      </c>
      <c r="M570" s="240">
        <v>40013068</v>
      </c>
      <c r="N570" s="687" t="s">
        <v>160</v>
      </c>
      <c r="O570" s="240"/>
      <c r="P570" s="240" t="s">
        <v>861</v>
      </c>
      <c r="Q570" s="252" t="s">
        <v>1472</v>
      </c>
      <c r="R570" s="173" t="s">
        <v>862</v>
      </c>
      <c r="S570" s="268" t="s">
        <v>1917</v>
      </c>
      <c r="T570" s="269"/>
      <c r="U570" s="268"/>
      <c r="V570" s="268" t="s">
        <v>863</v>
      </c>
      <c r="W570" s="268">
        <v>586313000</v>
      </c>
      <c r="X570" s="268"/>
      <c r="Y570" s="269"/>
      <c r="Z570" s="319">
        <v>617342000</v>
      </c>
      <c r="AA570" s="270">
        <v>0</v>
      </c>
      <c r="AB570" s="290"/>
      <c r="AC570" s="291">
        <v>121000000</v>
      </c>
      <c r="AD570" s="291">
        <f t="shared" si="159"/>
        <v>730000</v>
      </c>
      <c r="AE570" s="291">
        <f>+AC570-AD570</f>
        <v>120270000</v>
      </c>
      <c r="AF570" s="291">
        <v>0</v>
      </c>
      <c r="AG570" s="291">
        <v>0</v>
      </c>
      <c r="AH570" s="291">
        <v>0</v>
      </c>
      <c r="AI570" s="291">
        <v>0</v>
      </c>
      <c r="AJ570" s="291">
        <v>0</v>
      </c>
      <c r="AK570" s="291">
        <v>730000</v>
      </c>
      <c r="AL570" s="291">
        <v>0</v>
      </c>
      <c r="AM570" s="291">
        <v>0</v>
      </c>
      <c r="AN570" s="291">
        <v>0</v>
      </c>
      <c r="AO570" s="291">
        <v>0</v>
      </c>
      <c r="AP570" s="291">
        <v>0</v>
      </c>
      <c r="AQ570" s="291">
        <v>0</v>
      </c>
      <c r="AR570" s="290"/>
      <c r="AS570" s="291">
        <f t="shared" si="161"/>
        <v>496342000</v>
      </c>
      <c r="AT570" s="306" t="s">
        <v>134</v>
      </c>
      <c r="AU570" s="306" t="s">
        <v>134</v>
      </c>
      <c r="AV570" s="173" t="s">
        <v>135</v>
      </c>
    </row>
    <row r="571" spans="1:48" s="215" customFormat="1" ht="25.5" customHeight="1" outlineLevel="2">
      <c r="A571" s="212" t="s">
        <v>123</v>
      </c>
      <c r="B571" s="150">
        <v>33</v>
      </c>
      <c r="C571" s="686"/>
      <c r="D571" s="150" t="s">
        <v>126</v>
      </c>
      <c r="E571" s="240" t="s">
        <v>145</v>
      </c>
      <c r="F571" s="150" t="s">
        <v>128</v>
      </c>
      <c r="G571" s="150" t="s">
        <v>137</v>
      </c>
      <c r="H571" s="150" t="s">
        <v>32</v>
      </c>
      <c r="I571" s="150" t="s">
        <v>64</v>
      </c>
      <c r="J571" s="251">
        <v>28</v>
      </c>
      <c r="K571" s="150" t="s">
        <v>81</v>
      </c>
      <c r="L571" s="173" t="s">
        <v>130</v>
      </c>
      <c r="M571" s="240" t="s">
        <v>81</v>
      </c>
      <c r="N571" s="687"/>
      <c r="O571" s="240"/>
      <c r="P571" s="240" t="s">
        <v>177</v>
      </c>
      <c r="Q571" s="240"/>
      <c r="R571" s="173" t="s">
        <v>827</v>
      </c>
      <c r="S571" s="268"/>
      <c r="T571" s="269"/>
      <c r="U571" s="268"/>
      <c r="V571" s="268"/>
      <c r="W571" s="268"/>
      <c r="X571" s="268"/>
      <c r="Y571" s="269"/>
      <c r="Z571" s="270">
        <f>+AC571</f>
        <v>13052903</v>
      </c>
      <c r="AA571" s="270">
        <f>+FRIL!J891</f>
        <v>0</v>
      </c>
      <c r="AB571" s="290"/>
      <c r="AC571" s="291">
        <f>+AD571</f>
        <v>13052903</v>
      </c>
      <c r="AD571" s="291">
        <f t="shared" si="159"/>
        <v>13052903</v>
      </c>
      <c r="AE571" s="291">
        <f t="shared" si="160"/>
        <v>0</v>
      </c>
      <c r="AF571" s="291">
        <v>0</v>
      </c>
      <c r="AG571" s="291">
        <v>0</v>
      </c>
      <c r="AH571" s="291">
        <v>0</v>
      </c>
      <c r="AI571" s="291">
        <v>0</v>
      </c>
      <c r="AJ571" s="291">
        <v>0</v>
      </c>
      <c r="AK571" s="291">
        <v>0</v>
      </c>
      <c r="AL571" s="291">
        <v>0</v>
      </c>
      <c r="AM571" s="291">
        <v>0</v>
      </c>
      <c r="AN571" s="291">
        <v>13052903</v>
      </c>
      <c r="AO571" s="291">
        <v>0</v>
      </c>
      <c r="AP571" s="291">
        <f>+FRIL!L361</f>
        <v>0</v>
      </c>
      <c r="AQ571" s="291">
        <v>0</v>
      </c>
      <c r="AR571" s="290"/>
      <c r="AS571" s="291">
        <f t="shared" si="161"/>
        <v>0</v>
      </c>
      <c r="AT571" s="306" t="s">
        <v>178</v>
      </c>
      <c r="AU571" s="306" t="s">
        <v>81</v>
      </c>
      <c r="AV571" s="173" t="s">
        <v>135</v>
      </c>
    </row>
    <row r="572" spans="1:48" s="214" customFormat="1" ht="25.5" customHeight="1" outlineLevel="1">
      <c r="A572" s="212" t="s">
        <v>123</v>
      </c>
      <c r="B572" s="242"/>
      <c r="C572" s="242"/>
      <c r="D572" s="242"/>
      <c r="E572" s="243"/>
      <c r="F572" s="244"/>
      <c r="G572" s="244"/>
      <c r="H572" s="244"/>
      <c r="I572" s="244"/>
      <c r="J572" s="244"/>
      <c r="K572" s="242"/>
      <c r="L572" s="254"/>
      <c r="M572" s="243"/>
      <c r="N572" s="243"/>
      <c r="O572" s="245"/>
      <c r="P572" s="245"/>
      <c r="Q572" s="245"/>
      <c r="R572" s="255" t="s">
        <v>180</v>
      </c>
      <c r="S572" s="272"/>
      <c r="T572" s="273"/>
      <c r="U572" s="273"/>
      <c r="V572" s="273"/>
      <c r="W572" s="273"/>
      <c r="X572" s="273"/>
      <c r="Y572" s="275"/>
      <c r="Z572" s="280">
        <f>+Z571+Z563+Z564+Z565+Z566+Z567+Z568+Z569+Z570</f>
        <v>1310792514</v>
      </c>
      <c r="AA572" s="280">
        <f>+AA571+AA563+AA564+AA565+AA566+AA567+AA568+AA569+AA570</f>
        <v>0</v>
      </c>
      <c r="AB572" s="296"/>
      <c r="AC572" s="280">
        <f>+AC571+AC563+AC564+AC565+AC566+AC567+AC568+AC569+AC570</f>
        <v>814450514</v>
      </c>
      <c r="AD572" s="280">
        <f>+AD571+AD563+AD564+AD565+AD566+AD567+AD568+AD569+AD570</f>
        <v>694180514</v>
      </c>
      <c r="AE572" s="280">
        <f>+AE571+AE563+AE564+AE565+AE566+AE567+AE568+AE569+AE570</f>
        <v>120270000</v>
      </c>
      <c r="AF572" s="280">
        <f>SUM(AF563:AF571)</f>
        <v>0</v>
      </c>
      <c r="AG572" s="280">
        <f>SUM(AG563:AG571)</f>
        <v>116015330</v>
      </c>
      <c r="AH572" s="280">
        <f t="shared" ref="AH572:AQ572" si="163">SUM(AH563:AH571)</f>
        <v>0</v>
      </c>
      <c r="AI572" s="280">
        <f t="shared" si="163"/>
        <v>0</v>
      </c>
      <c r="AJ572" s="280">
        <f t="shared" si="163"/>
        <v>235979212</v>
      </c>
      <c r="AK572" s="280">
        <f t="shared" si="163"/>
        <v>730000</v>
      </c>
      <c r="AL572" s="280">
        <f t="shared" si="163"/>
        <v>0</v>
      </c>
      <c r="AM572" s="280">
        <f t="shared" si="163"/>
        <v>0</v>
      </c>
      <c r="AN572" s="280">
        <f t="shared" si="163"/>
        <v>341455972</v>
      </c>
      <c r="AO572" s="280">
        <f t="shared" si="163"/>
        <v>0</v>
      </c>
      <c r="AP572" s="280">
        <f t="shared" si="163"/>
        <v>0</v>
      </c>
      <c r="AQ572" s="280">
        <f t="shared" si="163"/>
        <v>0</v>
      </c>
      <c r="AR572" s="281"/>
      <c r="AS572" s="280">
        <f t="shared" si="161"/>
        <v>496342000</v>
      </c>
      <c r="AT572" s="308"/>
      <c r="AU572" s="308"/>
      <c r="AV572" s="217"/>
    </row>
    <row r="573" spans="1:48" ht="18.75" customHeight="1" outlineLevel="1">
      <c r="A573" s="212" t="s">
        <v>123</v>
      </c>
      <c r="B573" s="244"/>
      <c r="C573" s="244"/>
      <c r="D573" s="244"/>
      <c r="E573" s="245"/>
      <c r="F573" s="244"/>
      <c r="G573" s="244"/>
      <c r="H573" s="244"/>
      <c r="I573" s="244"/>
      <c r="J573" s="244"/>
      <c r="K573" s="244"/>
      <c r="L573" s="256"/>
      <c r="M573" s="245"/>
      <c r="N573" s="245"/>
      <c r="O573" s="245"/>
      <c r="P573" s="245"/>
      <c r="Q573" s="245"/>
      <c r="R573" s="256"/>
      <c r="S573" s="277"/>
      <c r="T573" s="277"/>
      <c r="U573" s="277"/>
      <c r="V573" s="277"/>
      <c r="W573" s="277"/>
      <c r="X573" s="277"/>
      <c r="Y573" s="277"/>
      <c r="Z573" s="278"/>
      <c r="AA573" s="278"/>
      <c r="AB573" s="294"/>
      <c r="AC573" s="294"/>
      <c r="AD573" s="294"/>
      <c r="AE573" s="294"/>
      <c r="AF573" s="294"/>
      <c r="AG573" s="294"/>
      <c r="AH573" s="294"/>
      <c r="AI573" s="294"/>
      <c r="AJ573" s="294"/>
      <c r="AK573" s="294"/>
      <c r="AL573" s="294"/>
      <c r="AM573" s="294"/>
      <c r="AN573" s="294"/>
      <c r="AO573" s="294"/>
      <c r="AP573" s="294"/>
      <c r="AQ573" s="294"/>
      <c r="AR573" s="294"/>
      <c r="AS573" s="294"/>
      <c r="AT573" s="309"/>
      <c r="AU573" s="309"/>
      <c r="AV573" s="310"/>
    </row>
    <row r="574" spans="1:48" s="214" customFormat="1" ht="25.5" customHeight="1" outlineLevel="1">
      <c r="A574" s="212" t="s">
        <v>123</v>
      </c>
      <c r="B574" s="242"/>
      <c r="C574" s="242"/>
      <c r="D574" s="242"/>
      <c r="E574" s="243"/>
      <c r="F574" s="244"/>
      <c r="G574" s="244"/>
      <c r="H574" s="244"/>
      <c r="I574" s="244"/>
      <c r="J574" s="244"/>
      <c r="K574" s="242"/>
      <c r="L574" s="254"/>
      <c r="M574" s="243"/>
      <c r="N574" s="243"/>
      <c r="O574" s="245"/>
      <c r="P574" s="245"/>
      <c r="Q574" s="245"/>
      <c r="R574" s="98" t="s">
        <v>181</v>
      </c>
      <c r="S574" s="277"/>
      <c r="T574" s="277"/>
      <c r="U574" s="277"/>
      <c r="V574" s="277"/>
      <c r="W574" s="277"/>
      <c r="X574" s="277"/>
      <c r="Y574" s="277"/>
      <c r="Z574" s="279"/>
      <c r="AA574" s="279"/>
      <c r="AB574" s="295"/>
      <c r="AC574" s="295"/>
      <c r="AD574" s="295"/>
      <c r="AE574" s="295"/>
      <c r="AF574" s="295"/>
      <c r="AG574" s="295"/>
      <c r="AH574" s="295"/>
      <c r="AI574" s="294"/>
      <c r="AJ574" s="294"/>
      <c r="AK574" s="294"/>
      <c r="AL574" s="294"/>
      <c r="AM574" s="294"/>
      <c r="AN574" s="294"/>
      <c r="AO574" s="294"/>
      <c r="AP574" s="294"/>
      <c r="AQ574" s="294"/>
      <c r="AR574" s="295"/>
      <c r="AS574" s="295"/>
      <c r="AT574" s="308"/>
      <c r="AU574" s="308"/>
      <c r="AV574" s="217"/>
    </row>
    <row r="575" spans="1:48" s="68" customFormat="1" ht="25.5" customHeight="1" outlineLevel="1">
      <c r="A575" s="212" t="s">
        <v>123</v>
      </c>
      <c r="B575" s="150">
        <v>31</v>
      </c>
      <c r="C575" s="686"/>
      <c r="D575" s="150" t="s">
        <v>126</v>
      </c>
      <c r="E575" s="240" t="s">
        <v>127</v>
      </c>
      <c r="F575" s="150" t="s">
        <v>128</v>
      </c>
      <c r="G575" s="150" t="s">
        <v>137</v>
      </c>
      <c r="H575" s="150" t="s">
        <v>32</v>
      </c>
      <c r="I575" s="150" t="s">
        <v>64</v>
      </c>
      <c r="J575" s="251">
        <v>28</v>
      </c>
      <c r="K575" s="150" t="s">
        <v>78</v>
      </c>
      <c r="L575" s="173" t="s">
        <v>130</v>
      </c>
      <c r="M575" s="240">
        <v>40008054</v>
      </c>
      <c r="N575" s="687"/>
      <c r="O575" s="240"/>
      <c r="P575" s="240" t="s">
        <v>857</v>
      </c>
      <c r="Q575" s="252" t="s">
        <v>858</v>
      </c>
      <c r="R575" s="173" t="s">
        <v>859</v>
      </c>
      <c r="S575" s="268" t="s">
        <v>860</v>
      </c>
      <c r="T575" s="269"/>
      <c r="U575" s="268"/>
      <c r="V575" s="268" t="s">
        <v>1473</v>
      </c>
      <c r="W575" s="268">
        <v>207121000</v>
      </c>
      <c r="X575" s="268"/>
      <c r="Y575" s="269"/>
      <c r="Z575" s="270">
        <v>367393000</v>
      </c>
      <c r="AA575" s="270">
        <v>0</v>
      </c>
      <c r="AB575" s="290"/>
      <c r="AC575" s="291">
        <v>0</v>
      </c>
      <c r="AD575" s="291">
        <f>SUBTOTAL(9,AF575:AQ575)</f>
        <v>0</v>
      </c>
      <c r="AE575" s="291">
        <f>+AC575-AD575</f>
        <v>0</v>
      </c>
      <c r="AF575" s="291">
        <v>0</v>
      </c>
      <c r="AG575" s="291">
        <v>0</v>
      </c>
      <c r="AH575" s="291">
        <v>0</v>
      </c>
      <c r="AI575" s="291">
        <v>0</v>
      </c>
      <c r="AJ575" s="291">
        <v>0</v>
      </c>
      <c r="AK575" s="291">
        <v>0</v>
      </c>
      <c r="AL575" s="291">
        <v>0</v>
      </c>
      <c r="AM575" s="291">
        <v>0</v>
      </c>
      <c r="AN575" s="291">
        <v>0</v>
      </c>
      <c r="AO575" s="291">
        <v>0</v>
      </c>
      <c r="AP575" s="291">
        <v>0</v>
      </c>
      <c r="AQ575" s="291">
        <v>0</v>
      </c>
      <c r="AR575" s="290"/>
      <c r="AS575" s="291">
        <f>+Z575-AA575-AD575-AE575</f>
        <v>367393000</v>
      </c>
      <c r="AT575" s="306" t="s">
        <v>144</v>
      </c>
      <c r="AU575" s="306" t="s">
        <v>1402</v>
      </c>
      <c r="AV575" s="173" t="s">
        <v>379</v>
      </c>
    </row>
    <row r="576" spans="1:48" s="214" customFormat="1" ht="25.5" customHeight="1" outlineLevel="1">
      <c r="A576" s="212" t="s">
        <v>123</v>
      </c>
      <c r="B576" s="150">
        <v>31</v>
      </c>
      <c r="C576" s="686"/>
      <c r="D576" s="150" t="s">
        <v>189</v>
      </c>
      <c r="E576" s="240" t="s">
        <v>127</v>
      </c>
      <c r="F576" s="150" t="s">
        <v>165</v>
      </c>
      <c r="G576" s="150" t="s">
        <v>137</v>
      </c>
      <c r="H576" s="150" t="s">
        <v>32</v>
      </c>
      <c r="I576" s="150" t="s">
        <v>64</v>
      </c>
      <c r="J576" s="251">
        <v>29</v>
      </c>
      <c r="K576" s="150" t="s">
        <v>79</v>
      </c>
      <c r="L576" s="173" t="s">
        <v>130</v>
      </c>
      <c r="M576" s="240">
        <v>40015676</v>
      </c>
      <c r="N576" s="687"/>
      <c r="O576" s="240"/>
      <c r="P576" s="240" t="s">
        <v>864</v>
      </c>
      <c r="Q576" s="347"/>
      <c r="R576" s="173" t="s">
        <v>865</v>
      </c>
      <c r="S576" s="268"/>
      <c r="T576" s="269"/>
      <c r="U576" s="268"/>
      <c r="V576" s="268"/>
      <c r="W576" s="268"/>
      <c r="X576" s="268"/>
      <c r="Y576" s="269"/>
      <c r="Z576" s="270">
        <v>155000000</v>
      </c>
      <c r="AA576" s="270">
        <v>0</v>
      </c>
      <c r="AB576" s="290"/>
      <c r="AC576" s="291">
        <v>0</v>
      </c>
      <c r="AD576" s="291">
        <f>SUBTOTAL(9,AF576:AQ576)</f>
        <v>0</v>
      </c>
      <c r="AE576" s="291">
        <f>+AC576-AD576</f>
        <v>0</v>
      </c>
      <c r="AF576" s="291">
        <v>0</v>
      </c>
      <c r="AG576" s="291">
        <v>0</v>
      </c>
      <c r="AH576" s="291">
        <v>0</v>
      </c>
      <c r="AI576" s="291">
        <v>0</v>
      </c>
      <c r="AJ576" s="291">
        <v>0</v>
      </c>
      <c r="AK576" s="291">
        <v>0</v>
      </c>
      <c r="AL576" s="291">
        <v>0</v>
      </c>
      <c r="AM576" s="291">
        <v>0</v>
      </c>
      <c r="AN576" s="291">
        <v>0</v>
      </c>
      <c r="AO576" s="291">
        <v>0</v>
      </c>
      <c r="AP576" s="291">
        <v>0</v>
      </c>
      <c r="AQ576" s="291">
        <v>0</v>
      </c>
      <c r="AR576" s="290"/>
      <c r="AS576" s="291">
        <f>+Z576-AA576-AD576-AE576</f>
        <v>155000000</v>
      </c>
      <c r="AT576" s="306" t="s">
        <v>134</v>
      </c>
      <c r="AU576" s="306" t="s">
        <v>134</v>
      </c>
      <c r="AV576" s="173" t="s">
        <v>183</v>
      </c>
    </row>
    <row r="577" spans="1:48" s="214" customFormat="1" ht="25.5" customHeight="1" outlineLevel="1">
      <c r="A577" s="212" t="s">
        <v>123</v>
      </c>
      <c r="B577" s="242"/>
      <c r="C577" s="242"/>
      <c r="D577" s="242"/>
      <c r="E577" s="243"/>
      <c r="F577" s="244"/>
      <c r="G577" s="244"/>
      <c r="H577" s="244"/>
      <c r="I577" s="244"/>
      <c r="J577" s="244"/>
      <c r="K577" s="242"/>
      <c r="L577" s="254"/>
      <c r="M577" s="243"/>
      <c r="N577" s="243"/>
      <c r="O577" s="245"/>
      <c r="P577" s="245"/>
      <c r="Q577" s="245"/>
      <c r="R577" s="255" t="s">
        <v>194</v>
      </c>
      <c r="S577" s="272"/>
      <c r="T577" s="273"/>
      <c r="U577" s="273"/>
      <c r="V577" s="273"/>
      <c r="W577" s="273"/>
      <c r="X577" s="273"/>
      <c r="Y577" s="275"/>
      <c r="Z577" s="280">
        <f>SUBTOTAL(9,Z575:Z576)</f>
        <v>522393000</v>
      </c>
      <c r="AA577" s="280">
        <f>SUBTOTAL(9,AA575:AA576)</f>
        <v>0</v>
      </c>
      <c r="AB577" s="296"/>
      <c r="AC577" s="280">
        <f>SUBTOTAL(9,AC575:AC576)</f>
        <v>0</v>
      </c>
      <c r="AD577" s="280">
        <f>SUBTOTAL(9,AD575:AD576)</f>
        <v>0</v>
      </c>
      <c r="AE577" s="280">
        <f>SUBTOTAL(9,AE575:AE576)</f>
        <v>0</v>
      </c>
      <c r="AF577" s="280">
        <f>SUBTOTAL(9,AF575:AF576)</f>
        <v>0</v>
      </c>
      <c r="AG577" s="280">
        <f>SUBTOTAL(9,AG575:AG576)</f>
        <v>0</v>
      </c>
      <c r="AH577" s="280">
        <f t="shared" ref="AH577:AQ577" si="164">SUBTOTAL(9,AH575:AH576)</f>
        <v>0</v>
      </c>
      <c r="AI577" s="280">
        <f t="shared" si="164"/>
        <v>0</v>
      </c>
      <c r="AJ577" s="280">
        <f t="shared" si="164"/>
        <v>0</v>
      </c>
      <c r="AK577" s="280">
        <f t="shared" si="164"/>
        <v>0</v>
      </c>
      <c r="AL577" s="280">
        <f t="shared" si="164"/>
        <v>0</v>
      </c>
      <c r="AM577" s="280">
        <f t="shared" si="164"/>
        <v>0</v>
      </c>
      <c r="AN577" s="280">
        <f t="shared" si="164"/>
        <v>0</v>
      </c>
      <c r="AO577" s="280">
        <f t="shared" si="164"/>
        <v>0</v>
      </c>
      <c r="AP577" s="280">
        <f t="shared" si="164"/>
        <v>0</v>
      </c>
      <c r="AQ577" s="280">
        <f t="shared" si="164"/>
        <v>0</v>
      </c>
      <c r="AR577" s="281"/>
      <c r="AS577" s="280">
        <f>+Z577-AA577-AD577-AE577</f>
        <v>522393000</v>
      </c>
      <c r="AT577" s="308"/>
      <c r="AU577" s="308"/>
      <c r="AV577" s="217"/>
    </row>
    <row r="578" spans="1:48" ht="18.75" customHeight="1" outlineLevel="1">
      <c r="A578" s="212" t="s">
        <v>123</v>
      </c>
      <c r="B578" s="244"/>
      <c r="C578" s="244"/>
      <c r="D578" s="244"/>
      <c r="E578" s="245"/>
      <c r="F578" s="244"/>
      <c r="G578" s="244"/>
      <c r="H578" s="244"/>
      <c r="I578" s="244"/>
      <c r="J578" s="244"/>
      <c r="K578" s="244"/>
      <c r="L578" s="256"/>
      <c r="M578" s="245"/>
      <c r="N578" s="245"/>
      <c r="O578" s="245"/>
      <c r="P578" s="245"/>
      <c r="Q578" s="245"/>
      <c r="R578" s="256"/>
      <c r="S578" s="277"/>
      <c r="T578" s="277"/>
      <c r="U578" s="277"/>
      <c r="V578" s="277"/>
      <c r="W578" s="277"/>
      <c r="X578" s="277"/>
      <c r="Y578" s="277"/>
      <c r="Z578" s="278"/>
      <c r="AA578" s="278"/>
      <c r="AB578" s="294"/>
      <c r="AC578" s="278"/>
      <c r="AD578" s="294"/>
      <c r="AE578" s="294"/>
      <c r="AF578" s="294"/>
      <c r="AG578" s="294"/>
      <c r="AH578" s="294"/>
      <c r="AI578" s="294"/>
      <c r="AJ578" s="294"/>
      <c r="AK578" s="294"/>
      <c r="AL578" s="294"/>
      <c r="AM578" s="294"/>
      <c r="AN578" s="294"/>
      <c r="AO578" s="294"/>
      <c r="AP578" s="294"/>
      <c r="AQ578" s="294"/>
      <c r="AR578" s="294"/>
      <c r="AS578" s="294"/>
      <c r="AT578" s="309"/>
      <c r="AU578" s="309"/>
      <c r="AV578" s="310"/>
    </row>
    <row r="579" spans="1:48" s="216" customFormat="1" ht="24.75" customHeight="1" outlineLevel="1">
      <c r="A579" s="212" t="s">
        <v>123</v>
      </c>
      <c r="B579" s="246"/>
      <c r="C579" s="246"/>
      <c r="D579" s="244"/>
      <c r="E579" s="245"/>
      <c r="F579" s="244"/>
      <c r="G579" s="244"/>
      <c r="H579" s="244"/>
      <c r="I579" s="244"/>
      <c r="J579" s="244"/>
      <c r="K579" s="246"/>
      <c r="L579" s="258"/>
      <c r="M579" s="247"/>
      <c r="N579" s="247"/>
      <c r="O579" s="247"/>
      <c r="P579" s="247"/>
      <c r="Q579" s="247"/>
      <c r="R579" s="116" t="s">
        <v>866</v>
      </c>
      <c r="S579" s="282"/>
      <c r="T579" s="283"/>
      <c r="U579" s="283"/>
      <c r="V579" s="283"/>
      <c r="W579" s="283"/>
      <c r="X579" s="353"/>
      <c r="Y579" s="284"/>
      <c r="Z579" s="117">
        <f>+Z572+Z577</f>
        <v>1833185514</v>
      </c>
      <c r="AA579" s="117">
        <f>+AA572+AA577</f>
        <v>0</v>
      </c>
      <c r="AB579" s="297"/>
      <c r="AC579" s="117">
        <f>+AC572+AC577</f>
        <v>814450514</v>
      </c>
      <c r="AD579" s="117">
        <f>+AD572+AD577</f>
        <v>694180514</v>
      </c>
      <c r="AE579" s="117">
        <f>+AE572+AE577</f>
        <v>120270000</v>
      </c>
      <c r="AF579" s="117">
        <f>+AF572+AF577</f>
        <v>0</v>
      </c>
      <c r="AG579" s="117">
        <f>+AG572+AG577</f>
        <v>116015330</v>
      </c>
      <c r="AH579" s="117">
        <f t="shared" ref="AH579:AQ579" si="165">+AH572+AH577</f>
        <v>0</v>
      </c>
      <c r="AI579" s="117">
        <f t="shared" si="165"/>
        <v>0</v>
      </c>
      <c r="AJ579" s="117">
        <f t="shared" si="165"/>
        <v>235979212</v>
      </c>
      <c r="AK579" s="117">
        <f t="shared" si="165"/>
        <v>730000</v>
      </c>
      <c r="AL579" s="117">
        <f t="shared" si="165"/>
        <v>0</v>
      </c>
      <c r="AM579" s="117">
        <f t="shared" si="165"/>
        <v>0</v>
      </c>
      <c r="AN579" s="117">
        <f t="shared" si="165"/>
        <v>341455972</v>
      </c>
      <c r="AO579" s="117">
        <f t="shared" si="165"/>
        <v>0</v>
      </c>
      <c r="AP579" s="117">
        <f t="shared" si="165"/>
        <v>0</v>
      </c>
      <c r="AQ579" s="117">
        <f t="shared" si="165"/>
        <v>0</v>
      </c>
      <c r="AR579" s="311"/>
      <c r="AS579" s="117">
        <f>+Z579-AA579-AD579-AE579</f>
        <v>1018735000</v>
      </c>
      <c r="AT579" s="326"/>
      <c r="AU579" s="326"/>
      <c r="AV579" s="313"/>
    </row>
    <row r="580" spans="1:48" ht="18.75" customHeight="1" outlineLevel="1">
      <c r="A580" s="212" t="s">
        <v>123</v>
      </c>
      <c r="B580" s="244"/>
      <c r="C580" s="244"/>
      <c r="D580" s="244"/>
      <c r="E580" s="245"/>
      <c r="F580" s="244"/>
      <c r="G580" s="244"/>
      <c r="H580" s="244"/>
      <c r="I580" s="244"/>
      <c r="J580" s="244"/>
      <c r="K580" s="244"/>
      <c r="L580" s="256"/>
      <c r="M580" s="245"/>
      <c r="N580" s="245"/>
      <c r="O580" s="245"/>
      <c r="P580" s="245"/>
      <c r="Q580" s="245"/>
      <c r="R580" s="256"/>
      <c r="S580" s="277"/>
      <c r="T580" s="277"/>
      <c r="U580" s="277"/>
      <c r="V580" s="277"/>
      <c r="W580" s="277"/>
      <c r="X580" s="277"/>
      <c r="Y580" s="277"/>
      <c r="Z580" s="278"/>
      <c r="AA580" s="278"/>
      <c r="AB580" s="294"/>
      <c r="AC580" s="294"/>
      <c r="AD580" s="294"/>
      <c r="AE580" s="294"/>
      <c r="AF580" s="294"/>
      <c r="AG580" s="294"/>
      <c r="AH580" s="294"/>
      <c r="AI580" s="294"/>
      <c r="AJ580" s="294"/>
      <c r="AK580" s="294"/>
      <c r="AL580" s="294"/>
      <c r="AM580" s="294"/>
      <c r="AN580" s="294"/>
      <c r="AO580" s="294"/>
      <c r="AP580" s="294"/>
      <c r="AQ580" s="294"/>
      <c r="AR580" s="294"/>
      <c r="AS580" s="294"/>
      <c r="AT580" s="309"/>
      <c r="AU580" s="309"/>
      <c r="AV580" s="310"/>
    </row>
    <row r="581" spans="1:48" ht="25.5" customHeight="1" outlineLevel="1">
      <c r="A581" s="212" t="s">
        <v>123</v>
      </c>
      <c r="B581" s="244"/>
      <c r="C581" s="244"/>
      <c r="D581" s="244"/>
      <c r="E581" s="245"/>
      <c r="F581" s="244"/>
      <c r="G581" s="244"/>
      <c r="H581" s="244"/>
      <c r="I581" s="244"/>
      <c r="J581" s="244"/>
      <c r="K581" s="244"/>
      <c r="L581" s="256"/>
      <c r="M581" s="245"/>
      <c r="N581" s="245"/>
      <c r="O581" s="245"/>
      <c r="P581" s="245"/>
      <c r="Q581" s="245"/>
      <c r="R581" s="352" t="s">
        <v>323</v>
      </c>
      <c r="S581" s="277"/>
      <c r="T581" s="277"/>
      <c r="U581" s="277"/>
      <c r="V581" s="277"/>
      <c r="W581" s="277"/>
      <c r="X581" s="277"/>
      <c r="Y581" s="277"/>
      <c r="Z581" s="278"/>
      <c r="AA581" s="278"/>
      <c r="AB581" s="294"/>
      <c r="AC581" s="311"/>
      <c r="AD581" s="294"/>
      <c r="AE581" s="294"/>
      <c r="AF581" s="294"/>
      <c r="AG581" s="294"/>
      <c r="AH581" s="294"/>
      <c r="AI581" s="294"/>
      <c r="AJ581" s="294"/>
      <c r="AK581" s="294"/>
      <c r="AL581" s="294"/>
      <c r="AM581" s="294"/>
      <c r="AN581" s="294"/>
      <c r="AO581" s="294"/>
      <c r="AP581" s="294"/>
      <c r="AQ581" s="294"/>
      <c r="AR581" s="294"/>
      <c r="AS581" s="294"/>
      <c r="AT581" s="309"/>
      <c r="AU581" s="309"/>
      <c r="AV581" s="310"/>
    </row>
    <row r="582" spans="1:48" s="213" customFormat="1" ht="15" customHeight="1" outlineLevel="1">
      <c r="A582" s="212" t="s">
        <v>123</v>
      </c>
      <c r="B582" s="244"/>
      <c r="C582" s="244"/>
      <c r="D582" s="244"/>
      <c r="E582" s="245"/>
      <c r="F582" s="244"/>
      <c r="G582" s="244"/>
      <c r="H582" s="244"/>
      <c r="I582" s="244"/>
      <c r="J582" s="244"/>
      <c r="K582" s="244"/>
      <c r="L582" s="256"/>
      <c r="M582" s="245"/>
      <c r="N582" s="245"/>
      <c r="O582" s="245"/>
      <c r="P582" s="245"/>
      <c r="Q582" s="245"/>
      <c r="R582" s="332"/>
      <c r="S582" s="277"/>
      <c r="T582" s="277"/>
      <c r="U582" s="277"/>
      <c r="V582" s="277"/>
      <c r="W582" s="277"/>
      <c r="X582" s="277"/>
      <c r="Y582" s="277"/>
      <c r="Z582" s="278"/>
      <c r="AA582" s="278"/>
      <c r="AB582" s="294"/>
      <c r="AC582" s="311"/>
      <c r="AD582" s="294"/>
      <c r="AE582" s="294"/>
      <c r="AF582" s="294"/>
      <c r="AG582" s="294"/>
      <c r="AH582" s="294"/>
      <c r="AI582" s="294"/>
      <c r="AJ582" s="294"/>
      <c r="AK582" s="294"/>
      <c r="AL582" s="294"/>
      <c r="AM582" s="294"/>
      <c r="AN582" s="294"/>
      <c r="AO582" s="294"/>
      <c r="AP582" s="294"/>
      <c r="AQ582" s="294"/>
      <c r="AR582" s="294"/>
      <c r="AS582" s="294"/>
      <c r="AT582" s="309"/>
      <c r="AU582" s="309"/>
      <c r="AV582" s="310"/>
    </row>
    <row r="583" spans="1:48" s="214" customFormat="1" ht="25.5" customHeight="1" outlineLevel="1">
      <c r="A583" s="212" t="s">
        <v>123</v>
      </c>
      <c r="B583" s="242"/>
      <c r="C583" s="242"/>
      <c r="D583" s="242"/>
      <c r="E583" s="243"/>
      <c r="F583" s="244"/>
      <c r="G583" s="244"/>
      <c r="H583" s="244"/>
      <c r="I583" s="244"/>
      <c r="J583" s="244"/>
      <c r="K583" s="242"/>
      <c r="L583" s="254"/>
      <c r="M583" s="243"/>
      <c r="N583" s="243"/>
      <c r="O583" s="245"/>
      <c r="P583" s="245"/>
      <c r="Q583" s="245"/>
      <c r="R583" s="98" t="s">
        <v>125</v>
      </c>
      <c r="S583" s="277"/>
      <c r="T583" s="277"/>
      <c r="U583" s="277"/>
      <c r="V583" s="277"/>
      <c r="W583" s="277"/>
      <c r="X583" s="277"/>
      <c r="Y583" s="277"/>
      <c r="Z583" s="279"/>
      <c r="AA583" s="279"/>
      <c r="AB583" s="295"/>
      <c r="AC583" s="295"/>
      <c r="AD583" s="295"/>
      <c r="AE583" s="295"/>
      <c r="AF583" s="295"/>
      <c r="AG583" s="295"/>
      <c r="AH583" s="295"/>
      <c r="AI583" s="294"/>
      <c r="AJ583" s="294"/>
      <c r="AK583" s="294"/>
      <c r="AL583" s="294"/>
      <c r="AM583" s="294"/>
      <c r="AN583" s="294"/>
      <c r="AO583" s="294"/>
      <c r="AP583" s="294"/>
      <c r="AQ583" s="294"/>
      <c r="AR583" s="295"/>
      <c r="AS583" s="295"/>
      <c r="AT583" s="308"/>
      <c r="AU583" s="308"/>
      <c r="AV583" s="217"/>
    </row>
    <row r="584" spans="1:48" s="215" customFormat="1" ht="25.5" customHeight="1" outlineLevel="2">
      <c r="A584" s="212" t="s">
        <v>123</v>
      </c>
      <c r="B584" s="150">
        <v>31</v>
      </c>
      <c r="C584" s="686"/>
      <c r="D584" s="150" t="s">
        <v>126</v>
      </c>
      <c r="E584" s="240" t="s">
        <v>155</v>
      </c>
      <c r="F584" s="150" t="s">
        <v>165</v>
      </c>
      <c r="G584" s="150" t="s">
        <v>137</v>
      </c>
      <c r="H584" s="150" t="s">
        <v>32</v>
      </c>
      <c r="I584" s="150" t="s">
        <v>54</v>
      </c>
      <c r="J584" s="251">
        <v>29</v>
      </c>
      <c r="K584" s="150" t="s">
        <v>78</v>
      </c>
      <c r="L584" s="173" t="s">
        <v>130</v>
      </c>
      <c r="M584" s="240">
        <v>30381175</v>
      </c>
      <c r="N584" s="687" t="s">
        <v>1531</v>
      </c>
      <c r="O584" s="240"/>
      <c r="P584" s="240" t="s">
        <v>867</v>
      </c>
      <c r="Q584" s="240"/>
      <c r="R584" s="173" t="s">
        <v>868</v>
      </c>
      <c r="S584" s="268"/>
      <c r="T584" s="269"/>
      <c r="U584" s="268"/>
      <c r="V584" s="268"/>
      <c r="W584" s="268"/>
      <c r="X584" s="268"/>
      <c r="Y584" s="269"/>
      <c r="Z584" s="270">
        <v>1528367000</v>
      </c>
      <c r="AA584" s="270">
        <v>14300000</v>
      </c>
      <c r="AB584" s="290"/>
      <c r="AC584" s="291">
        <v>571631232</v>
      </c>
      <c r="AD584" s="291">
        <f t="shared" ref="AD584:AD589" si="166">SUBTOTAL(9,AF584:AQ584)</f>
        <v>486462710</v>
      </c>
      <c r="AE584" s="291">
        <f t="shared" ref="AE584:AE589" si="167">+AC584-AD584</f>
        <v>85168522</v>
      </c>
      <c r="AF584" s="291">
        <v>0</v>
      </c>
      <c r="AG584" s="291">
        <v>15658400</v>
      </c>
      <c r="AH584" s="291">
        <v>14526554</v>
      </c>
      <c r="AI584" s="291">
        <v>0</v>
      </c>
      <c r="AJ584" s="291">
        <v>45646407</v>
      </c>
      <c r="AK584" s="291">
        <v>45446317</v>
      </c>
      <c r="AL584" s="291">
        <v>45817668</v>
      </c>
      <c r="AM584" s="291">
        <v>24957958</v>
      </c>
      <c r="AN584" s="291">
        <v>27417645</v>
      </c>
      <c r="AO584" s="291">
        <v>45829560</v>
      </c>
      <c r="AP584" s="291">
        <v>72569248</v>
      </c>
      <c r="AQ584" s="291">
        <v>148592953</v>
      </c>
      <c r="AR584" s="290"/>
      <c r="AS584" s="291">
        <f t="shared" ref="AS584:AS590" si="168">+Z584-AA584-AD584-AE584</f>
        <v>942435768</v>
      </c>
      <c r="AT584" s="306" t="s">
        <v>134</v>
      </c>
      <c r="AU584" s="306" t="s">
        <v>134</v>
      </c>
      <c r="AV584" s="173" t="s">
        <v>135</v>
      </c>
    </row>
    <row r="585" spans="1:48" s="215" customFormat="1" ht="25.5" customHeight="1" outlineLevel="2">
      <c r="A585" s="212" t="s">
        <v>123</v>
      </c>
      <c r="B585" s="150">
        <v>31</v>
      </c>
      <c r="C585" s="686"/>
      <c r="D585" s="150" t="s">
        <v>126</v>
      </c>
      <c r="E585" s="240" t="s">
        <v>160</v>
      </c>
      <c r="F585" s="150" t="s">
        <v>165</v>
      </c>
      <c r="G585" s="150" t="s">
        <v>137</v>
      </c>
      <c r="H585" s="150" t="s">
        <v>32</v>
      </c>
      <c r="I585" s="150" t="s">
        <v>54</v>
      </c>
      <c r="J585" s="251">
        <v>29</v>
      </c>
      <c r="K585" s="150" t="s">
        <v>78</v>
      </c>
      <c r="L585" s="173" t="s">
        <v>130</v>
      </c>
      <c r="M585" s="240">
        <v>30083335</v>
      </c>
      <c r="N585" s="687" t="s">
        <v>160</v>
      </c>
      <c r="O585" s="240"/>
      <c r="P585" s="240" t="s">
        <v>869</v>
      </c>
      <c r="Q585" s="240"/>
      <c r="R585" s="173" t="s">
        <v>870</v>
      </c>
      <c r="S585" s="268"/>
      <c r="T585" s="269"/>
      <c r="U585" s="268"/>
      <c r="V585" s="268"/>
      <c r="W585" s="268"/>
      <c r="X585" s="268"/>
      <c r="Y585" s="269"/>
      <c r="Z585" s="270">
        <v>2016128000</v>
      </c>
      <c r="AA585" s="270">
        <v>82700000</v>
      </c>
      <c r="AB585" s="290"/>
      <c r="AC585" s="291">
        <v>0</v>
      </c>
      <c r="AD585" s="291">
        <f t="shared" si="166"/>
        <v>0</v>
      </c>
      <c r="AE585" s="291">
        <f t="shared" si="167"/>
        <v>0</v>
      </c>
      <c r="AF585" s="291">
        <v>0</v>
      </c>
      <c r="AG585" s="291">
        <v>0</v>
      </c>
      <c r="AH585" s="291">
        <v>0</v>
      </c>
      <c r="AI585" s="291">
        <v>0</v>
      </c>
      <c r="AJ585" s="291">
        <v>0</v>
      </c>
      <c r="AK585" s="291">
        <v>0</v>
      </c>
      <c r="AL585" s="291">
        <v>0</v>
      </c>
      <c r="AM585" s="291">
        <v>0</v>
      </c>
      <c r="AN585" s="291">
        <v>0</v>
      </c>
      <c r="AO585" s="291">
        <v>0</v>
      </c>
      <c r="AP585" s="291">
        <v>0</v>
      </c>
      <c r="AQ585" s="291">
        <v>0</v>
      </c>
      <c r="AR585" s="290"/>
      <c r="AS585" s="291">
        <f t="shared" si="168"/>
        <v>1933428000</v>
      </c>
      <c r="AT585" s="306" t="s">
        <v>134</v>
      </c>
      <c r="AU585" s="306" t="s">
        <v>134</v>
      </c>
      <c r="AV585" s="173" t="s">
        <v>135</v>
      </c>
    </row>
    <row r="586" spans="1:48" s="215" customFormat="1" ht="25.5" customHeight="1" outlineLevel="2">
      <c r="A586" s="212" t="s">
        <v>123</v>
      </c>
      <c r="B586" s="150">
        <v>31</v>
      </c>
      <c r="C586" s="686"/>
      <c r="D586" s="150" t="s">
        <v>126</v>
      </c>
      <c r="E586" s="240" t="s">
        <v>136</v>
      </c>
      <c r="F586" s="150" t="s">
        <v>165</v>
      </c>
      <c r="G586" s="150" t="s">
        <v>137</v>
      </c>
      <c r="H586" s="150" t="s">
        <v>32</v>
      </c>
      <c r="I586" s="150" t="s">
        <v>54</v>
      </c>
      <c r="J586" s="251">
        <v>29</v>
      </c>
      <c r="K586" s="150" t="s">
        <v>79</v>
      </c>
      <c r="L586" s="173" t="s">
        <v>130</v>
      </c>
      <c r="M586" s="240">
        <v>30135059</v>
      </c>
      <c r="N586" s="687" t="s">
        <v>1531</v>
      </c>
      <c r="O586" s="240"/>
      <c r="P586" s="240" t="s">
        <v>871</v>
      </c>
      <c r="Q586" s="240"/>
      <c r="R586" s="173" t="s">
        <v>872</v>
      </c>
      <c r="S586" s="268"/>
      <c r="T586" s="269"/>
      <c r="U586" s="268"/>
      <c r="V586" s="268"/>
      <c r="W586" s="268"/>
      <c r="X586" s="268"/>
      <c r="Y586" s="269"/>
      <c r="Z586" s="270">
        <f>+AA586+AC586</f>
        <v>6572201033</v>
      </c>
      <c r="AA586" s="270">
        <v>4873756899</v>
      </c>
      <c r="AB586" s="290"/>
      <c r="AC586" s="291">
        <v>1698444134</v>
      </c>
      <c r="AD586" s="291">
        <f t="shared" si="166"/>
        <v>1698444134</v>
      </c>
      <c r="AE586" s="291">
        <f t="shared" si="167"/>
        <v>0</v>
      </c>
      <c r="AF586" s="291">
        <v>0</v>
      </c>
      <c r="AG586" s="291">
        <v>0</v>
      </c>
      <c r="AH586" s="291">
        <v>0</v>
      </c>
      <c r="AI586" s="291">
        <v>0</v>
      </c>
      <c r="AJ586" s="291">
        <v>571765469</v>
      </c>
      <c r="AK586" s="291">
        <v>0</v>
      </c>
      <c r="AL586" s="291">
        <v>0</v>
      </c>
      <c r="AM586" s="291">
        <v>2905983</v>
      </c>
      <c r="AN586" s="291">
        <v>2352414</v>
      </c>
      <c r="AO586" s="291">
        <v>2629199</v>
      </c>
      <c r="AP586" s="291">
        <v>643170742</v>
      </c>
      <c r="AQ586" s="291">
        <v>475620327</v>
      </c>
      <c r="AR586" s="290"/>
      <c r="AS586" s="291">
        <f t="shared" si="168"/>
        <v>0</v>
      </c>
      <c r="AT586" s="306" t="s">
        <v>134</v>
      </c>
      <c r="AU586" s="306" t="s">
        <v>134</v>
      </c>
      <c r="AV586" s="173" t="s">
        <v>135</v>
      </c>
    </row>
    <row r="587" spans="1:48" s="215" customFormat="1" ht="25.5" customHeight="1" outlineLevel="2">
      <c r="A587" s="212" t="s">
        <v>123</v>
      </c>
      <c r="B587" s="150">
        <v>31</v>
      </c>
      <c r="C587" s="686"/>
      <c r="D587" s="150" t="s">
        <v>126</v>
      </c>
      <c r="E587" s="240" t="s">
        <v>127</v>
      </c>
      <c r="F587" s="150" t="s">
        <v>165</v>
      </c>
      <c r="G587" s="150" t="s">
        <v>129</v>
      </c>
      <c r="H587" s="150" t="s">
        <v>32</v>
      </c>
      <c r="I587" s="150" t="s">
        <v>54</v>
      </c>
      <c r="J587" s="251">
        <v>29</v>
      </c>
      <c r="K587" s="150" t="s">
        <v>79</v>
      </c>
      <c r="L587" s="173" t="s">
        <v>130</v>
      </c>
      <c r="M587" s="240">
        <v>30453827</v>
      </c>
      <c r="N587" s="687"/>
      <c r="O587" s="240"/>
      <c r="P587" s="240" t="s">
        <v>873</v>
      </c>
      <c r="Q587" s="240"/>
      <c r="R587" s="173" t="s">
        <v>874</v>
      </c>
      <c r="S587" s="268"/>
      <c r="T587" s="269"/>
      <c r="U587" s="268"/>
      <c r="V587" s="268"/>
      <c r="W587" s="268"/>
      <c r="X587" s="268"/>
      <c r="Y587" s="269"/>
      <c r="Z587" s="270">
        <v>1298249800</v>
      </c>
      <c r="AA587" s="270">
        <v>418964479</v>
      </c>
      <c r="AB587" s="290"/>
      <c r="AC587" s="291">
        <v>374267567</v>
      </c>
      <c r="AD587" s="291">
        <f t="shared" si="166"/>
        <v>374267567</v>
      </c>
      <c r="AE587" s="291">
        <f t="shared" si="167"/>
        <v>0</v>
      </c>
      <c r="AF587" s="291">
        <v>0</v>
      </c>
      <c r="AG587" s="291">
        <v>0</v>
      </c>
      <c r="AH587" s="291">
        <v>0</v>
      </c>
      <c r="AI587" s="291">
        <v>0</v>
      </c>
      <c r="AJ587" s="291">
        <v>0</v>
      </c>
      <c r="AK587" s="291">
        <v>0</v>
      </c>
      <c r="AL587" s="291">
        <v>0</v>
      </c>
      <c r="AM587" s="291">
        <v>0</v>
      </c>
      <c r="AN587" s="291">
        <v>0</v>
      </c>
      <c r="AO587" s="291">
        <v>131459259</v>
      </c>
      <c r="AP587" s="291">
        <v>52058476</v>
      </c>
      <c r="AQ587" s="291">
        <v>190749832</v>
      </c>
      <c r="AR587" s="290"/>
      <c r="AS587" s="291">
        <f t="shared" si="168"/>
        <v>505017754</v>
      </c>
      <c r="AT587" s="306" t="s">
        <v>144</v>
      </c>
      <c r="AU587" s="306" t="s">
        <v>1402</v>
      </c>
      <c r="AV587" s="173" t="s">
        <v>135</v>
      </c>
    </row>
    <row r="588" spans="1:48" s="215" customFormat="1" ht="25.5" customHeight="1" outlineLevel="2">
      <c r="A588" s="212" t="s">
        <v>123</v>
      </c>
      <c r="B588" s="150">
        <v>29</v>
      </c>
      <c r="C588" s="686"/>
      <c r="D588" s="150" t="s">
        <v>189</v>
      </c>
      <c r="E588" s="240" t="s">
        <v>160</v>
      </c>
      <c r="F588" s="150" t="s">
        <v>128</v>
      </c>
      <c r="G588" s="150" t="s">
        <v>137</v>
      </c>
      <c r="H588" s="150" t="s">
        <v>32</v>
      </c>
      <c r="I588" s="150" t="s">
        <v>54</v>
      </c>
      <c r="J588" s="251">
        <v>29</v>
      </c>
      <c r="K588" s="150" t="s">
        <v>78</v>
      </c>
      <c r="L588" s="173" t="s">
        <v>130</v>
      </c>
      <c r="M588" s="240">
        <v>40023504</v>
      </c>
      <c r="N588" s="687"/>
      <c r="O588" s="240"/>
      <c r="P588" s="240" t="s">
        <v>880</v>
      </c>
      <c r="Q588" s="240"/>
      <c r="R588" s="173" t="s">
        <v>881</v>
      </c>
      <c r="S588" s="268" t="s">
        <v>882</v>
      </c>
      <c r="T588" s="269"/>
      <c r="U588" s="268"/>
      <c r="V588" s="268" t="s">
        <v>883</v>
      </c>
      <c r="W588" s="268">
        <v>165886000</v>
      </c>
      <c r="X588" s="268"/>
      <c r="Y588" s="269"/>
      <c r="Z588" s="270">
        <v>165886000</v>
      </c>
      <c r="AA588" s="270">
        <v>0</v>
      </c>
      <c r="AB588" s="290"/>
      <c r="AC588" s="291">
        <v>165886000</v>
      </c>
      <c r="AD588" s="291">
        <f t="shared" si="166"/>
        <v>165886000</v>
      </c>
      <c r="AE588" s="291">
        <f t="shared" si="167"/>
        <v>0</v>
      </c>
      <c r="AF588" s="291">
        <v>0</v>
      </c>
      <c r="AG588" s="291">
        <v>0</v>
      </c>
      <c r="AH588" s="291">
        <v>0</v>
      </c>
      <c r="AI588" s="291">
        <v>0</v>
      </c>
      <c r="AJ588" s="291">
        <v>0</v>
      </c>
      <c r="AK588" s="291">
        <v>165886000</v>
      </c>
      <c r="AL588" s="291">
        <v>0</v>
      </c>
      <c r="AM588" s="291">
        <v>0</v>
      </c>
      <c r="AN588" s="291">
        <v>0</v>
      </c>
      <c r="AO588" s="291"/>
      <c r="AP588" s="291"/>
      <c r="AQ588" s="291"/>
      <c r="AR588" s="290"/>
      <c r="AS588" s="291">
        <f t="shared" si="168"/>
        <v>0</v>
      </c>
      <c r="AT588" s="306" t="s">
        <v>144</v>
      </c>
      <c r="AU588" s="306" t="s">
        <v>1402</v>
      </c>
      <c r="AV588" s="173" t="s">
        <v>288</v>
      </c>
    </row>
    <row r="589" spans="1:48" s="214" customFormat="1" ht="25.5" customHeight="1" outlineLevel="1">
      <c r="A589" s="212" t="s">
        <v>123</v>
      </c>
      <c r="B589" s="150">
        <v>31</v>
      </c>
      <c r="C589" s="686"/>
      <c r="D589" s="150" t="s">
        <v>189</v>
      </c>
      <c r="E589" s="240" t="s">
        <v>160</v>
      </c>
      <c r="F589" s="150" t="s">
        <v>165</v>
      </c>
      <c r="G589" s="150" t="s">
        <v>137</v>
      </c>
      <c r="H589" s="150" t="s">
        <v>32</v>
      </c>
      <c r="I589" s="150" t="s">
        <v>54</v>
      </c>
      <c r="J589" s="251">
        <v>29</v>
      </c>
      <c r="K589" s="150" t="s">
        <v>78</v>
      </c>
      <c r="L589" s="173" t="s">
        <v>349</v>
      </c>
      <c r="M589" s="240">
        <v>30098600</v>
      </c>
      <c r="N589" s="687"/>
      <c r="O589" s="240"/>
      <c r="P589" s="240" t="s">
        <v>875</v>
      </c>
      <c r="Q589" s="240"/>
      <c r="R589" s="173" t="s">
        <v>876</v>
      </c>
      <c r="S589" s="268"/>
      <c r="T589" s="269"/>
      <c r="U589" s="268"/>
      <c r="V589" s="268"/>
      <c r="W589" s="268"/>
      <c r="X589" s="268"/>
      <c r="Y589" s="269"/>
      <c r="Z589" s="270">
        <v>178458516</v>
      </c>
      <c r="AA589" s="270">
        <v>178458516</v>
      </c>
      <c r="AB589" s="290"/>
      <c r="AC589" s="291">
        <v>0</v>
      </c>
      <c r="AD589" s="291">
        <f t="shared" si="166"/>
        <v>0</v>
      </c>
      <c r="AE589" s="291">
        <f t="shared" si="167"/>
        <v>0</v>
      </c>
      <c r="AF589" s="291">
        <v>0</v>
      </c>
      <c r="AG589" s="291">
        <v>0</v>
      </c>
      <c r="AH589" s="291">
        <v>0</v>
      </c>
      <c r="AI589" s="291">
        <v>0</v>
      </c>
      <c r="AJ589" s="291">
        <v>0</v>
      </c>
      <c r="AK589" s="291">
        <v>0</v>
      </c>
      <c r="AL589" s="291">
        <v>0</v>
      </c>
      <c r="AM589" s="291">
        <v>0</v>
      </c>
      <c r="AN589" s="291">
        <v>0</v>
      </c>
      <c r="AO589" s="291">
        <v>0</v>
      </c>
      <c r="AP589" s="291">
        <v>0</v>
      </c>
      <c r="AQ589" s="291">
        <v>0</v>
      </c>
      <c r="AR589" s="290"/>
      <c r="AS589" s="291">
        <f t="shared" si="168"/>
        <v>0</v>
      </c>
      <c r="AT589" s="306" t="s">
        <v>134</v>
      </c>
      <c r="AU589" s="306" t="s">
        <v>1543</v>
      </c>
      <c r="AV589" s="173" t="s">
        <v>288</v>
      </c>
    </row>
    <row r="590" spans="1:48" s="214" customFormat="1" ht="25.5" customHeight="1" outlineLevel="1">
      <c r="A590" s="212" t="s">
        <v>123</v>
      </c>
      <c r="B590" s="242"/>
      <c r="C590" s="242"/>
      <c r="D590" s="242"/>
      <c r="E590" s="243"/>
      <c r="F590" s="244"/>
      <c r="G590" s="244"/>
      <c r="H590" s="244"/>
      <c r="I590" s="244"/>
      <c r="J590" s="244"/>
      <c r="K590" s="242"/>
      <c r="L590" s="254"/>
      <c r="M590" s="243"/>
      <c r="N590" s="243"/>
      <c r="O590" s="245"/>
      <c r="P590" s="245"/>
      <c r="Q590" s="245"/>
      <c r="R590" s="255" t="s">
        <v>180</v>
      </c>
      <c r="S590" s="274"/>
      <c r="T590" s="273"/>
      <c r="U590" s="273"/>
      <c r="V590" s="273"/>
      <c r="W590" s="273"/>
      <c r="X590" s="273"/>
      <c r="Y590" s="275"/>
      <c r="Z590" s="280">
        <f>+Z584+Z585+Z586+Z587+Z589+Z588</f>
        <v>11759290349</v>
      </c>
      <c r="AA590" s="280">
        <f>+AA584+AA585+AA586+AA587+AA589+AA588</f>
        <v>5568179894</v>
      </c>
      <c r="AB590" s="296"/>
      <c r="AC590" s="280">
        <f>+AC584+AC585+AC586+AC587+AC589+AC588</f>
        <v>2810228933</v>
      </c>
      <c r="AD590" s="280">
        <f>+AD584+AD585+AD586+AD587+AD589+AD588</f>
        <v>2725060411</v>
      </c>
      <c r="AE590" s="280">
        <f>+AE584+AE585+AE586+AE587+AE589+AE588</f>
        <v>85168522</v>
      </c>
      <c r="AF590" s="280">
        <f>SUM(AF584:AF589)</f>
        <v>0</v>
      </c>
      <c r="AG590" s="280">
        <f>SUM(AG584:AG589)</f>
        <v>15658400</v>
      </c>
      <c r="AH590" s="280">
        <f t="shared" ref="AH590:AQ590" si="169">SUM(AH584:AH589)</f>
        <v>14526554</v>
      </c>
      <c r="AI590" s="280">
        <f t="shared" si="169"/>
        <v>0</v>
      </c>
      <c r="AJ590" s="280">
        <f t="shared" si="169"/>
        <v>617411876</v>
      </c>
      <c r="AK590" s="280">
        <f t="shared" si="169"/>
        <v>211332317</v>
      </c>
      <c r="AL590" s="280">
        <f t="shared" si="169"/>
        <v>45817668</v>
      </c>
      <c r="AM590" s="280">
        <f t="shared" si="169"/>
        <v>27863941</v>
      </c>
      <c r="AN590" s="280">
        <f t="shared" si="169"/>
        <v>29770059</v>
      </c>
      <c r="AO590" s="280">
        <f t="shared" si="169"/>
        <v>179918018</v>
      </c>
      <c r="AP590" s="280">
        <f t="shared" si="169"/>
        <v>767798466</v>
      </c>
      <c r="AQ590" s="280">
        <f t="shared" si="169"/>
        <v>814963112</v>
      </c>
      <c r="AR590" s="281"/>
      <c r="AS590" s="280">
        <f t="shared" si="168"/>
        <v>3380881522</v>
      </c>
      <c r="AT590" s="308"/>
      <c r="AU590" s="308"/>
      <c r="AV590" s="217"/>
    </row>
    <row r="591" spans="1:48" ht="18.75" customHeight="1" outlineLevel="1">
      <c r="A591" s="212" t="s">
        <v>123</v>
      </c>
      <c r="B591" s="244"/>
      <c r="C591" s="244"/>
      <c r="D591" s="244"/>
      <c r="E591" s="245"/>
      <c r="F591" s="244"/>
      <c r="G591" s="244"/>
      <c r="H591" s="244"/>
      <c r="I591" s="244"/>
      <c r="J591" s="244"/>
      <c r="K591" s="244"/>
      <c r="L591" s="256"/>
      <c r="M591" s="245"/>
      <c r="N591" s="245"/>
      <c r="O591" s="245"/>
      <c r="P591" s="245"/>
      <c r="Q591" s="245"/>
      <c r="R591" s="256"/>
      <c r="S591" s="277"/>
      <c r="T591" s="277"/>
      <c r="U591" s="277"/>
      <c r="V591" s="277"/>
      <c r="W591" s="277"/>
      <c r="X591" s="277"/>
      <c r="Y591" s="277"/>
      <c r="Z591" s="278"/>
      <c r="AA591" s="278"/>
      <c r="AB591" s="294"/>
      <c r="AC591" s="294"/>
      <c r="AD591" s="294"/>
      <c r="AE591" s="294"/>
      <c r="AF591" s="294"/>
      <c r="AG591" s="294"/>
      <c r="AH591" s="294"/>
      <c r="AI591" s="294"/>
      <c r="AJ591" s="294"/>
      <c r="AK591" s="294"/>
      <c r="AL591" s="294"/>
      <c r="AM591" s="294"/>
      <c r="AN591" s="294"/>
      <c r="AO591" s="294"/>
      <c r="AP591" s="294"/>
      <c r="AQ591" s="294"/>
      <c r="AR591" s="294"/>
      <c r="AS591" s="294"/>
      <c r="AT591" s="309"/>
      <c r="AU591" s="309"/>
      <c r="AV591" s="310"/>
    </row>
    <row r="592" spans="1:48" s="214" customFormat="1" ht="25.5" customHeight="1" outlineLevel="1">
      <c r="A592" s="212" t="s">
        <v>123</v>
      </c>
      <c r="B592" s="242"/>
      <c r="C592" s="242"/>
      <c r="D592" s="242"/>
      <c r="E592" s="243"/>
      <c r="F592" s="244"/>
      <c r="G592" s="244"/>
      <c r="H592" s="244"/>
      <c r="I592" s="244"/>
      <c r="J592" s="244"/>
      <c r="K592" s="242"/>
      <c r="L592" s="254"/>
      <c r="M592" s="243"/>
      <c r="N592" s="243"/>
      <c r="O592" s="245"/>
      <c r="P592" s="245"/>
      <c r="Q592" s="245"/>
      <c r="R592" s="98" t="s">
        <v>181</v>
      </c>
      <c r="S592" s="277"/>
      <c r="T592" s="277"/>
      <c r="U592" s="277"/>
      <c r="V592" s="277"/>
      <c r="W592" s="277"/>
      <c r="X592" s="277"/>
      <c r="Y592" s="277"/>
      <c r="Z592" s="279"/>
      <c r="AA592" s="279"/>
      <c r="AB592" s="295"/>
      <c r="AC592" s="295"/>
      <c r="AD592" s="295"/>
      <c r="AE592" s="295"/>
      <c r="AF592" s="295"/>
      <c r="AG592" s="295"/>
      <c r="AH592" s="295"/>
      <c r="AI592" s="294"/>
      <c r="AJ592" s="294"/>
      <c r="AK592" s="294"/>
      <c r="AL592" s="294"/>
      <c r="AM592" s="294"/>
      <c r="AN592" s="294"/>
      <c r="AO592" s="294"/>
      <c r="AP592" s="294"/>
      <c r="AQ592" s="294"/>
      <c r="AR592" s="295"/>
      <c r="AS592" s="295"/>
      <c r="AT592" s="308"/>
      <c r="AU592" s="308"/>
      <c r="AV592" s="217"/>
    </row>
    <row r="593" spans="1:48" s="215" customFormat="1" ht="25.5" customHeight="1" outlineLevel="2">
      <c r="A593" s="212" t="s">
        <v>123</v>
      </c>
      <c r="B593" s="150">
        <v>31</v>
      </c>
      <c r="C593" s="686"/>
      <c r="D593" s="150" t="s">
        <v>126</v>
      </c>
      <c r="E593" s="240" t="s">
        <v>160</v>
      </c>
      <c r="F593" s="150" t="s">
        <v>165</v>
      </c>
      <c r="G593" s="150" t="s">
        <v>137</v>
      </c>
      <c r="H593" s="150" t="s">
        <v>32</v>
      </c>
      <c r="I593" s="150" t="s">
        <v>54</v>
      </c>
      <c r="J593" s="251">
        <v>29</v>
      </c>
      <c r="K593" s="150" t="s">
        <v>78</v>
      </c>
      <c r="L593" s="173" t="s">
        <v>130</v>
      </c>
      <c r="M593" s="240">
        <v>30083300</v>
      </c>
      <c r="N593" s="687" t="s">
        <v>160</v>
      </c>
      <c r="O593" s="240"/>
      <c r="P593" s="240" t="s">
        <v>877</v>
      </c>
      <c r="Q593" s="647" t="s">
        <v>878</v>
      </c>
      <c r="R593" s="173" t="s">
        <v>879</v>
      </c>
      <c r="S593" s="268"/>
      <c r="T593" s="269"/>
      <c r="U593" s="268"/>
      <c r="V593" s="268"/>
      <c r="W593" s="268"/>
      <c r="X593" s="268"/>
      <c r="Y593" s="269"/>
      <c r="Z593" s="270">
        <v>4454843000</v>
      </c>
      <c r="AA593" s="270">
        <v>0</v>
      </c>
      <c r="AB593" s="290"/>
      <c r="AC593" s="291">
        <v>0</v>
      </c>
      <c r="AD593" s="291">
        <f>SUBTOTAL(9,AF593:AQ593)</f>
        <v>0</v>
      </c>
      <c r="AE593" s="291">
        <f>+AC593-AD593</f>
        <v>0</v>
      </c>
      <c r="AF593" s="291">
        <v>0</v>
      </c>
      <c r="AG593" s="291">
        <v>0</v>
      </c>
      <c r="AH593" s="291">
        <v>0</v>
      </c>
      <c r="AI593" s="291">
        <v>0</v>
      </c>
      <c r="AJ593" s="291">
        <v>0</v>
      </c>
      <c r="AK593" s="291">
        <v>0</v>
      </c>
      <c r="AL593" s="291">
        <v>0</v>
      </c>
      <c r="AM593" s="291">
        <v>0</v>
      </c>
      <c r="AN593" s="291">
        <v>0</v>
      </c>
      <c r="AO593" s="291">
        <v>0</v>
      </c>
      <c r="AP593" s="291">
        <v>0</v>
      </c>
      <c r="AQ593" s="291">
        <v>0</v>
      </c>
      <c r="AR593" s="290"/>
      <c r="AS593" s="291">
        <f>+Z593-AA593-AD593-AE593</f>
        <v>4454843000</v>
      </c>
      <c r="AT593" s="306" t="s">
        <v>134</v>
      </c>
      <c r="AU593" s="306" t="s">
        <v>134</v>
      </c>
      <c r="AV593" s="173" t="s">
        <v>1440</v>
      </c>
    </row>
    <row r="594" spans="1:48" s="215" customFormat="1" ht="25.5" customHeight="1" outlineLevel="2">
      <c r="A594" s="212" t="s">
        <v>123</v>
      </c>
      <c r="B594" s="150">
        <v>29</v>
      </c>
      <c r="C594" s="686"/>
      <c r="D594" s="150" t="s">
        <v>189</v>
      </c>
      <c r="E594" s="240" t="s">
        <v>160</v>
      </c>
      <c r="F594" s="150" t="s">
        <v>128</v>
      </c>
      <c r="G594" s="150" t="s">
        <v>137</v>
      </c>
      <c r="H594" s="150" t="s">
        <v>32</v>
      </c>
      <c r="I594" s="150" t="s">
        <v>54</v>
      </c>
      <c r="J594" s="251">
        <v>29</v>
      </c>
      <c r="K594" s="150" t="s">
        <v>78</v>
      </c>
      <c r="L594" s="173" t="s">
        <v>130</v>
      </c>
      <c r="M594" s="687">
        <v>40002366</v>
      </c>
      <c r="N594" s="687"/>
      <c r="O594" s="240"/>
      <c r="P594" s="240"/>
      <c r="Q594" s="240"/>
      <c r="R594" s="700" t="s">
        <v>1888</v>
      </c>
      <c r="S594" s="268" t="s">
        <v>1887</v>
      </c>
      <c r="T594" s="269"/>
      <c r="U594" s="268"/>
      <c r="V594" s="268"/>
      <c r="W594" s="268"/>
      <c r="X594" s="268"/>
      <c r="Y594" s="269"/>
      <c r="Z594" s="270">
        <f>578049190+15172500</f>
        <v>593221690</v>
      </c>
      <c r="AA594" s="690">
        <v>578037528</v>
      </c>
      <c r="AB594" s="290"/>
      <c r="AC594" s="291">
        <v>15184162</v>
      </c>
      <c r="AD594" s="291">
        <f>SUBTOTAL(9,AF594:AQ594)</f>
        <v>15184162</v>
      </c>
      <c r="AE594" s="291">
        <f>+AC594-AD594</f>
        <v>0</v>
      </c>
      <c r="AF594" s="291">
        <v>0</v>
      </c>
      <c r="AG594" s="291">
        <v>15184162</v>
      </c>
      <c r="AH594" s="291">
        <v>0</v>
      </c>
      <c r="AI594" s="291">
        <v>0</v>
      </c>
      <c r="AJ594" s="291">
        <v>0</v>
      </c>
      <c r="AK594" s="291">
        <v>0</v>
      </c>
      <c r="AL594" s="291">
        <v>0</v>
      </c>
      <c r="AM594" s="291">
        <v>0</v>
      </c>
      <c r="AN594" s="291">
        <v>0</v>
      </c>
      <c r="AO594" s="291"/>
      <c r="AP594" s="291"/>
      <c r="AQ594" s="291"/>
      <c r="AR594" s="290"/>
      <c r="AS594" s="291">
        <f>+Z594-AA594-AD594-AE594</f>
        <v>0</v>
      </c>
      <c r="AT594" s="306" t="s">
        <v>144</v>
      </c>
      <c r="AU594" s="306" t="s">
        <v>1402</v>
      </c>
      <c r="AV594" s="173" t="s">
        <v>135</v>
      </c>
    </row>
    <row r="595" spans="1:48" s="215" customFormat="1" ht="25.5" customHeight="1" outlineLevel="2">
      <c r="A595" s="212" t="s">
        <v>123</v>
      </c>
      <c r="B595" s="150">
        <v>29</v>
      </c>
      <c r="C595" s="686"/>
      <c r="D595" s="150" t="s">
        <v>189</v>
      </c>
      <c r="E595" s="240" t="s">
        <v>160</v>
      </c>
      <c r="F595" s="150" t="s">
        <v>128</v>
      </c>
      <c r="G595" s="150" t="s">
        <v>137</v>
      </c>
      <c r="H595" s="150" t="s">
        <v>32</v>
      </c>
      <c r="I595" s="150" t="s">
        <v>54</v>
      </c>
      <c r="J595" s="251">
        <v>29</v>
      </c>
      <c r="K595" s="150" t="s">
        <v>78</v>
      </c>
      <c r="L595" s="173" t="s">
        <v>130</v>
      </c>
      <c r="M595" s="240">
        <v>40023508</v>
      </c>
      <c r="N595" s="687"/>
      <c r="O595" s="240"/>
      <c r="P595" s="240" t="s">
        <v>884</v>
      </c>
      <c r="Q595" s="240"/>
      <c r="R595" s="173" t="s">
        <v>885</v>
      </c>
      <c r="S595" s="268" t="s">
        <v>886</v>
      </c>
      <c r="T595" s="269"/>
      <c r="U595" s="268"/>
      <c r="V595" s="268" t="s">
        <v>887</v>
      </c>
      <c r="W595" s="268">
        <v>487104000</v>
      </c>
      <c r="X595" s="268"/>
      <c r="Y595" s="269"/>
      <c r="Z595" s="270">
        <v>487104000</v>
      </c>
      <c r="AA595" s="270">
        <v>0</v>
      </c>
      <c r="AB595" s="290"/>
      <c r="AC595" s="291">
        <v>0</v>
      </c>
      <c r="AD595" s="291">
        <f>SUBTOTAL(9,AF595:AQ595)</f>
        <v>0</v>
      </c>
      <c r="AE595" s="291">
        <f>+AC595-AD595</f>
        <v>0</v>
      </c>
      <c r="AF595" s="291">
        <v>0</v>
      </c>
      <c r="AG595" s="291">
        <v>0</v>
      </c>
      <c r="AH595" s="291">
        <v>0</v>
      </c>
      <c r="AI595" s="291">
        <v>0</v>
      </c>
      <c r="AJ595" s="291">
        <v>0</v>
      </c>
      <c r="AK595" s="291">
        <v>0</v>
      </c>
      <c r="AL595" s="291">
        <v>0</v>
      </c>
      <c r="AM595" s="291">
        <v>0</v>
      </c>
      <c r="AN595" s="291">
        <v>0</v>
      </c>
      <c r="AO595" s="291"/>
      <c r="AP595" s="291"/>
      <c r="AQ595" s="291"/>
      <c r="AR595" s="290"/>
      <c r="AS595" s="291">
        <f>+Z595-AA595-AD595-AE595</f>
        <v>487104000</v>
      </c>
      <c r="AT595" s="306" t="s">
        <v>144</v>
      </c>
      <c r="AU595" s="306" t="s">
        <v>1402</v>
      </c>
      <c r="AV595" s="173" t="s">
        <v>188</v>
      </c>
    </row>
    <row r="596" spans="1:48" s="214" customFormat="1" ht="25.5" customHeight="1" outlineLevel="1">
      <c r="A596" s="212" t="s">
        <v>123</v>
      </c>
      <c r="B596" s="242"/>
      <c r="C596" s="242"/>
      <c r="D596" s="242"/>
      <c r="E596" s="243"/>
      <c r="F596" s="244"/>
      <c r="G596" s="244"/>
      <c r="H596" s="244"/>
      <c r="I596" s="244"/>
      <c r="J596" s="244"/>
      <c r="K596" s="242"/>
      <c r="L596" s="254"/>
      <c r="M596" s="243"/>
      <c r="N596" s="243"/>
      <c r="O596" s="245"/>
      <c r="P596" s="245"/>
      <c r="Q596" s="245"/>
      <c r="R596" s="255" t="s">
        <v>194</v>
      </c>
      <c r="S596" s="274"/>
      <c r="T596" s="273"/>
      <c r="U596" s="273"/>
      <c r="V596" s="273"/>
      <c r="W596" s="273"/>
      <c r="X596" s="273"/>
      <c r="Y596" s="275"/>
      <c r="Z596" s="280">
        <f>SUM(Z593:Z595)</f>
        <v>5535168690</v>
      </c>
      <c r="AA596" s="280">
        <f>SUM(AA593:AA595)</f>
        <v>578037528</v>
      </c>
      <c r="AB596" s="296"/>
      <c r="AC596" s="280">
        <f>SUM(AC593:AC595)</f>
        <v>15184162</v>
      </c>
      <c r="AD596" s="280">
        <f>SUM(AD593:AD595)</f>
        <v>15184162</v>
      </c>
      <c r="AE596" s="280">
        <f>SUM(AE593:AE595)</f>
        <v>0</v>
      </c>
      <c r="AF596" s="280">
        <f>SUM(AF593:AF595)</f>
        <v>0</v>
      </c>
      <c r="AG596" s="280">
        <f>SUM(AG593:AG595)</f>
        <v>15184162</v>
      </c>
      <c r="AH596" s="280">
        <f t="shared" ref="AH596:AQ596" si="170">SUM(AH593:AH595)</f>
        <v>0</v>
      </c>
      <c r="AI596" s="280">
        <f t="shared" si="170"/>
        <v>0</v>
      </c>
      <c r="AJ596" s="280">
        <f t="shared" si="170"/>
        <v>0</v>
      </c>
      <c r="AK596" s="280">
        <f t="shared" si="170"/>
        <v>0</v>
      </c>
      <c r="AL596" s="280">
        <f t="shared" si="170"/>
        <v>0</v>
      </c>
      <c r="AM596" s="280">
        <f t="shared" si="170"/>
        <v>0</v>
      </c>
      <c r="AN596" s="280">
        <f t="shared" si="170"/>
        <v>0</v>
      </c>
      <c r="AO596" s="280">
        <f t="shared" si="170"/>
        <v>0</v>
      </c>
      <c r="AP596" s="280">
        <f t="shared" si="170"/>
        <v>0</v>
      </c>
      <c r="AQ596" s="280">
        <f t="shared" si="170"/>
        <v>0</v>
      </c>
      <c r="AR596" s="281"/>
      <c r="AS596" s="280">
        <f>SUM(AS593:AS595)</f>
        <v>4941947000</v>
      </c>
      <c r="AT596" s="308"/>
      <c r="AU596" s="308"/>
      <c r="AV596" s="217"/>
    </row>
    <row r="597" spans="1:48" ht="18.75" customHeight="1" outlineLevel="1">
      <c r="A597" s="212" t="s">
        <v>123</v>
      </c>
      <c r="B597" s="244"/>
      <c r="C597" s="244"/>
      <c r="D597" s="244"/>
      <c r="E597" s="245"/>
      <c r="F597" s="244"/>
      <c r="G597" s="244"/>
      <c r="H597" s="244"/>
      <c r="I597" s="244"/>
      <c r="J597" s="244"/>
      <c r="K597" s="244"/>
      <c r="L597" s="256"/>
      <c r="M597" s="245"/>
      <c r="N597" s="245"/>
      <c r="O597" s="245"/>
      <c r="P597" s="245"/>
      <c r="Q597" s="245"/>
      <c r="R597" s="256"/>
      <c r="S597" s="277"/>
      <c r="T597" s="277"/>
      <c r="U597" s="277"/>
      <c r="V597" s="277"/>
      <c r="W597" s="277"/>
      <c r="X597" s="277"/>
      <c r="Y597" s="277"/>
      <c r="Z597" s="278"/>
      <c r="AA597" s="278"/>
      <c r="AB597" s="294"/>
      <c r="AC597" s="278"/>
      <c r="AD597" s="294"/>
      <c r="AE597" s="294"/>
      <c r="AF597" s="294"/>
      <c r="AG597" s="294"/>
      <c r="AH597" s="294"/>
      <c r="AI597" s="294"/>
      <c r="AJ597" s="294"/>
      <c r="AK597" s="294"/>
      <c r="AL597" s="294"/>
      <c r="AM597" s="294"/>
      <c r="AN597" s="294"/>
      <c r="AO597" s="294"/>
      <c r="AP597" s="294"/>
      <c r="AQ597" s="294"/>
      <c r="AR597" s="294"/>
      <c r="AS597" s="294"/>
      <c r="AT597" s="309"/>
      <c r="AU597" s="309"/>
      <c r="AV597" s="310"/>
    </row>
    <row r="598" spans="1:48" s="216" customFormat="1" ht="24.75" customHeight="1" outlineLevel="1">
      <c r="A598" s="212" t="s">
        <v>123</v>
      </c>
      <c r="B598" s="246"/>
      <c r="C598" s="246"/>
      <c r="D598" s="244"/>
      <c r="E598" s="245"/>
      <c r="F598" s="244"/>
      <c r="G598" s="244"/>
      <c r="H598" s="244"/>
      <c r="I598" s="244"/>
      <c r="J598" s="244"/>
      <c r="K598" s="246"/>
      <c r="L598" s="258"/>
      <c r="M598" s="247"/>
      <c r="N598" s="247"/>
      <c r="O598" s="247"/>
      <c r="P598" s="247"/>
      <c r="Q598" s="247"/>
      <c r="R598" s="116" t="s">
        <v>889</v>
      </c>
      <c r="S598" s="282"/>
      <c r="T598" s="283"/>
      <c r="U598" s="283"/>
      <c r="V598" s="283"/>
      <c r="W598" s="283"/>
      <c r="X598" s="353"/>
      <c r="Y598" s="284"/>
      <c r="Z598" s="117">
        <f>+Z590+Z596</f>
        <v>17294459039</v>
      </c>
      <c r="AA598" s="117">
        <f>+AA590+AA596</f>
        <v>6146217422</v>
      </c>
      <c r="AB598" s="297"/>
      <c r="AC598" s="117">
        <f>+AC590+AC596</f>
        <v>2825413095</v>
      </c>
      <c r="AD598" s="117">
        <f>+AD590+AD596</f>
        <v>2740244573</v>
      </c>
      <c r="AE598" s="117">
        <f>+AE590+AE596</f>
        <v>85168522</v>
      </c>
      <c r="AF598" s="117">
        <f>+AF590+AF596</f>
        <v>0</v>
      </c>
      <c r="AG598" s="117">
        <f>+AG590+AG596</f>
        <v>30842562</v>
      </c>
      <c r="AH598" s="117">
        <f t="shared" ref="AH598:AQ598" si="171">+AH590+AH596</f>
        <v>14526554</v>
      </c>
      <c r="AI598" s="117">
        <f t="shared" si="171"/>
        <v>0</v>
      </c>
      <c r="AJ598" s="117">
        <f t="shared" si="171"/>
        <v>617411876</v>
      </c>
      <c r="AK598" s="117">
        <f t="shared" si="171"/>
        <v>211332317</v>
      </c>
      <c r="AL598" s="117">
        <f t="shared" si="171"/>
        <v>45817668</v>
      </c>
      <c r="AM598" s="117">
        <f t="shared" si="171"/>
        <v>27863941</v>
      </c>
      <c r="AN598" s="117">
        <f t="shared" si="171"/>
        <v>29770059</v>
      </c>
      <c r="AO598" s="117">
        <f t="shared" si="171"/>
        <v>179918018</v>
      </c>
      <c r="AP598" s="117">
        <f t="shared" si="171"/>
        <v>767798466</v>
      </c>
      <c r="AQ598" s="117">
        <f t="shared" si="171"/>
        <v>814963112</v>
      </c>
      <c r="AR598" s="311"/>
      <c r="AS598" s="117">
        <f>+Z598-AA598-AD598-AE598</f>
        <v>8322828522</v>
      </c>
      <c r="AT598" s="326"/>
      <c r="AU598" s="326"/>
      <c r="AV598" s="313"/>
    </row>
    <row r="599" spans="1:48" ht="18.75" customHeight="1" outlineLevel="1">
      <c r="A599" s="212" t="s">
        <v>123</v>
      </c>
      <c r="B599" s="244"/>
      <c r="C599" s="244"/>
      <c r="D599" s="244"/>
      <c r="E599" s="245"/>
      <c r="F599" s="244"/>
      <c r="G599" s="244"/>
      <c r="H599" s="244"/>
      <c r="I599" s="244"/>
      <c r="J599" s="244"/>
      <c r="K599" s="244"/>
      <c r="L599" s="256"/>
      <c r="M599" s="245"/>
      <c r="N599" s="245"/>
      <c r="O599" s="245"/>
      <c r="P599" s="245"/>
      <c r="Q599" s="245"/>
      <c r="R599" s="256"/>
      <c r="S599" s="277"/>
      <c r="T599" s="277"/>
      <c r="U599" s="277"/>
      <c r="V599" s="277"/>
      <c r="W599" s="277"/>
      <c r="X599" s="277"/>
      <c r="Y599" s="277"/>
      <c r="Z599" s="278"/>
      <c r="AA599" s="278"/>
      <c r="AB599" s="294"/>
      <c r="AC599" s="278"/>
      <c r="AD599" s="294"/>
      <c r="AE599" s="294"/>
      <c r="AF599" s="294"/>
      <c r="AG599" s="294"/>
      <c r="AH599" s="294"/>
      <c r="AI599" s="294"/>
      <c r="AJ599" s="294"/>
      <c r="AK599" s="294"/>
      <c r="AL599" s="294"/>
      <c r="AM599" s="294"/>
      <c r="AN599" s="294"/>
      <c r="AO599" s="294"/>
      <c r="AP599" s="294"/>
      <c r="AQ599" s="294"/>
      <c r="AR599" s="294"/>
      <c r="AS599" s="294"/>
      <c r="AT599" s="309"/>
      <c r="AU599" s="309"/>
      <c r="AV599" s="310"/>
    </row>
    <row r="600" spans="1:48" s="216" customFormat="1" ht="24.75" customHeight="1" outlineLevel="1">
      <c r="A600" s="212" t="s">
        <v>123</v>
      </c>
      <c r="B600" s="246"/>
      <c r="C600" s="246"/>
      <c r="D600" s="244"/>
      <c r="E600" s="245"/>
      <c r="F600" s="244"/>
      <c r="G600" s="244"/>
      <c r="H600" s="244"/>
      <c r="I600" s="244"/>
      <c r="J600" s="244"/>
      <c r="K600" s="246"/>
      <c r="L600" s="258"/>
      <c r="M600" s="247"/>
      <c r="N600" s="247"/>
      <c r="O600" s="247"/>
      <c r="P600" s="247"/>
      <c r="Q600" s="247"/>
      <c r="R600" s="116" t="s">
        <v>890</v>
      </c>
      <c r="S600" s="282"/>
      <c r="T600" s="283"/>
      <c r="U600" s="283"/>
      <c r="V600" s="283"/>
      <c r="W600" s="283"/>
      <c r="X600" s="353"/>
      <c r="Y600" s="284"/>
      <c r="Z600" s="117">
        <f>+Z399+Z421+Z445+Z461+Z482+Z493+Z510+Z533+Z558+Z579+Z598</f>
        <v>69930945517</v>
      </c>
      <c r="AA600" s="117">
        <f>+AA399+AA421+AA445+AA461+AA482+AA493+AA510+AA533+AA558+AA579+AA598</f>
        <v>21088041555</v>
      </c>
      <c r="AB600" s="297"/>
      <c r="AC600" s="117">
        <f>+AC399+AC421+AC445+AC461+AC482+AC493+AC510+AC533+AC558+AC579+AC598</f>
        <v>15189370004</v>
      </c>
      <c r="AD600" s="117">
        <f>+AD399+AD421+AD445+AD461+AD482+AD493+AD510+AD533+AD558+AD579+AD598</f>
        <v>14767935664</v>
      </c>
      <c r="AE600" s="117">
        <f>+AE399+AE421+AE445+AE461+AE482+AE493+AE510+AE533+AE558+AE579+AE598</f>
        <v>421434340</v>
      </c>
      <c r="AF600" s="117">
        <f>+AF399+AF421+AF445+AF461+AF482+AF493+AF510+AF533+AF558+AF579+AF598</f>
        <v>0</v>
      </c>
      <c r="AG600" s="117">
        <f>+AG399+AG421+AG445+AG461+AG482+AG493+AG510+AG533+AG558+AG579+AG598</f>
        <v>1197095659</v>
      </c>
      <c r="AH600" s="117">
        <v>1196347408</v>
      </c>
      <c r="AI600" s="117">
        <f t="shared" ref="AI600:AQ600" si="172">+AI399+AI421+AI445+AI461+AI482+AI493+AI510+AI533+AI558+AI579+AI598</f>
        <v>1097788295</v>
      </c>
      <c r="AJ600" s="117">
        <f t="shared" si="172"/>
        <v>1793615324</v>
      </c>
      <c r="AK600" s="117">
        <f t="shared" si="172"/>
        <v>905487531</v>
      </c>
      <c r="AL600" s="117">
        <f t="shared" si="172"/>
        <v>1307571406</v>
      </c>
      <c r="AM600" s="117">
        <f t="shared" si="172"/>
        <v>958223572</v>
      </c>
      <c r="AN600" s="117">
        <f t="shared" si="172"/>
        <v>1096816757</v>
      </c>
      <c r="AO600" s="117">
        <f t="shared" si="172"/>
        <v>1260699813</v>
      </c>
      <c r="AP600" s="117">
        <f t="shared" si="172"/>
        <v>1557393927</v>
      </c>
      <c r="AQ600" s="117">
        <f t="shared" si="172"/>
        <v>2396895972</v>
      </c>
      <c r="AR600" s="311"/>
      <c r="AS600" s="117">
        <f>+Z600-AA600-AD600-AE600</f>
        <v>33653533958</v>
      </c>
      <c r="AT600" s="326"/>
      <c r="AU600" s="326"/>
      <c r="AV600" s="313"/>
    </row>
    <row r="601" spans="1:48" ht="18.75" customHeight="1" outlineLevel="1">
      <c r="A601" s="212" t="s">
        <v>123</v>
      </c>
      <c r="B601" s="244"/>
      <c r="C601" s="244"/>
      <c r="D601" s="244"/>
      <c r="E601" s="245"/>
      <c r="F601" s="244"/>
      <c r="G601" s="244"/>
      <c r="H601" s="244"/>
      <c r="I601" s="244"/>
      <c r="J601" s="244"/>
      <c r="K601" s="244"/>
      <c r="L601" s="256"/>
      <c r="M601" s="245"/>
      <c r="N601" s="245"/>
      <c r="O601" s="245"/>
      <c r="P601" s="245"/>
      <c r="Q601" s="245"/>
      <c r="R601" s="256"/>
      <c r="S601" s="277"/>
      <c r="T601" s="277"/>
      <c r="U601" s="277"/>
      <c r="V601" s="277"/>
      <c r="W601" s="277"/>
      <c r="X601" s="277"/>
      <c r="Y601" s="277"/>
      <c r="Z601" s="278"/>
      <c r="AA601" s="278"/>
      <c r="AB601" s="294"/>
      <c r="AC601" s="294"/>
      <c r="AD601" s="294"/>
      <c r="AE601" s="294"/>
      <c r="AF601" s="294"/>
      <c r="AG601" s="294"/>
      <c r="AH601" s="294"/>
      <c r="AI601" s="294"/>
      <c r="AJ601" s="294"/>
      <c r="AK601" s="294"/>
      <c r="AL601" s="294"/>
      <c r="AM601" s="294"/>
      <c r="AN601" s="294"/>
      <c r="AO601" s="294"/>
      <c r="AP601" s="294"/>
      <c r="AQ601" s="294"/>
      <c r="AR601" s="294"/>
      <c r="AS601" s="294"/>
      <c r="AT601" s="309"/>
      <c r="AU601" s="309"/>
      <c r="AV601" s="310"/>
    </row>
    <row r="602" spans="1:48" ht="26.25" customHeight="1" outlineLevel="1">
      <c r="A602" s="212" t="s">
        <v>123</v>
      </c>
      <c r="B602" s="244"/>
      <c r="C602" s="244"/>
      <c r="D602" s="244"/>
      <c r="E602" s="245"/>
      <c r="F602" s="244"/>
      <c r="G602" s="244"/>
      <c r="H602" s="244"/>
      <c r="I602" s="244"/>
      <c r="J602" s="244"/>
      <c r="K602" s="244"/>
      <c r="L602" s="256"/>
      <c r="M602" s="245"/>
      <c r="N602" s="245"/>
      <c r="O602" s="245"/>
      <c r="P602" s="245"/>
      <c r="Q602" s="245"/>
      <c r="R602" s="259" t="s">
        <v>891</v>
      </c>
      <c r="S602" s="277"/>
      <c r="T602" s="277"/>
      <c r="U602" s="277"/>
      <c r="V602" s="277"/>
      <c r="W602" s="277"/>
      <c r="X602" s="277"/>
      <c r="Y602" s="277"/>
      <c r="Z602" s="278"/>
      <c r="AA602" s="278"/>
      <c r="AB602" s="294"/>
      <c r="AC602" s="294"/>
      <c r="AD602" s="294"/>
      <c r="AE602" s="294"/>
      <c r="AF602" s="294"/>
      <c r="AG602" s="294"/>
      <c r="AH602" s="294"/>
      <c r="AI602" s="294"/>
      <c r="AJ602" s="294"/>
      <c r="AK602" s="294"/>
      <c r="AL602" s="294"/>
      <c r="AM602" s="294"/>
      <c r="AN602" s="294"/>
      <c r="AO602" s="294"/>
      <c r="AP602" s="294"/>
      <c r="AQ602" s="294"/>
      <c r="AR602" s="294"/>
      <c r="AS602" s="294"/>
      <c r="AT602" s="309"/>
      <c r="AU602" s="309"/>
      <c r="AV602" s="310"/>
    </row>
    <row r="603" spans="1:48" s="213" customFormat="1" ht="15" customHeight="1" outlineLevel="1">
      <c r="A603" s="212" t="s">
        <v>123</v>
      </c>
      <c r="B603" s="244"/>
      <c r="C603" s="244"/>
      <c r="D603" s="244"/>
      <c r="E603" s="245"/>
      <c r="F603" s="244"/>
      <c r="G603" s="244"/>
      <c r="H603" s="244"/>
      <c r="I603" s="244"/>
      <c r="J603" s="244"/>
      <c r="K603" s="244"/>
      <c r="L603" s="256"/>
      <c r="M603" s="245"/>
      <c r="N603" s="245"/>
      <c r="O603" s="245"/>
      <c r="P603" s="245"/>
      <c r="Q603" s="245"/>
      <c r="R603" s="250"/>
      <c r="S603" s="277"/>
      <c r="T603" s="277"/>
      <c r="U603" s="277"/>
      <c r="V603" s="277"/>
      <c r="W603" s="277"/>
      <c r="X603" s="277"/>
      <c r="Y603" s="277"/>
      <c r="Z603" s="278"/>
      <c r="AA603" s="278"/>
      <c r="AB603" s="294"/>
      <c r="AC603" s="294"/>
      <c r="AD603" s="294"/>
      <c r="AE603" s="294"/>
      <c r="AF603" s="294"/>
      <c r="AG603" s="294"/>
      <c r="AH603" s="294"/>
      <c r="AI603" s="294"/>
      <c r="AJ603" s="294"/>
      <c r="AK603" s="294"/>
      <c r="AL603" s="294"/>
      <c r="AM603" s="294"/>
      <c r="AN603" s="294"/>
      <c r="AO603" s="294"/>
      <c r="AP603" s="294"/>
      <c r="AQ603" s="294"/>
      <c r="AR603" s="294"/>
      <c r="AS603" s="294"/>
      <c r="AT603" s="309"/>
      <c r="AU603" s="309"/>
      <c r="AV603" s="310"/>
    </row>
    <row r="604" spans="1:48" s="214" customFormat="1" ht="25.5" customHeight="1" outlineLevel="1">
      <c r="A604" s="212" t="s">
        <v>123</v>
      </c>
      <c r="B604" s="242"/>
      <c r="C604" s="242"/>
      <c r="D604" s="242"/>
      <c r="E604" s="243"/>
      <c r="F604" s="244"/>
      <c r="G604" s="244"/>
      <c r="H604" s="244"/>
      <c r="I604" s="244"/>
      <c r="J604" s="244"/>
      <c r="K604" s="242"/>
      <c r="L604" s="254"/>
      <c r="M604" s="243"/>
      <c r="N604" s="243"/>
      <c r="O604" s="245"/>
      <c r="P604" s="245"/>
      <c r="Q604" s="245"/>
      <c r="R604" s="98" t="s">
        <v>125</v>
      </c>
      <c r="S604" s="277"/>
      <c r="T604" s="277"/>
      <c r="U604" s="277"/>
      <c r="V604" s="277"/>
      <c r="W604" s="277"/>
      <c r="X604" s="277"/>
      <c r="Y604" s="277"/>
      <c r="Z604" s="279"/>
      <c r="AA604" s="279"/>
      <c r="AB604" s="295"/>
      <c r="AC604" s="295"/>
      <c r="AD604" s="295"/>
      <c r="AE604" s="295"/>
      <c r="AF604" s="295"/>
      <c r="AG604" s="295"/>
      <c r="AH604" s="295"/>
      <c r="AI604" s="294"/>
      <c r="AJ604" s="294"/>
      <c r="AK604" s="294"/>
      <c r="AL604" s="294"/>
      <c r="AM604" s="294"/>
      <c r="AN604" s="294"/>
      <c r="AO604" s="294"/>
      <c r="AP604" s="294"/>
      <c r="AQ604" s="294"/>
      <c r="AR604" s="295"/>
      <c r="AS604" s="295"/>
      <c r="AT604" s="308"/>
      <c r="AU604" s="308"/>
      <c r="AV604" s="217"/>
    </row>
    <row r="605" spans="1:48" s="215" customFormat="1" ht="25.5" customHeight="1" outlineLevel="2">
      <c r="A605" s="212" t="s">
        <v>123</v>
      </c>
      <c r="B605" s="150">
        <v>24</v>
      </c>
      <c r="C605" s="686"/>
      <c r="D605" s="150" t="s">
        <v>189</v>
      </c>
      <c r="E605" s="240" t="s">
        <v>239</v>
      </c>
      <c r="F605" s="150" t="s">
        <v>165</v>
      </c>
      <c r="G605" s="150" t="s">
        <v>239</v>
      </c>
      <c r="H605" s="150" t="s">
        <v>33</v>
      </c>
      <c r="I605" s="150" t="s">
        <v>66</v>
      </c>
      <c r="J605" s="251">
        <v>30</v>
      </c>
      <c r="K605" s="150" t="s">
        <v>82</v>
      </c>
      <c r="L605" s="173" t="s">
        <v>130</v>
      </c>
      <c r="M605" s="240">
        <v>30322174</v>
      </c>
      <c r="N605" s="687"/>
      <c r="O605" s="240"/>
      <c r="P605" s="240" t="s">
        <v>1394</v>
      </c>
      <c r="Q605" s="240"/>
      <c r="R605" s="173" t="s">
        <v>892</v>
      </c>
      <c r="S605" s="268"/>
      <c r="T605" s="269"/>
      <c r="U605" s="268"/>
      <c r="V605" s="268"/>
      <c r="W605" s="268"/>
      <c r="X605" s="268"/>
      <c r="Y605" s="269"/>
      <c r="Z605" s="270">
        <f>+AC605</f>
        <v>154241274</v>
      </c>
      <c r="AA605" s="270">
        <v>0</v>
      </c>
      <c r="AB605" s="290"/>
      <c r="AC605" s="291">
        <v>154241274</v>
      </c>
      <c r="AD605" s="291">
        <f>SUBTOTAL(9,AF605:AQ605)</f>
        <v>154241274</v>
      </c>
      <c r="AE605" s="291">
        <f>+AC605-AD605</f>
        <v>0</v>
      </c>
      <c r="AF605" s="291">
        <v>0</v>
      </c>
      <c r="AG605" s="291">
        <v>0</v>
      </c>
      <c r="AH605" s="291">
        <v>32989584</v>
      </c>
      <c r="AI605" s="291">
        <v>0</v>
      </c>
      <c r="AJ605" s="291">
        <v>30821544</v>
      </c>
      <c r="AK605" s="291">
        <v>0</v>
      </c>
      <c r="AL605" s="291">
        <v>33955636</v>
      </c>
      <c r="AM605" s="291">
        <v>32645953</v>
      </c>
      <c r="AN605" s="291">
        <v>0</v>
      </c>
      <c r="AO605" s="291">
        <v>0</v>
      </c>
      <c r="AP605" s="291">
        <v>22052099</v>
      </c>
      <c r="AQ605" s="291">
        <v>1776458</v>
      </c>
      <c r="AR605" s="290"/>
      <c r="AS605" s="291">
        <f t="shared" ref="AS605:AS610" si="173">+Z605-AA605-AD605-AE605</f>
        <v>0</v>
      </c>
      <c r="AT605" s="306" t="s">
        <v>400</v>
      </c>
      <c r="AU605" s="306" t="s">
        <v>1418</v>
      </c>
      <c r="AV605" s="173" t="s">
        <v>135</v>
      </c>
    </row>
    <row r="606" spans="1:48" s="215" customFormat="1" ht="25.5" customHeight="1" outlineLevel="2">
      <c r="A606" s="212" t="s">
        <v>123</v>
      </c>
      <c r="B606" s="150">
        <v>24</v>
      </c>
      <c r="C606" s="686"/>
      <c r="D606" s="150" t="s">
        <v>189</v>
      </c>
      <c r="E606" s="240" t="s">
        <v>239</v>
      </c>
      <c r="F606" s="150" t="s">
        <v>165</v>
      </c>
      <c r="G606" s="150" t="s">
        <v>239</v>
      </c>
      <c r="H606" s="150" t="s">
        <v>33</v>
      </c>
      <c r="I606" s="150" t="s">
        <v>66</v>
      </c>
      <c r="J606" s="251">
        <v>30</v>
      </c>
      <c r="K606" s="150" t="s">
        <v>82</v>
      </c>
      <c r="L606" s="173" t="s">
        <v>130</v>
      </c>
      <c r="M606" s="240">
        <v>30483010</v>
      </c>
      <c r="N606" s="687"/>
      <c r="O606" s="240"/>
      <c r="P606" s="240" t="s">
        <v>1395</v>
      </c>
      <c r="Q606" s="240"/>
      <c r="R606" s="173" t="s">
        <v>893</v>
      </c>
      <c r="S606" s="268"/>
      <c r="T606" s="269"/>
      <c r="U606" s="268"/>
      <c r="V606" s="268"/>
      <c r="W606" s="268"/>
      <c r="X606" s="268"/>
      <c r="Y606" s="269"/>
      <c r="Z606" s="270">
        <f>+AD606</f>
        <v>173457147</v>
      </c>
      <c r="AA606" s="270">
        <v>0</v>
      </c>
      <c r="AB606" s="290"/>
      <c r="AC606" s="291">
        <v>173457147</v>
      </c>
      <c r="AD606" s="291">
        <f>SUBTOTAL(9,AF606:AQ606)</f>
        <v>173457147</v>
      </c>
      <c r="AE606" s="291">
        <f>+AC606-AD606</f>
        <v>0</v>
      </c>
      <c r="AF606" s="291">
        <v>0</v>
      </c>
      <c r="AG606" s="291">
        <v>0</v>
      </c>
      <c r="AH606" s="291">
        <v>0</v>
      </c>
      <c r="AI606" s="291">
        <v>0</v>
      </c>
      <c r="AJ606" s="291">
        <v>69574995</v>
      </c>
      <c r="AK606" s="291">
        <v>0</v>
      </c>
      <c r="AL606" s="291">
        <v>0</v>
      </c>
      <c r="AM606" s="291">
        <v>0</v>
      </c>
      <c r="AN606" s="291">
        <v>103882152</v>
      </c>
      <c r="AO606" s="291"/>
      <c r="AP606" s="291"/>
      <c r="AQ606" s="291"/>
      <c r="AR606" s="290"/>
      <c r="AS606" s="291">
        <f t="shared" si="173"/>
        <v>0</v>
      </c>
      <c r="AT606" s="306" t="s">
        <v>400</v>
      </c>
      <c r="AU606" s="306" t="s">
        <v>1418</v>
      </c>
      <c r="AV606" s="173" t="s">
        <v>135</v>
      </c>
    </row>
    <row r="607" spans="1:48" s="215" customFormat="1" ht="25.5" customHeight="1" outlineLevel="2">
      <c r="A607" s="212" t="s">
        <v>123</v>
      </c>
      <c r="B607" s="150">
        <v>31</v>
      </c>
      <c r="C607" s="686"/>
      <c r="D607" s="150" t="s">
        <v>126</v>
      </c>
      <c r="E607" s="240" t="s">
        <v>145</v>
      </c>
      <c r="F607" s="150" t="s">
        <v>128</v>
      </c>
      <c r="G607" s="150" t="s">
        <v>137</v>
      </c>
      <c r="H607" s="150" t="s">
        <v>33</v>
      </c>
      <c r="I607" s="150" t="s">
        <v>66</v>
      </c>
      <c r="J607" s="251">
        <v>30</v>
      </c>
      <c r="K607" s="150" t="s">
        <v>78</v>
      </c>
      <c r="L607" s="173" t="s">
        <v>195</v>
      </c>
      <c r="M607" s="240">
        <v>30103541</v>
      </c>
      <c r="N607" s="687" t="s">
        <v>1532</v>
      </c>
      <c r="O607" s="240"/>
      <c r="P607" s="240" t="s">
        <v>894</v>
      </c>
      <c r="Q607" s="240"/>
      <c r="R607" s="173" t="s">
        <v>895</v>
      </c>
      <c r="S607" s="268"/>
      <c r="T607" s="269"/>
      <c r="U607" s="268"/>
      <c r="V607" s="268"/>
      <c r="W607" s="268"/>
      <c r="X607" s="268"/>
      <c r="Y607" s="269"/>
      <c r="Z607" s="270">
        <v>137807000</v>
      </c>
      <c r="AA607" s="270">
        <v>7407000</v>
      </c>
      <c r="AB607" s="290"/>
      <c r="AC607" s="291">
        <v>107580000</v>
      </c>
      <c r="AD607" s="291">
        <f>SUBTOTAL(9,AF607:AQ607)</f>
        <v>64900000</v>
      </c>
      <c r="AE607" s="291">
        <f>+AC607-AD607</f>
        <v>42680000</v>
      </c>
      <c r="AF607" s="291">
        <v>0</v>
      </c>
      <c r="AG607" s="291">
        <v>0</v>
      </c>
      <c r="AH607" s="291">
        <v>0</v>
      </c>
      <c r="AI607" s="291">
        <v>0</v>
      </c>
      <c r="AJ607" s="291">
        <v>0</v>
      </c>
      <c r="AK607" s="291">
        <v>0</v>
      </c>
      <c r="AL607" s="291">
        <v>23600000</v>
      </c>
      <c r="AM607" s="291">
        <v>23600000</v>
      </c>
      <c r="AN607" s="291">
        <v>0</v>
      </c>
      <c r="AO607" s="291">
        <v>0</v>
      </c>
      <c r="AP607" s="291">
        <v>17700000</v>
      </c>
      <c r="AQ607" s="291">
        <v>0</v>
      </c>
      <c r="AR607" s="290"/>
      <c r="AS607" s="291">
        <f t="shared" si="173"/>
        <v>22820000</v>
      </c>
      <c r="AT607" s="306" t="s">
        <v>134</v>
      </c>
      <c r="AU607" s="306" t="s">
        <v>134</v>
      </c>
      <c r="AV607" s="173" t="s">
        <v>135</v>
      </c>
    </row>
    <row r="608" spans="1:48" s="215" customFormat="1" ht="25.5" customHeight="1" outlineLevel="2">
      <c r="A608" s="212" t="s">
        <v>123</v>
      </c>
      <c r="B608" s="150">
        <v>31</v>
      </c>
      <c r="C608" s="686"/>
      <c r="D608" s="150" t="s">
        <v>126</v>
      </c>
      <c r="E608" s="240" t="s">
        <v>127</v>
      </c>
      <c r="F608" s="150" t="s">
        <v>128</v>
      </c>
      <c r="G608" s="150" t="s">
        <v>129</v>
      </c>
      <c r="H608" s="150" t="s">
        <v>33</v>
      </c>
      <c r="I608" s="150" t="s">
        <v>66</v>
      </c>
      <c r="J608" s="251">
        <v>30</v>
      </c>
      <c r="K608" s="150" t="s">
        <v>78</v>
      </c>
      <c r="L608" s="173" t="s">
        <v>349</v>
      </c>
      <c r="M608" s="240">
        <v>30186523</v>
      </c>
      <c r="N608" s="687" t="s">
        <v>1532</v>
      </c>
      <c r="O608" s="240"/>
      <c r="P608" s="240" t="s">
        <v>903</v>
      </c>
      <c r="Q608" s="354" t="s">
        <v>904</v>
      </c>
      <c r="R608" s="173" t="s">
        <v>905</v>
      </c>
      <c r="S608" s="268" t="s">
        <v>906</v>
      </c>
      <c r="T608" s="269"/>
      <c r="U608" s="268"/>
      <c r="V608" s="268"/>
      <c r="W608" s="268"/>
      <c r="X608" s="268"/>
      <c r="Y608" s="269"/>
      <c r="Z608" s="270">
        <v>491402000</v>
      </c>
      <c r="AA608" s="270">
        <v>0</v>
      </c>
      <c r="AB608" s="290"/>
      <c r="AC608" s="291">
        <v>23100000</v>
      </c>
      <c r="AD608" s="291">
        <f>SUBTOTAL(9,AF608:AQ608)</f>
        <v>23100000</v>
      </c>
      <c r="AE608" s="291">
        <f>+AC608-AD608</f>
        <v>0</v>
      </c>
      <c r="AF608" s="291">
        <v>0</v>
      </c>
      <c r="AG608" s="291">
        <v>0</v>
      </c>
      <c r="AH608" s="291">
        <v>0</v>
      </c>
      <c r="AI608" s="291">
        <v>23100000</v>
      </c>
      <c r="AJ608" s="291">
        <v>0</v>
      </c>
      <c r="AK608" s="291">
        <v>0</v>
      </c>
      <c r="AL608" s="291">
        <v>0</v>
      </c>
      <c r="AM608" s="291">
        <v>0</v>
      </c>
      <c r="AN608" s="291">
        <v>0</v>
      </c>
      <c r="AO608" s="291">
        <v>0</v>
      </c>
      <c r="AP608" s="291">
        <v>0</v>
      </c>
      <c r="AQ608" s="291">
        <v>0</v>
      </c>
      <c r="AR608" s="290"/>
      <c r="AS608" s="291">
        <f>+Z608-AA608-AD608-AE608</f>
        <v>468302000</v>
      </c>
      <c r="AT608" s="306" t="s">
        <v>134</v>
      </c>
      <c r="AU608" s="306" t="s">
        <v>134</v>
      </c>
      <c r="AV608" s="173" t="s">
        <v>135</v>
      </c>
    </row>
    <row r="609" spans="1:48" s="215" customFormat="1" ht="25.5" customHeight="1" outlineLevel="2">
      <c r="A609" s="212" t="s">
        <v>123</v>
      </c>
      <c r="B609" s="150">
        <v>33</v>
      </c>
      <c r="C609" s="686"/>
      <c r="D609" s="150" t="s">
        <v>126</v>
      </c>
      <c r="E609" s="240" t="s">
        <v>145</v>
      </c>
      <c r="F609" s="150" t="s">
        <v>128</v>
      </c>
      <c r="G609" s="150" t="s">
        <v>137</v>
      </c>
      <c r="H609" s="150" t="s">
        <v>33</v>
      </c>
      <c r="I609" s="150" t="s">
        <v>66</v>
      </c>
      <c r="J609" s="251">
        <v>30</v>
      </c>
      <c r="K609" s="150" t="s">
        <v>81</v>
      </c>
      <c r="L609" s="173" t="s">
        <v>130</v>
      </c>
      <c r="M609" s="240" t="s">
        <v>81</v>
      </c>
      <c r="N609" s="687"/>
      <c r="O609" s="240"/>
      <c r="P609" s="240" t="s">
        <v>177</v>
      </c>
      <c r="Q609" s="240"/>
      <c r="R609" s="173" t="s">
        <v>896</v>
      </c>
      <c r="S609" s="268"/>
      <c r="T609" s="269"/>
      <c r="U609" s="268"/>
      <c r="V609" s="268"/>
      <c r="W609" s="268"/>
      <c r="X609" s="268"/>
      <c r="Y609" s="269"/>
      <c r="Z609" s="270">
        <f>+AC609</f>
        <v>157023311</v>
      </c>
      <c r="AA609" s="270">
        <f>+FRIL!J940</f>
        <v>0</v>
      </c>
      <c r="AB609" s="290"/>
      <c r="AC609" s="291">
        <f>+AD609</f>
        <v>157023311</v>
      </c>
      <c r="AD609" s="291">
        <f>SUBTOTAL(9,AF609:AQ609)</f>
        <v>157023311</v>
      </c>
      <c r="AE609" s="291">
        <f>+AC609-AD609</f>
        <v>0</v>
      </c>
      <c r="AF609" s="291">
        <v>0</v>
      </c>
      <c r="AG609" s="291">
        <v>0</v>
      </c>
      <c r="AH609" s="291">
        <v>0</v>
      </c>
      <c r="AI609" s="291">
        <v>0</v>
      </c>
      <c r="AJ609" s="291">
        <v>0</v>
      </c>
      <c r="AK609" s="291">
        <v>0</v>
      </c>
      <c r="AL609" s="291">
        <v>0</v>
      </c>
      <c r="AM609" s="291">
        <v>35106063</v>
      </c>
      <c r="AN609" s="291">
        <v>12610419</v>
      </c>
      <c r="AO609" s="291">
        <v>58504051</v>
      </c>
      <c r="AP609" s="291">
        <f>+FRIL!L376</f>
        <v>50802778</v>
      </c>
      <c r="AQ609" s="291">
        <v>0</v>
      </c>
      <c r="AR609" s="290"/>
      <c r="AS609" s="291">
        <f t="shared" si="173"/>
        <v>0</v>
      </c>
      <c r="AT609" s="306" t="s">
        <v>178</v>
      </c>
      <c r="AU609" s="306" t="s">
        <v>81</v>
      </c>
      <c r="AV609" s="173" t="s">
        <v>135</v>
      </c>
    </row>
    <row r="610" spans="1:48" s="214" customFormat="1" ht="25.5" customHeight="1" outlineLevel="1">
      <c r="A610" s="212" t="s">
        <v>123</v>
      </c>
      <c r="B610" s="242"/>
      <c r="C610" s="242"/>
      <c r="D610" s="242"/>
      <c r="E610" s="243"/>
      <c r="F610" s="244"/>
      <c r="G610" s="244"/>
      <c r="H610" s="244"/>
      <c r="I610" s="244"/>
      <c r="J610" s="244"/>
      <c r="K610" s="242"/>
      <c r="L610" s="254"/>
      <c r="M610" s="243"/>
      <c r="N610" s="243"/>
      <c r="O610" s="245"/>
      <c r="P610" s="245"/>
      <c r="Q610" s="245"/>
      <c r="R610" s="255" t="s">
        <v>180</v>
      </c>
      <c r="S610" s="272"/>
      <c r="T610" s="273"/>
      <c r="U610" s="273"/>
      <c r="V610" s="273"/>
      <c r="W610" s="273"/>
      <c r="X610" s="273"/>
      <c r="Y610" s="275"/>
      <c r="Z610" s="280">
        <f>+Z605+Z609+Z607+Z606+Z608</f>
        <v>1113930732</v>
      </c>
      <c r="AA610" s="280">
        <f>+AA605+AA609+AA607+AA606+AA608</f>
        <v>7407000</v>
      </c>
      <c r="AB610" s="296"/>
      <c r="AC610" s="280">
        <f>+AC605+AC609+AC607+AC606+AC608</f>
        <v>615401732</v>
      </c>
      <c r="AD610" s="280">
        <f>+AD605+AD609+AD607+AD606+AD608</f>
        <v>572721732</v>
      </c>
      <c r="AE610" s="280">
        <f>+AE605+AE609+AE607+AE606+AE608</f>
        <v>42680000</v>
      </c>
      <c r="AF610" s="280">
        <f>SUM(AF605:AF609)</f>
        <v>0</v>
      </c>
      <c r="AG610" s="280">
        <f>SUM(AG605:AG609)</f>
        <v>0</v>
      </c>
      <c r="AH610" s="280">
        <f t="shared" ref="AH610:AQ610" si="174">SUM(AH605:AH609)</f>
        <v>32989584</v>
      </c>
      <c r="AI610" s="280">
        <f t="shared" si="174"/>
        <v>23100000</v>
      </c>
      <c r="AJ610" s="280">
        <f t="shared" si="174"/>
        <v>100396539</v>
      </c>
      <c r="AK610" s="280">
        <f t="shared" si="174"/>
        <v>0</v>
      </c>
      <c r="AL610" s="280">
        <f t="shared" si="174"/>
        <v>57555636</v>
      </c>
      <c r="AM610" s="280">
        <f t="shared" si="174"/>
        <v>91352016</v>
      </c>
      <c r="AN610" s="280">
        <f t="shared" si="174"/>
        <v>116492571</v>
      </c>
      <c r="AO610" s="280">
        <f t="shared" si="174"/>
        <v>58504051</v>
      </c>
      <c r="AP610" s="280">
        <f t="shared" si="174"/>
        <v>90554877</v>
      </c>
      <c r="AQ610" s="280">
        <f t="shared" si="174"/>
        <v>1776458</v>
      </c>
      <c r="AR610" s="281"/>
      <c r="AS610" s="280">
        <f t="shared" si="173"/>
        <v>491122000</v>
      </c>
      <c r="AT610" s="308"/>
      <c r="AU610" s="308"/>
      <c r="AV610" s="217"/>
    </row>
    <row r="611" spans="1:48" ht="18.75" customHeight="1" outlineLevel="1">
      <c r="A611" s="212" t="s">
        <v>123</v>
      </c>
      <c r="B611" s="244"/>
      <c r="C611" s="244"/>
      <c r="D611" s="244"/>
      <c r="E611" s="245"/>
      <c r="F611" s="244"/>
      <c r="G611" s="244"/>
      <c r="H611" s="244"/>
      <c r="I611" s="244"/>
      <c r="J611" s="244"/>
      <c r="K611" s="244"/>
      <c r="L611" s="256"/>
      <c r="M611" s="245"/>
      <c r="N611" s="245"/>
      <c r="O611" s="245"/>
      <c r="P611" s="245"/>
      <c r="Q611" s="245"/>
      <c r="R611" s="256"/>
      <c r="S611" s="277"/>
      <c r="T611" s="277"/>
      <c r="U611" s="277"/>
      <c r="V611" s="277"/>
      <c r="W611" s="277"/>
      <c r="X611" s="277"/>
      <c r="Y611" s="277"/>
      <c r="Z611" s="278"/>
      <c r="AA611" s="278"/>
      <c r="AB611" s="294"/>
      <c r="AC611" s="294"/>
      <c r="AD611" s="294"/>
      <c r="AE611" s="294"/>
      <c r="AF611" s="294"/>
      <c r="AG611" s="294"/>
      <c r="AH611" s="294"/>
      <c r="AI611" s="294"/>
      <c r="AJ611" s="294"/>
      <c r="AK611" s="294"/>
      <c r="AL611" s="294"/>
      <c r="AM611" s="294"/>
      <c r="AN611" s="294"/>
      <c r="AO611" s="294"/>
      <c r="AP611" s="294"/>
      <c r="AQ611" s="294"/>
      <c r="AR611" s="294"/>
      <c r="AS611" s="294"/>
      <c r="AT611" s="309"/>
      <c r="AU611" s="309"/>
      <c r="AV611" s="310"/>
    </row>
    <row r="612" spans="1:48" s="214" customFormat="1" ht="25.5" customHeight="1" outlineLevel="1">
      <c r="A612" s="212" t="s">
        <v>123</v>
      </c>
      <c r="B612" s="242"/>
      <c r="C612" s="242"/>
      <c r="D612" s="242"/>
      <c r="E612" s="243"/>
      <c r="F612" s="244"/>
      <c r="G612" s="244"/>
      <c r="H612" s="244"/>
      <c r="I612" s="244"/>
      <c r="J612" s="244"/>
      <c r="K612" s="242"/>
      <c r="L612" s="254"/>
      <c r="M612" s="243"/>
      <c r="N612" s="243"/>
      <c r="O612" s="245"/>
      <c r="P612" s="245"/>
      <c r="Q612" s="245"/>
      <c r="R612" s="98" t="s">
        <v>181</v>
      </c>
      <c r="S612" s="277"/>
      <c r="T612" s="277"/>
      <c r="U612" s="277"/>
      <c r="V612" s="277"/>
      <c r="W612" s="277"/>
      <c r="X612" s="277"/>
      <c r="Y612" s="277"/>
      <c r="Z612" s="279"/>
      <c r="AA612" s="279"/>
      <c r="AB612" s="295"/>
      <c r="AC612" s="295"/>
      <c r="AD612" s="295"/>
      <c r="AE612" s="295"/>
      <c r="AF612" s="295"/>
      <c r="AG612" s="295"/>
      <c r="AH612" s="295"/>
      <c r="AI612" s="294"/>
      <c r="AJ612" s="294"/>
      <c r="AK612" s="294"/>
      <c r="AL612" s="294"/>
      <c r="AM612" s="294"/>
      <c r="AN612" s="294"/>
      <c r="AO612" s="294"/>
      <c r="AP612" s="294"/>
      <c r="AQ612" s="294"/>
      <c r="AR612" s="295"/>
      <c r="AS612" s="295"/>
      <c r="AT612" s="308"/>
      <c r="AU612" s="308"/>
      <c r="AV612" s="217"/>
    </row>
    <row r="613" spans="1:48" s="215" customFormat="1" ht="25.5" customHeight="1" outlineLevel="2">
      <c r="A613" s="212" t="s">
        <v>123</v>
      </c>
      <c r="B613" s="150">
        <v>31</v>
      </c>
      <c r="C613" s="686"/>
      <c r="D613" s="150" t="s">
        <v>126</v>
      </c>
      <c r="E613" s="240" t="s">
        <v>160</v>
      </c>
      <c r="F613" s="150" t="s">
        <v>128</v>
      </c>
      <c r="G613" s="150" t="s">
        <v>160</v>
      </c>
      <c r="H613" s="150" t="s">
        <v>33</v>
      </c>
      <c r="I613" s="150" t="s">
        <v>66</v>
      </c>
      <c r="J613" s="251">
        <v>30</v>
      </c>
      <c r="K613" s="150" t="s">
        <v>80</v>
      </c>
      <c r="L613" s="173" t="s">
        <v>130</v>
      </c>
      <c r="M613" s="240">
        <v>30060589</v>
      </c>
      <c r="N613" s="687" t="s">
        <v>160</v>
      </c>
      <c r="O613" s="240"/>
      <c r="P613" s="240" t="s">
        <v>897</v>
      </c>
      <c r="Q613" s="647" t="s">
        <v>1428</v>
      </c>
      <c r="R613" s="173" t="s">
        <v>898</v>
      </c>
      <c r="S613" s="268" t="s">
        <v>899</v>
      </c>
      <c r="T613" s="269"/>
      <c r="U613" s="268"/>
      <c r="V613" s="268" t="s">
        <v>1429</v>
      </c>
      <c r="W613" s="268">
        <v>13680509000</v>
      </c>
      <c r="X613" s="268"/>
      <c r="Y613" s="269"/>
      <c r="Z613" s="270">
        <v>14945793000</v>
      </c>
      <c r="AA613" s="270">
        <v>0</v>
      </c>
      <c r="AB613" s="290"/>
      <c r="AC613" s="291">
        <v>0</v>
      </c>
      <c r="AD613" s="291">
        <f>SUBTOTAL(9,AF613:AQ613)</f>
        <v>0</v>
      </c>
      <c r="AE613" s="291">
        <f>+AC613-AD613</f>
        <v>0</v>
      </c>
      <c r="AF613" s="291">
        <v>0</v>
      </c>
      <c r="AG613" s="291">
        <v>0</v>
      </c>
      <c r="AH613" s="291">
        <v>0</v>
      </c>
      <c r="AI613" s="291">
        <v>0</v>
      </c>
      <c r="AJ613" s="291">
        <v>0</v>
      </c>
      <c r="AK613" s="291">
        <v>0</v>
      </c>
      <c r="AL613" s="291">
        <v>0</v>
      </c>
      <c r="AM613" s="291">
        <v>0</v>
      </c>
      <c r="AN613" s="291">
        <v>0</v>
      </c>
      <c r="AO613" s="291">
        <v>0</v>
      </c>
      <c r="AP613" s="291">
        <v>0</v>
      </c>
      <c r="AQ613" s="291">
        <v>0</v>
      </c>
      <c r="AR613" s="290"/>
      <c r="AS613" s="291">
        <f>+Z613-AA613-AD613-AE613</f>
        <v>14945793000</v>
      </c>
      <c r="AT613" s="306" t="s">
        <v>134</v>
      </c>
      <c r="AU613" s="306" t="s">
        <v>134</v>
      </c>
      <c r="AV613" s="173" t="s">
        <v>1432</v>
      </c>
    </row>
    <row r="614" spans="1:48" s="214" customFormat="1" ht="25.5" customHeight="1" outlineLevel="1">
      <c r="A614" s="212" t="s">
        <v>123</v>
      </c>
      <c r="B614" s="150">
        <v>29</v>
      </c>
      <c r="C614" s="686"/>
      <c r="D614" s="150" t="s">
        <v>189</v>
      </c>
      <c r="E614" s="240" t="s">
        <v>145</v>
      </c>
      <c r="F614" s="150" t="s">
        <v>165</v>
      </c>
      <c r="G614" s="150" t="s">
        <v>137</v>
      </c>
      <c r="H614" s="150" t="s">
        <v>33</v>
      </c>
      <c r="I614" s="150" t="s">
        <v>66</v>
      </c>
      <c r="J614" s="251">
        <v>30</v>
      </c>
      <c r="K614" s="150" t="s">
        <v>79</v>
      </c>
      <c r="L614" s="173" t="s">
        <v>130</v>
      </c>
      <c r="M614" s="240">
        <v>40016557</v>
      </c>
      <c r="N614" s="687"/>
      <c r="O614" s="240"/>
      <c r="P614" s="240" t="s">
        <v>900</v>
      </c>
      <c r="Q614" s="647" t="s">
        <v>1431</v>
      </c>
      <c r="R614" s="173" t="s">
        <v>901</v>
      </c>
      <c r="S614" s="268" t="s">
        <v>902</v>
      </c>
      <c r="T614" s="269"/>
      <c r="U614" s="268"/>
      <c r="V614" s="268" t="s">
        <v>1430</v>
      </c>
      <c r="W614" s="268">
        <v>435285000</v>
      </c>
      <c r="X614" s="268"/>
      <c r="Y614" s="269"/>
      <c r="Z614" s="319">
        <v>435285000</v>
      </c>
      <c r="AA614" s="270">
        <v>0</v>
      </c>
      <c r="AB614" s="290"/>
      <c r="AC614" s="291">
        <v>428400000</v>
      </c>
      <c r="AD614" s="291">
        <f>SUBTOTAL(9,AF614:AQ614)</f>
        <v>0</v>
      </c>
      <c r="AE614" s="291">
        <f>+AC614-AD614</f>
        <v>428400000</v>
      </c>
      <c r="AF614" s="291">
        <v>0</v>
      </c>
      <c r="AG614" s="291">
        <v>0</v>
      </c>
      <c r="AH614" s="291">
        <v>0</v>
      </c>
      <c r="AI614" s="291">
        <v>0</v>
      </c>
      <c r="AJ614" s="291">
        <v>0</v>
      </c>
      <c r="AK614" s="291">
        <v>0</v>
      </c>
      <c r="AL614" s="291">
        <v>0</v>
      </c>
      <c r="AM614" s="291">
        <v>0</v>
      </c>
      <c r="AN614" s="291">
        <v>0</v>
      </c>
      <c r="AO614" s="291">
        <v>0</v>
      </c>
      <c r="AP614" s="291">
        <v>0</v>
      </c>
      <c r="AQ614" s="291">
        <v>0</v>
      </c>
      <c r="AR614" s="290"/>
      <c r="AS614" s="291">
        <f>+Z614-AA614-AD614-AE614</f>
        <v>6885000</v>
      </c>
      <c r="AT614" s="306" t="s">
        <v>144</v>
      </c>
      <c r="AU614" s="306" t="s">
        <v>1402</v>
      </c>
      <c r="AV614" s="173" t="s">
        <v>1830</v>
      </c>
    </row>
    <row r="615" spans="1:48" s="214" customFormat="1" ht="25.5" customHeight="1" outlineLevel="1">
      <c r="A615" s="212" t="s">
        <v>123</v>
      </c>
      <c r="B615" s="242"/>
      <c r="C615" s="242"/>
      <c r="D615" s="242"/>
      <c r="E615" s="243"/>
      <c r="F615" s="244"/>
      <c r="G615" s="244"/>
      <c r="H615" s="244"/>
      <c r="I615" s="244"/>
      <c r="J615" s="244"/>
      <c r="K615" s="242"/>
      <c r="L615" s="254"/>
      <c r="M615" s="243"/>
      <c r="N615" s="243"/>
      <c r="O615" s="245"/>
      <c r="P615" s="245"/>
      <c r="Q615" s="245"/>
      <c r="R615" s="255" t="s">
        <v>194</v>
      </c>
      <c r="S615" s="272"/>
      <c r="T615" s="273"/>
      <c r="U615" s="273"/>
      <c r="V615" s="273"/>
      <c r="W615" s="273"/>
      <c r="X615" s="273"/>
      <c r="Y615" s="275"/>
      <c r="Z615" s="280">
        <f>SUM(Z613:Z614)</f>
        <v>15381078000</v>
      </c>
      <c r="AA615" s="280">
        <f>SUM(AA613:AA614)</f>
        <v>0</v>
      </c>
      <c r="AB615" s="296"/>
      <c r="AC615" s="280">
        <f>SUM(AC613:AC614)</f>
        <v>428400000</v>
      </c>
      <c r="AD615" s="280">
        <f>SUM(AD613:AD614)</f>
        <v>0</v>
      </c>
      <c r="AE615" s="280">
        <f>SUM(AE613:AE614)</f>
        <v>428400000</v>
      </c>
      <c r="AF615" s="280">
        <f>SUM(AF613:AF614)</f>
        <v>0</v>
      </c>
      <c r="AG615" s="280">
        <f>SUM(AG613:AG614)</f>
        <v>0</v>
      </c>
      <c r="AH615" s="280">
        <f t="shared" ref="AH615:AQ615" si="175">SUM(AH613:AH614)</f>
        <v>0</v>
      </c>
      <c r="AI615" s="280">
        <f t="shared" si="175"/>
        <v>0</v>
      </c>
      <c r="AJ615" s="280">
        <f t="shared" si="175"/>
        <v>0</v>
      </c>
      <c r="AK615" s="280">
        <f t="shared" si="175"/>
        <v>0</v>
      </c>
      <c r="AL615" s="280">
        <f t="shared" si="175"/>
        <v>0</v>
      </c>
      <c r="AM615" s="280">
        <f t="shared" si="175"/>
        <v>0</v>
      </c>
      <c r="AN615" s="280">
        <f t="shared" si="175"/>
        <v>0</v>
      </c>
      <c r="AO615" s="280">
        <f t="shared" si="175"/>
        <v>0</v>
      </c>
      <c r="AP615" s="280">
        <f t="shared" si="175"/>
        <v>0</v>
      </c>
      <c r="AQ615" s="280">
        <f t="shared" si="175"/>
        <v>0</v>
      </c>
      <c r="AR615" s="281"/>
      <c r="AS615" s="280">
        <f>+Z615-AA615-AD615-AE615</f>
        <v>14952678000</v>
      </c>
      <c r="AT615" s="308"/>
      <c r="AU615" s="308"/>
      <c r="AV615" s="217"/>
    </row>
    <row r="616" spans="1:48" ht="18.75" customHeight="1" outlineLevel="1">
      <c r="A616" s="212" t="s">
        <v>123</v>
      </c>
      <c r="B616" s="244"/>
      <c r="C616" s="244"/>
      <c r="D616" s="244"/>
      <c r="E616" s="245"/>
      <c r="F616" s="244"/>
      <c r="G616" s="244"/>
      <c r="H616" s="244"/>
      <c r="I616" s="244"/>
      <c r="J616" s="244"/>
      <c r="K616" s="244"/>
      <c r="L616" s="256"/>
      <c r="M616" s="245"/>
      <c r="N616" s="245"/>
      <c r="O616" s="245"/>
      <c r="P616" s="245"/>
      <c r="Q616" s="245"/>
      <c r="R616" s="256"/>
      <c r="S616" s="277"/>
      <c r="T616" s="277"/>
      <c r="U616" s="277"/>
      <c r="V616" s="277"/>
      <c r="W616" s="277"/>
      <c r="X616" s="277"/>
      <c r="Y616" s="277"/>
      <c r="Z616" s="278"/>
      <c r="AA616" s="278"/>
      <c r="AB616" s="294"/>
      <c r="AC616" s="278"/>
      <c r="AD616" s="294"/>
      <c r="AE616" s="294"/>
      <c r="AF616" s="294"/>
      <c r="AG616" s="294"/>
      <c r="AH616" s="294"/>
      <c r="AI616" s="294"/>
      <c r="AJ616" s="294"/>
      <c r="AK616" s="294"/>
      <c r="AL616" s="294"/>
      <c r="AM616" s="294"/>
      <c r="AN616" s="294"/>
      <c r="AO616" s="294"/>
      <c r="AP616" s="294"/>
      <c r="AQ616" s="294"/>
      <c r="AR616" s="294"/>
      <c r="AS616" s="294"/>
      <c r="AT616" s="309"/>
      <c r="AU616" s="309"/>
      <c r="AV616" s="310"/>
    </row>
    <row r="617" spans="1:48" s="216" customFormat="1" ht="24.75" customHeight="1" outlineLevel="1">
      <c r="A617" s="212" t="s">
        <v>123</v>
      </c>
      <c r="B617" s="246"/>
      <c r="C617" s="246"/>
      <c r="D617" s="244"/>
      <c r="E617" s="245"/>
      <c r="F617" s="244"/>
      <c r="G617" s="244"/>
      <c r="H617" s="244"/>
      <c r="I617" s="244"/>
      <c r="J617" s="244"/>
      <c r="K617" s="246"/>
      <c r="L617" s="258"/>
      <c r="M617" s="247"/>
      <c r="N617" s="247"/>
      <c r="O617" s="247"/>
      <c r="P617" s="247"/>
      <c r="Q617" s="247"/>
      <c r="R617" s="116" t="s">
        <v>907</v>
      </c>
      <c r="S617" s="282"/>
      <c r="T617" s="283"/>
      <c r="U617" s="283"/>
      <c r="V617" s="283"/>
      <c r="W617" s="283"/>
      <c r="X617" s="283"/>
      <c r="Y617" s="284"/>
      <c r="Z617" s="117">
        <f>+Z610+Z615</f>
        <v>16495008732</v>
      </c>
      <c r="AA617" s="117">
        <f>+AA610+AA615</f>
        <v>7407000</v>
      </c>
      <c r="AB617" s="297"/>
      <c r="AC617" s="117">
        <f>+AC610+AC615</f>
        <v>1043801732</v>
      </c>
      <c r="AD617" s="117">
        <f>+AD610+AD615</f>
        <v>572721732</v>
      </c>
      <c r="AE617" s="117">
        <f>+AE610+AE615</f>
        <v>471080000</v>
      </c>
      <c r="AF617" s="117">
        <f>+AF610+AF615</f>
        <v>0</v>
      </c>
      <c r="AG617" s="117">
        <f>+AG610+AG615</f>
        <v>0</v>
      </c>
      <c r="AH617" s="117">
        <f t="shared" ref="AH617:AQ617" si="176">+AH610+AH615</f>
        <v>32989584</v>
      </c>
      <c r="AI617" s="117">
        <f t="shared" si="176"/>
        <v>23100000</v>
      </c>
      <c r="AJ617" s="117">
        <f t="shared" si="176"/>
        <v>100396539</v>
      </c>
      <c r="AK617" s="117">
        <f t="shared" si="176"/>
        <v>0</v>
      </c>
      <c r="AL617" s="117">
        <f t="shared" si="176"/>
        <v>57555636</v>
      </c>
      <c r="AM617" s="117">
        <f t="shared" si="176"/>
        <v>91352016</v>
      </c>
      <c r="AN617" s="117">
        <f t="shared" si="176"/>
        <v>116492571</v>
      </c>
      <c r="AO617" s="117">
        <f t="shared" si="176"/>
        <v>58504051</v>
      </c>
      <c r="AP617" s="117">
        <f t="shared" si="176"/>
        <v>90554877</v>
      </c>
      <c r="AQ617" s="117">
        <f t="shared" si="176"/>
        <v>1776458</v>
      </c>
      <c r="AR617" s="311"/>
      <c r="AS617" s="117">
        <f>+Z617-AA617-AD617-AE617</f>
        <v>15443800000</v>
      </c>
      <c r="AT617" s="326"/>
      <c r="AU617" s="326"/>
      <c r="AV617" s="313"/>
    </row>
    <row r="618" spans="1:48" ht="18.75" customHeight="1" outlineLevel="1">
      <c r="A618" s="212" t="s">
        <v>123</v>
      </c>
      <c r="B618" s="244"/>
      <c r="C618" s="244"/>
      <c r="D618" s="244"/>
      <c r="E618" s="245"/>
      <c r="F618" s="244"/>
      <c r="G618" s="244"/>
      <c r="H618" s="244"/>
      <c r="I618" s="244"/>
      <c r="J618" s="244"/>
      <c r="K618" s="244"/>
      <c r="L618" s="256"/>
      <c r="M618" s="245"/>
      <c r="N618" s="245"/>
      <c r="O618" s="245"/>
      <c r="P618" s="245"/>
      <c r="Q618" s="245"/>
      <c r="R618" s="256"/>
      <c r="S618" s="277"/>
      <c r="T618" s="277"/>
      <c r="U618" s="277"/>
      <c r="V618" s="277"/>
      <c r="W618" s="277"/>
      <c r="X618" s="277"/>
      <c r="Y618" s="277"/>
      <c r="Z618" s="278"/>
      <c r="AA618" s="278"/>
      <c r="AB618" s="294"/>
      <c r="AC618" s="294"/>
      <c r="AD618" s="294"/>
      <c r="AE618" s="294"/>
      <c r="AF618" s="294"/>
      <c r="AG618" s="294"/>
      <c r="AH618" s="294"/>
      <c r="AI618" s="294"/>
      <c r="AJ618" s="294"/>
      <c r="AK618" s="294"/>
      <c r="AL618" s="294"/>
      <c r="AM618" s="294"/>
      <c r="AN618" s="294"/>
      <c r="AO618" s="294"/>
      <c r="AP618" s="294"/>
      <c r="AQ618" s="294"/>
      <c r="AR618" s="294"/>
      <c r="AS618" s="294"/>
      <c r="AT618" s="309"/>
      <c r="AU618" s="309"/>
      <c r="AV618" s="310"/>
    </row>
    <row r="619" spans="1:48" ht="26.25" customHeight="1" outlineLevel="1">
      <c r="A619" s="212" t="s">
        <v>123</v>
      </c>
      <c r="B619" s="244"/>
      <c r="C619" s="244"/>
      <c r="D619" s="244"/>
      <c r="E619" s="245"/>
      <c r="F619" s="244"/>
      <c r="G619" s="244"/>
      <c r="H619" s="244"/>
      <c r="I619" s="244"/>
      <c r="J619" s="244"/>
      <c r="K619" s="244"/>
      <c r="L619" s="256"/>
      <c r="M619" s="245"/>
      <c r="N619" s="245"/>
      <c r="O619" s="245"/>
      <c r="P619" s="245"/>
      <c r="Q619" s="245"/>
      <c r="R619" s="259" t="s">
        <v>908</v>
      </c>
      <c r="S619" s="277"/>
      <c r="T619" s="277"/>
      <c r="U619" s="277"/>
      <c r="V619" s="277"/>
      <c r="W619" s="277"/>
      <c r="X619" s="277"/>
      <c r="Y619" s="277"/>
      <c r="Z619" s="278"/>
      <c r="AA619" s="278"/>
      <c r="AB619" s="294"/>
      <c r="AC619" s="294"/>
      <c r="AD619" s="294"/>
      <c r="AE619" s="294"/>
      <c r="AF619" s="294"/>
      <c r="AG619" s="294"/>
      <c r="AH619" s="294"/>
      <c r="AI619" s="294"/>
      <c r="AJ619" s="294"/>
      <c r="AK619" s="294"/>
      <c r="AL619" s="294"/>
      <c r="AM619" s="294"/>
      <c r="AN619" s="294"/>
      <c r="AO619" s="294"/>
      <c r="AP619" s="294"/>
      <c r="AQ619" s="294"/>
      <c r="AR619" s="294"/>
      <c r="AS619" s="294"/>
      <c r="AT619" s="309"/>
      <c r="AU619" s="309"/>
      <c r="AV619" s="310"/>
    </row>
    <row r="620" spans="1:48" s="213" customFormat="1" ht="15" customHeight="1" outlineLevel="1">
      <c r="A620" s="212" t="s">
        <v>123</v>
      </c>
      <c r="B620" s="244"/>
      <c r="C620" s="244"/>
      <c r="D620" s="244"/>
      <c r="E620" s="245"/>
      <c r="F620" s="244"/>
      <c r="G620" s="244"/>
      <c r="H620" s="244"/>
      <c r="I620" s="244"/>
      <c r="J620" s="244"/>
      <c r="K620" s="244"/>
      <c r="L620" s="256"/>
      <c r="M620" s="245"/>
      <c r="N620" s="245"/>
      <c r="O620" s="245"/>
      <c r="P620" s="245"/>
      <c r="Q620" s="245"/>
      <c r="R620" s="250"/>
      <c r="S620" s="277"/>
      <c r="T620" s="277"/>
      <c r="U620" s="277"/>
      <c r="V620" s="277"/>
      <c r="W620" s="277"/>
      <c r="X620" s="277"/>
      <c r="Y620" s="277"/>
      <c r="Z620" s="278"/>
      <c r="AA620" s="278"/>
      <c r="AB620" s="294"/>
      <c r="AC620" s="294"/>
      <c r="AD620" s="294"/>
      <c r="AE620" s="294"/>
      <c r="AF620" s="294"/>
      <c r="AG620" s="294"/>
      <c r="AH620" s="294"/>
      <c r="AI620" s="294"/>
      <c r="AJ620" s="294"/>
      <c r="AK620" s="294"/>
      <c r="AL620" s="294"/>
      <c r="AM620" s="294"/>
      <c r="AN620" s="294"/>
      <c r="AO620" s="294"/>
      <c r="AP620" s="294"/>
      <c r="AQ620" s="294"/>
      <c r="AR620" s="294"/>
      <c r="AS620" s="294"/>
      <c r="AT620" s="309"/>
      <c r="AU620" s="309"/>
      <c r="AV620" s="310"/>
    </row>
    <row r="621" spans="1:48" s="214" customFormat="1" ht="25.5" customHeight="1" outlineLevel="1">
      <c r="A621" s="212" t="s">
        <v>123</v>
      </c>
      <c r="B621" s="242"/>
      <c r="C621" s="242"/>
      <c r="D621" s="242"/>
      <c r="E621" s="243"/>
      <c r="F621" s="244"/>
      <c r="G621" s="244"/>
      <c r="H621" s="244"/>
      <c r="I621" s="244"/>
      <c r="J621" s="244"/>
      <c r="K621" s="242"/>
      <c r="L621" s="254"/>
      <c r="M621" s="243"/>
      <c r="N621" s="243"/>
      <c r="O621" s="245"/>
      <c r="P621" s="245"/>
      <c r="Q621" s="245"/>
      <c r="R621" s="98" t="s">
        <v>125</v>
      </c>
      <c r="S621" s="277"/>
      <c r="T621" s="277"/>
      <c r="U621" s="277"/>
      <c r="V621" s="277"/>
      <c r="W621" s="277"/>
      <c r="X621" s="277"/>
      <c r="Y621" s="277"/>
      <c r="Z621" s="279"/>
      <c r="AA621" s="279"/>
      <c r="AB621" s="295"/>
      <c r="AC621" s="295"/>
      <c r="AD621" s="295"/>
      <c r="AE621" s="295"/>
      <c r="AF621" s="295"/>
      <c r="AG621" s="295"/>
      <c r="AH621" s="295"/>
      <c r="AI621" s="294"/>
      <c r="AJ621" s="294"/>
      <c r="AK621" s="294"/>
      <c r="AL621" s="294"/>
      <c r="AM621" s="294"/>
      <c r="AN621" s="294"/>
      <c r="AO621" s="294"/>
      <c r="AP621" s="294"/>
      <c r="AQ621" s="294"/>
      <c r="AR621" s="295"/>
      <c r="AS621" s="295"/>
      <c r="AT621" s="308"/>
      <c r="AU621" s="308"/>
      <c r="AV621" s="217"/>
    </row>
    <row r="622" spans="1:48" s="215" customFormat="1" ht="25.5" customHeight="1" outlineLevel="2">
      <c r="A622" s="212" t="s">
        <v>123</v>
      </c>
      <c r="B622" s="150">
        <v>31</v>
      </c>
      <c r="C622" s="686"/>
      <c r="D622" s="150" t="s">
        <v>126</v>
      </c>
      <c r="E622" s="240" t="s">
        <v>136</v>
      </c>
      <c r="F622" s="150" t="s">
        <v>165</v>
      </c>
      <c r="G622" s="150" t="s">
        <v>137</v>
      </c>
      <c r="H622" s="150" t="s">
        <v>33</v>
      </c>
      <c r="I622" s="150" t="s">
        <v>67</v>
      </c>
      <c r="J622" s="251">
        <v>31</v>
      </c>
      <c r="K622" s="150" t="s">
        <v>80</v>
      </c>
      <c r="L622" s="173" t="s">
        <v>130</v>
      </c>
      <c r="M622" s="240">
        <v>30072372</v>
      </c>
      <c r="N622" s="687" t="s">
        <v>1532</v>
      </c>
      <c r="O622" s="240"/>
      <c r="P622" s="240" t="s">
        <v>909</v>
      </c>
      <c r="Q622" s="240"/>
      <c r="R622" s="173" t="s">
        <v>910</v>
      </c>
      <c r="S622" s="268"/>
      <c r="T622" s="269"/>
      <c r="U622" s="268"/>
      <c r="V622" s="268"/>
      <c r="W622" s="268"/>
      <c r="X622" s="268"/>
      <c r="Y622" s="269"/>
      <c r="Z622" s="270">
        <v>3944224378</v>
      </c>
      <c r="AA622" s="270">
        <v>3810001601</v>
      </c>
      <c r="AB622" s="290"/>
      <c r="AC622" s="291">
        <v>0</v>
      </c>
      <c r="AD622" s="291">
        <f t="shared" ref="AD622:AD627" si="177">SUBTOTAL(9,AF622:AQ622)</f>
        <v>0</v>
      </c>
      <c r="AE622" s="291">
        <f t="shared" ref="AE622:AE627" si="178">+AC622-AD622</f>
        <v>0</v>
      </c>
      <c r="AF622" s="291">
        <v>0</v>
      </c>
      <c r="AG622" s="291">
        <v>0</v>
      </c>
      <c r="AH622" s="291">
        <v>0</v>
      </c>
      <c r="AI622" s="291">
        <v>0</v>
      </c>
      <c r="AJ622" s="291">
        <v>0</v>
      </c>
      <c r="AK622" s="291">
        <v>0</v>
      </c>
      <c r="AL622" s="291">
        <v>0</v>
      </c>
      <c r="AM622" s="291">
        <v>0</v>
      </c>
      <c r="AN622" s="291">
        <v>0</v>
      </c>
      <c r="AO622" s="291">
        <v>0</v>
      </c>
      <c r="AP622" s="291">
        <v>0</v>
      </c>
      <c r="AQ622" s="291">
        <v>0</v>
      </c>
      <c r="AR622" s="290"/>
      <c r="AS622" s="291">
        <f t="shared" ref="AS622:AS628" si="179">+Z622-AA622-AD622-AE622</f>
        <v>134222777</v>
      </c>
      <c r="AT622" s="306" t="s">
        <v>134</v>
      </c>
      <c r="AU622" s="306" t="s">
        <v>134</v>
      </c>
      <c r="AV622" s="173" t="s">
        <v>135</v>
      </c>
    </row>
    <row r="623" spans="1:48" s="215" customFormat="1" ht="25.5" customHeight="1" outlineLevel="2">
      <c r="A623" s="212" t="s">
        <v>123</v>
      </c>
      <c r="B623" s="150">
        <v>31</v>
      </c>
      <c r="C623" s="686"/>
      <c r="D623" s="150" t="s">
        <v>126</v>
      </c>
      <c r="E623" s="240" t="s">
        <v>127</v>
      </c>
      <c r="F623" s="150" t="s">
        <v>165</v>
      </c>
      <c r="G623" s="150" t="s">
        <v>129</v>
      </c>
      <c r="H623" s="150" t="s">
        <v>33</v>
      </c>
      <c r="I623" s="150" t="s">
        <v>67</v>
      </c>
      <c r="J623" s="251">
        <v>31</v>
      </c>
      <c r="K623" s="150" t="s">
        <v>80</v>
      </c>
      <c r="L623" s="173" t="s">
        <v>130</v>
      </c>
      <c r="M623" s="240">
        <v>30102779</v>
      </c>
      <c r="N623" s="687" t="s">
        <v>1532</v>
      </c>
      <c r="O623" s="240"/>
      <c r="P623" s="240" t="s">
        <v>911</v>
      </c>
      <c r="Q623" s="240"/>
      <c r="R623" s="173" t="s">
        <v>912</v>
      </c>
      <c r="S623" s="268" t="s">
        <v>913</v>
      </c>
      <c r="T623" s="269"/>
      <c r="U623" s="268"/>
      <c r="V623" s="268"/>
      <c r="W623" s="268"/>
      <c r="X623" s="268"/>
      <c r="Y623" s="269"/>
      <c r="Z623" s="270">
        <v>703415000</v>
      </c>
      <c r="AA623" s="270">
        <v>539174204</v>
      </c>
      <c r="AB623" s="290"/>
      <c r="AC623" s="291">
        <v>64240796</v>
      </c>
      <c r="AD623" s="291">
        <f t="shared" si="177"/>
        <v>22604507</v>
      </c>
      <c r="AE623" s="291">
        <f t="shared" si="178"/>
        <v>41636289</v>
      </c>
      <c r="AF623" s="291">
        <v>0</v>
      </c>
      <c r="AG623" s="291">
        <v>5621334</v>
      </c>
      <c r="AH623" s="291">
        <v>0</v>
      </c>
      <c r="AI623" s="291">
        <v>0</v>
      </c>
      <c r="AJ623" s="291">
        <v>0</v>
      </c>
      <c r="AK623" s="291">
        <v>0</v>
      </c>
      <c r="AL623" s="291">
        <v>0</v>
      </c>
      <c r="AM623" s="291">
        <v>0</v>
      </c>
      <c r="AN623" s="291">
        <v>0</v>
      </c>
      <c r="AO623" s="291">
        <v>0</v>
      </c>
      <c r="AP623" s="291">
        <v>0</v>
      </c>
      <c r="AQ623" s="291">
        <v>16983173</v>
      </c>
      <c r="AR623" s="290"/>
      <c r="AS623" s="291">
        <f t="shared" si="179"/>
        <v>100000000</v>
      </c>
      <c r="AT623" s="306" t="s">
        <v>134</v>
      </c>
      <c r="AU623" s="306" t="s">
        <v>134</v>
      </c>
      <c r="AV623" s="173" t="s">
        <v>135</v>
      </c>
    </row>
    <row r="624" spans="1:48" s="215" customFormat="1" ht="25.5" customHeight="1" outlineLevel="2">
      <c r="A624" s="212" t="s">
        <v>123</v>
      </c>
      <c r="B624" s="150">
        <v>31</v>
      </c>
      <c r="C624" s="686"/>
      <c r="D624" s="150" t="s">
        <v>126</v>
      </c>
      <c r="E624" s="240" t="s">
        <v>155</v>
      </c>
      <c r="F624" s="150" t="s">
        <v>165</v>
      </c>
      <c r="G624" s="150" t="s">
        <v>137</v>
      </c>
      <c r="H624" s="150" t="s">
        <v>33</v>
      </c>
      <c r="I624" s="150" t="s">
        <v>67</v>
      </c>
      <c r="J624" s="251">
        <v>31</v>
      </c>
      <c r="K624" s="150" t="s">
        <v>80</v>
      </c>
      <c r="L624" s="173" t="s">
        <v>130</v>
      </c>
      <c r="M624" s="240">
        <v>30086361</v>
      </c>
      <c r="N624" s="687" t="s">
        <v>1532</v>
      </c>
      <c r="O624" s="240"/>
      <c r="P624" s="240" t="s">
        <v>914</v>
      </c>
      <c r="Q624" s="240"/>
      <c r="R624" s="173" t="s">
        <v>915</v>
      </c>
      <c r="S624" s="268"/>
      <c r="T624" s="269"/>
      <c r="U624" s="268"/>
      <c r="V624" s="268"/>
      <c r="W624" s="268"/>
      <c r="X624" s="268"/>
      <c r="Y624" s="269"/>
      <c r="Z624" s="270">
        <v>3900581000</v>
      </c>
      <c r="AA624" s="270">
        <v>3137883323</v>
      </c>
      <c r="AB624" s="290"/>
      <c r="AC624" s="291">
        <v>354656000</v>
      </c>
      <c r="AD624" s="291">
        <f t="shared" si="177"/>
        <v>302035304</v>
      </c>
      <c r="AE624" s="291">
        <f t="shared" si="178"/>
        <v>52620696</v>
      </c>
      <c r="AF624" s="291">
        <v>0</v>
      </c>
      <c r="AG624" s="291">
        <v>0</v>
      </c>
      <c r="AH624" s="291">
        <v>0</v>
      </c>
      <c r="AI624" s="291">
        <v>0</v>
      </c>
      <c r="AJ624" s="291">
        <v>2300779</v>
      </c>
      <c r="AK624" s="291">
        <v>0</v>
      </c>
      <c r="AL624" s="291">
        <v>0</v>
      </c>
      <c r="AM624" s="291">
        <v>0</v>
      </c>
      <c r="AN624" s="291">
        <v>295509359</v>
      </c>
      <c r="AO624" s="291">
        <v>0</v>
      </c>
      <c r="AP624" s="291">
        <v>2112583</v>
      </c>
      <c r="AQ624" s="291">
        <v>2112583</v>
      </c>
      <c r="AR624" s="290"/>
      <c r="AS624" s="291">
        <f t="shared" si="179"/>
        <v>408041677</v>
      </c>
      <c r="AT624" s="306" t="s">
        <v>134</v>
      </c>
      <c r="AU624" s="306" t="s">
        <v>134</v>
      </c>
      <c r="AV624" s="173" t="s">
        <v>135</v>
      </c>
    </row>
    <row r="625" spans="1:48" s="215" customFormat="1" ht="25.5" customHeight="1" outlineLevel="2">
      <c r="A625" s="212" t="s">
        <v>123</v>
      </c>
      <c r="B625" s="150">
        <v>31</v>
      </c>
      <c r="C625" s="686"/>
      <c r="D625" s="150" t="s">
        <v>126</v>
      </c>
      <c r="E625" s="240" t="s">
        <v>127</v>
      </c>
      <c r="F625" s="150" t="s">
        <v>165</v>
      </c>
      <c r="G625" s="150" t="s">
        <v>137</v>
      </c>
      <c r="H625" s="150" t="s">
        <v>33</v>
      </c>
      <c r="I625" s="150" t="s">
        <v>67</v>
      </c>
      <c r="J625" s="251">
        <v>31</v>
      </c>
      <c r="K625" s="150" t="s">
        <v>78</v>
      </c>
      <c r="L625" s="173" t="s">
        <v>195</v>
      </c>
      <c r="M625" s="240">
        <v>30352430</v>
      </c>
      <c r="N625" s="687" t="s">
        <v>1532</v>
      </c>
      <c r="O625" s="240"/>
      <c r="P625" s="240" t="s">
        <v>916</v>
      </c>
      <c r="Q625" s="240"/>
      <c r="R625" s="173" t="s">
        <v>917</v>
      </c>
      <c r="S625" s="268"/>
      <c r="T625" s="269"/>
      <c r="U625" s="268"/>
      <c r="V625" s="268"/>
      <c r="W625" s="268"/>
      <c r="X625" s="268"/>
      <c r="Y625" s="269"/>
      <c r="Z625" s="270">
        <v>118160000</v>
      </c>
      <c r="AA625" s="270">
        <v>48000000</v>
      </c>
      <c r="AB625" s="290"/>
      <c r="AC625" s="291">
        <v>30160000</v>
      </c>
      <c r="AD625" s="291">
        <f t="shared" si="177"/>
        <v>26000000</v>
      </c>
      <c r="AE625" s="291">
        <f t="shared" si="178"/>
        <v>4160000</v>
      </c>
      <c r="AF625" s="291">
        <v>0</v>
      </c>
      <c r="AG625" s="291">
        <v>0</v>
      </c>
      <c r="AH625" s="291">
        <v>0</v>
      </c>
      <c r="AI625" s="291">
        <v>0</v>
      </c>
      <c r="AJ625" s="291">
        <v>0</v>
      </c>
      <c r="AK625" s="291">
        <v>0</v>
      </c>
      <c r="AL625" s="291">
        <v>0</v>
      </c>
      <c r="AM625" s="291">
        <v>0</v>
      </c>
      <c r="AN625" s="291">
        <v>26000000</v>
      </c>
      <c r="AO625" s="291">
        <v>0</v>
      </c>
      <c r="AP625" s="291">
        <v>0</v>
      </c>
      <c r="AQ625" s="291">
        <v>0</v>
      </c>
      <c r="AR625" s="290"/>
      <c r="AS625" s="291">
        <f t="shared" si="179"/>
        <v>40000000</v>
      </c>
      <c r="AT625" s="306" t="s">
        <v>134</v>
      </c>
      <c r="AU625" s="306" t="s">
        <v>134</v>
      </c>
      <c r="AV625" s="173" t="s">
        <v>135</v>
      </c>
    </row>
    <row r="626" spans="1:48" s="215" customFormat="1" ht="25.5" customHeight="1" outlineLevel="2">
      <c r="A626" s="212" t="s">
        <v>123</v>
      </c>
      <c r="B626" s="150">
        <v>29</v>
      </c>
      <c r="C626" s="686"/>
      <c r="D626" s="150" t="s">
        <v>126</v>
      </c>
      <c r="E626" s="240" t="s">
        <v>141</v>
      </c>
      <c r="F626" s="150" t="s">
        <v>128</v>
      </c>
      <c r="G626" s="150" t="s">
        <v>137</v>
      </c>
      <c r="H626" s="150" t="s">
        <v>33</v>
      </c>
      <c r="I626" s="150" t="s">
        <v>67</v>
      </c>
      <c r="J626" s="251">
        <v>31</v>
      </c>
      <c r="K626" s="150" t="s">
        <v>79</v>
      </c>
      <c r="L626" s="173" t="s">
        <v>130</v>
      </c>
      <c r="M626" s="240">
        <v>40006627</v>
      </c>
      <c r="N626" s="687"/>
      <c r="O626" s="240"/>
      <c r="P626" s="240" t="s">
        <v>921</v>
      </c>
      <c r="Q626" s="252" t="s">
        <v>922</v>
      </c>
      <c r="R626" s="173" t="s">
        <v>923</v>
      </c>
      <c r="S626" s="268" t="s">
        <v>924</v>
      </c>
      <c r="T626" s="269"/>
      <c r="U626" s="268"/>
      <c r="V626" s="268" t="s">
        <v>1450</v>
      </c>
      <c r="W626" s="268">
        <v>285807000</v>
      </c>
      <c r="X626" s="268"/>
      <c r="Y626" s="269"/>
      <c r="Z626" s="270">
        <v>285806507</v>
      </c>
      <c r="AA626" s="270">
        <v>0</v>
      </c>
      <c r="AB626" s="290"/>
      <c r="AC626" s="291">
        <v>196692607</v>
      </c>
      <c r="AD626" s="291">
        <f>SUBTOTAL(9,AF626:AQ626)</f>
        <v>194680795</v>
      </c>
      <c r="AE626" s="291">
        <f>+AC626-AD626</f>
        <v>2011812</v>
      </c>
      <c r="AF626" s="291">
        <v>0</v>
      </c>
      <c r="AG626" s="291">
        <v>179022775</v>
      </c>
      <c r="AH626" s="291">
        <v>0</v>
      </c>
      <c r="AI626" s="291">
        <v>0</v>
      </c>
      <c r="AJ626" s="291">
        <v>0</v>
      </c>
      <c r="AK626" s="291">
        <v>0</v>
      </c>
      <c r="AL626" s="291">
        <v>15658020</v>
      </c>
      <c r="AM626" s="291">
        <v>0</v>
      </c>
      <c r="AN626" s="291">
        <v>0</v>
      </c>
      <c r="AO626" s="291">
        <v>0</v>
      </c>
      <c r="AP626" s="291">
        <v>0</v>
      </c>
      <c r="AQ626" s="291">
        <v>0</v>
      </c>
      <c r="AR626" s="290"/>
      <c r="AS626" s="291">
        <f>+Z626-AA626-AD626-AE626</f>
        <v>89113900</v>
      </c>
      <c r="AT626" s="306" t="s">
        <v>144</v>
      </c>
      <c r="AU626" s="306" t="s">
        <v>1402</v>
      </c>
      <c r="AV626" s="173" t="s">
        <v>135</v>
      </c>
    </row>
    <row r="627" spans="1:48" s="215" customFormat="1" ht="25.5" customHeight="1" outlineLevel="2">
      <c r="A627" s="212" t="s">
        <v>123</v>
      </c>
      <c r="B627" s="150">
        <v>33</v>
      </c>
      <c r="C627" s="686"/>
      <c r="D627" s="150" t="s">
        <v>126</v>
      </c>
      <c r="E627" s="240" t="s">
        <v>145</v>
      </c>
      <c r="F627" s="150" t="s">
        <v>128</v>
      </c>
      <c r="G627" s="150" t="s">
        <v>137</v>
      </c>
      <c r="H627" s="150" t="s">
        <v>33</v>
      </c>
      <c r="I627" s="150" t="s">
        <v>67</v>
      </c>
      <c r="J627" s="251">
        <v>31</v>
      </c>
      <c r="K627" s="150" t="s">
        <v>81</v>
      </c>
      <c r="L627" s="173" t="s">
        <v>130</v>
      </c>
      <c r="M627" s="240" t="s">
        <v>81</v>
      </c>
      <c r="N627" s="687"/>
      <c r="O627" s="240"/>
      <c r="P627" s="240" t="s">
        <v>177</v>
      </c>
      <c r="Q627" s="240"/>
      <c r="R627" s="173" t="s">
        <v>896</v>
      </c>
      <c r="S627" s="268"/>
      <c r="T627" s="269"/>
      <c r="U627" s="268"/>
      <c r="V627" s="268"/>
      <c r="W627" s="268"/>
      <c r="X627" s="268"/>
      <c r="Y627" s="269"/>
      <c r="Z627" s="270">
        <f>+AC627</f>
        <v>207221336</v>
      </c>
      <c r="AA627" s="270">
        <f>+FRIL!J965</f>
        <v>0</v>
      </c>
      <c r="AB627" s="290"/>
      <c r="AC627" s="291">
        <f>+AD627</f>
        <v>207221336</v>
      </c>
      <c r="AD627" s="291">
        <f t="shared" si="177"/>
        <v>207221336</v>
      </c>
      <c r="AE627" s="291">
        <f t="shared" si="178"/>
        <v>0</v>
      </c>
      <c r="AF627" s="291">
        <v>0</v>
      </c>
      <c r="AG627" s="291">
        <v>54439100</v>
      </c>
      <c r="AH627" s="291">
        <v>63903582</v>
      </c>
      <c r="AI627" s="291">
        <v>0</v>
      </c>
      <c r="AJ627" s="291">
        <v>0</v>
      </c>
      <c r="AK627" s="291">
        <v>0</v>
      </c>
      <c r="AL627" s="291">
        <v>7460516</v>
      </c>
      <c r="AM627" s="291">
        <v>0</v>
      </c>
      <c r="AN627" s="291">
        <v>29074441</v>
      </c>
      <c r="AO627" s="291">
        <v>52343697</v>
      </c>
      <c r="AP627" s="291">
        <f>+FRIL!L391</f>
        <v>0</v>
      </c>
      <c r="AQ627" s="291">
        <v>0</v>
      </c>
      <c r="AR627" s="290"/>
      <c r="AS627" s="291">
        <f t="shared" si="179"/>
        <v>0</v>
      </c>
      <c r="AT627" s="306" t="s">
        <v>178</v>
      </c>
      <c r="AU627" s="306" t="s">
        <v>81</v>
      </c>
      <c r="AV627" s="173" t="s">
        <v>135</v>
      </c>
    </row>
    <row r="628" spans="1:48" s="214" customFormat="1" ht="25.5" customHeight="1" outlineLevel="1">
      <c r="A628" s="212" t="s">
        <v>123</v>
      </c>
      <c r="B628" s="242"/>
      <c r="C628" s="242"/>
      <c r="D628" s="242"/>
      <c r="E628" s="243"/>
      <c r="F628" s="244"/>
      <c r="G628" s="244"/>
      <c r="H628" s="244"/>
      <c r="I628" s="244"/>
      <c r="J628" s="244"/>
      <c r="K628" s="242"/>
      <c r="L628" s="254"/>
      <c r="M628" s="243"/>
      <c r="N628" s="243"/>
      <c r="O628" s="245"/>
      <c r="P628" s="245"/>
      <c r="Q628" s="245"/>
      <c r="R628" s="255" t="s">
        <v>180</v>
      </c>
      <c r="S628" s="272"/>
      <c r="T628" s="273"/>
      <c r="U628" s="273"/>
      <c r="V628" s="273"/>
      <c r="W628" s="273"/>
      <c r="X628" s="273"/>
      <c r="Y628" s="275"/>
      <c r="Z628" s="280">
        <f>+Z622+Z623+Z624+Z625+Z627+Z626</f>
        <v>9159408221</v>
      </c>
      <c r="AA628" s="280">
        <f>+AA622+AA623+AA624+AA625+AA627+AA626</f>
        <v>7535059128</v>
      </c>
      <c r="AB628" s="296"/>
      <c r="AC628" s="280">
        <f>+AC622+AC623+AC624+AC625+AC627+AC626</f>
        <v>852970739</v>
      </c>
      <c r="AD628" s="280">
        <f>+AD622+AD623+AD624+AD625+AD627+AD626</f>
        <v>752541942</v>
      </c>
      <c r="AE628" s="280">
        <f>+AE622+AE623+AE624+AE625+AE627+AE626</f>
        <v>100428797</v>
      </c>
      <c r="AF628" s="280">
        <f>SUM(AF622:AF627)</f>
        <v>0</v>
      </c>
      <c r="AG628" s="280">
        <f>SUM(AG622:AG627)</f>
        <v>239083209</v>
      </c>
      <c r="AH628" s="280">
        <f t="shared" ref="AH628:AQ628" si="180">SUM(AH622:AH627)</f>
        <v>63903582</v>
      </c>
      <c r="AI628" s="280">
        <f t="shared" si="180"/>
        <v>0</v>
      </c>
      <c r="AJ628" s="280">
        <f t="shared" si="180"/>
        <v>2300779</v>
      </c>
      <c r="AK628" s="280">
        <f t="shared" si="180"/>
        <v>0</v>
      </c>
      <c r="AL628" s="280">
        <f t="shared" si="180"/>
        <v>23118536</v>
      </c>
      <c r="AM628" s="280">
        <f t="shared" si="180"/>
        <v>0</v>
      </c>
      <c r="AN628" s="280">
        <f t="shared" si="180"/>
        <v>350583800</v>
      </c>
      <c r="AO628" s="280">
        <f t="shared" si="180"/>
        <v>52343697</v>
      </c>
      <c r="AP628" s="280">
        <f t="shared" si="180"/>
        <v>2112583</v>
      </c>
      <c r="AQ628" s="280">
        <f t="shared" si="180"/>
        <v>19095756</v>
      </c>
      <c r="AR628" s="281"/>
      <c r="AS628" s="280">
        <f t="shared" si="179"/>
        <v>771378354</v>
      </c>
      <c r="AT628" s="308"/>
      <c r="AU628" s="308"/>
      <c r="AV628" s="217"/>
    </row>
    <row r="629" spans="1:48" ht="18.75" customHeight="1" outlineLevel="1">
      <c r="A629" s="212" t="s">
        <v>123</v>
      </c>
      <c r="B629" s="244"/>
      <c r="C629" s="244"/>
      <c r="D629" s="244"/>
      <c r="E629" s="245"/>
      <c r="F629" s="244"/>
      <c r="G629" s="244"/>
      <c r="H629" s="244"/>
      <c r="I629" s="244"/>
      <c r="J629" s="244"/>
      <c r="K629" s="244"/>
      <c r="L629" s="256"/>
      <c r="M629" s="245"/>
      <c r="N629" s="245"/>
      <c r="O629" s="245"/>
      <c r="P629" s="245"/>
      <c r="Q629" s="245"/>
      <c r="R629" s="256"/>
      <c r="S629" s="277"/>
      <c r="T629" s="277"/>
      <c r="U629" s="277"/>
      <c r="V629" s="277"/>
      <c r="W629" s="277"/>
      <c r="X629" s="277"/>
      <c r="Y629" s="277"/>
      <c r="Z629" s="355"/>
      <c r="AA629" s="278"/>
      <c r="AB629" s="294"/>
      <c r="AC629" s="294"/>
      <c r="AD629" s="294"/>
      <c r="AE629" s="294"/>
      <c r="AF629" s="294"/>
      <c r="AG629" s="294"/>
      <c r="AH629" s="294"/>
      <c r="AI629" s="294"/>
      <c r="AJ629" s="294"/>
      <c r="AK629" s="294"/>
      <c r="AL629" s="294"/>
      <c r="AM629" s="294"/>
      <c r="AN629" s="294"/>
      <c r="AO629" s="294"/>
      <c r="AP629" s="294"/>
      <c r="AQ629" s="294"/>
      <c r="AR629" s="294"/>
      <c r="AS629" s="294"/>
      <c r="AT629" s="309"/>
      <c r="AU629" s="309"/>
      <c r="AV629" s="310"/>
    </row>
    <row r="630" spans="1:48" s="214" customFormat="1" ht="25.5" customHeight="1" outlineLevel="1">
      <c r="A630" s="212" t="s">
        <v>123</v>
      </c>
      <c r="B630" s="242"/>
      <c r="C630" s="242"/>
      <c r="D630" s="242"/>
      <c r="E630" s="243"/>
      <c r="F630" s="244"/>
      <c r="G630" s="244"/>
      <c r="H630" s="244"/>
      <c r="I630" s="244"/>
      <c r="J630" s="244"/>
      <c r="K630" s="242"/>
      <c r="L630" s="254"/>
      <c r="M630" s="243"/>
      <c r="N630" s="243"/>
      <c r="O630" s="245"/>
      <c r="P630" s="245"/>
      <c r="Q630" s="245"/>
      <c r="R630" s="98" t="s">
        <v>181</v>
      </c>
      <c r="S630" s="277"/>
      <c r="T630" s="277"/>
      <c r="U630" s="277"/>
      <c r="V630" s="277"/>
      <c r="W630" s="277"/>
      <c r="X630" s="277"/>
      <c r="Y630" s="277"/>
      <c r="Z630" s="279"/>
      <c r="AA630" s="279"/>
      <c r="AB630" s="295"/>
      <c r="AC630" s="295"/>
      <c r="AD630" s="295"/>
      <c r="AE630" s="295"/>
      <c r="AF630" s="295"/>
      <c r="AG630" s="295"/>
      <c r="AH630" s="295"/>
      <c r="AI630" s="294"/>
      <c r="AJ630" s="294"/>
      <c r="AK630" s="294"/>
      <c r="AL630" s="294"/>
      <c r="AM630" s="294"/>
      <c r="AN630" s="294"/>
      <c r="AO630" s="294"/>
      <c r="AP630" s="294"/>
      <c r="AQ630" s="294"/>
      <c r="AR630" s="295"/>
      <c r="AS630" s="295"/>
      <c r="AT630" s="308"/>
      <c r="AU630" s="308"/>
      <c r="AV630" s="217"/>
    </row>
    <row r="631" spans="1:48" s="215" customFormat="1" ht="25.5" customHeight="1" outlineLevel="2">
      <c r="A631" s="212" t="s">
        <v>123</v>
      </c>
      <c r="B631" s="150">
        <v>22</v>
      </c>
      <c r="C631" s="686"/>
      <c r="D631" s="150" t="s">
        <v>126</v>
      </c>
      <c r="E631" s="240" t="s">
        <v>145</v>
      </c>
      <c r="F631" s="150" t="s">
        <v>165</v>
      </c>
      <c r="G631" s="150" t="s">
        <v>137</v>
      </c>
      <c r="H631" s="150" t="s">
        <v>33</v>
      </c>
      <c r="I631" s="150" t="s">
        <v>67</v>
      </c>
      <c r="J631" s="251">
        <v>31</v>
      </c>
      <c r="K631" s="150" t="s">
        <v>78</v>
      </c>
      <c r="L631" s="173" t="s">
        <v>130</v>
      </c>
      <c r="M631" s="240">
        <v>30341678</v>
      </c>
      <c r="N631" s="687" t="s">
        <v>1532</v>
      </c>
      <c r="O631" s="240"/>
      <c r="P631" s="240" t="s">
        <v>918</v>
      </c>
      <c r="Q631" s="240"/>
      <c r="R631" s="173" t="s">
        <v>919</v>
      </c>
      <c r="S631" s="268"/>
      <c r="T631" s="269"/>
      <c r="U631" s="268"/>
      <c r="V631" s="268" t="s">
        <v>920</v>
      </c>
      <c r="W631" s="268">
        <v>120000000</v>
      </c>
      <c r="X631" s="268"/>
      <c r="Y631" s="269"/>
      <c r="Z631" s="270">
        <v>126058000</v>
      </c>
      <c r="AA631" s="270">
        <v>0</v>
      </c>
      <c r="AB631" s="290"/>
      <c r="AC631" s="291">
        <v>0</v>
      </c>
      <c r="AD631" s="291">
        <f>SUBTOTAL(9,AF631:AQ631)</f>
        <v>0</v>
      </c>
      <c r="AE631" s="291">
        <f>+AC631-AD631</f>
        <v>0</v>
      </c>
      <c r="AF631" s="291">
        <v>0</v>
      </c>
      <c r="AG631" s="291">
        <v>0</v>
      </c>
      <c r="AH631" s="291">
        <v>0</v>
      </c>
      <c r="AI631" s="291">
        <v>0</v>
      </c>
      <c r="AJ631" s="291">
        <v>0</v>
      </c>
      <c r="AK631" s="291">
        <v>0</v>
      </c>
      <c r="AL631" s="291">
        <v>0</v>
      </c>
      <c r="AM631" s="291">
        <v>0</v>
      </c>
      <c r="AN631" s="291">
        <v>0</v>
      </c>
      <c r="AO631" s="291">
        <v>0</v>
      </c>
      <c r="AP631" s="291">
        <v>0</v>
      </c>
      <c r="AQ631" s="291">
        <v>0</v>
      </c>
      <c r="AR631" s="290"/>
      <c r="AS631" s="291">
        <f>+Z631-AA631-AD631-AE631</f>
        <v>126058000</v>
      </c>
      <c r="AT631" s="306" t="s">
        <v>144</v>
      </c>
      <c r="AU631" s="306" t="s">
        <v>1402</v>
      </c>
      <c r="AV631" s="173" t="s">
        <v>188</v>
      </c>
    </row>
    <row r="632" spans="1:48" s="214" customFormat="1" ht="25.5" customHeight="1" outlineLevel="1">
      <c r="A632" s="212" t="s">
        <v>123</v>
      </c>
      <c r="B632" s="242"/>
      <c r="C632" s="242"/>
      <c r="D632" s="242"/>
      <c r="E632" s="243"/>
      <c r="F632" s="244"/>
      <c r="G632" s="244"/>
      <c r="H632" s="244"/>
      <c r="I632" s="244"/>
      <c r="J632" s="244"/>
      <c r="K632" s="242"/>
      <c r="L632" s="254"/>
      <c r="M632" s="243"/>
      <c r="N632" s="243"/>
      <c r="O632" s="245"/>
      <c r="P632" s="245"/>
      <c r="Q632" s="245"/>
      <c r="R632" s="255" t="s">
        <v>194</v>
      </c>
      <c r="S632" s="272"/>
      <c r="T632" s="273"/>
      <c r="U632" s="273"/>
      <c r="V632" s="273"/>
      <c r="W632" s="273"/>
      <c r="X632" s="273"/>
      <c r="Y632" s="275"/>
      <c r="Z632" s="280">
        <f>SUM(Z631:Z631)</f>
        <v>126058000</v>
      </c>
      <c r="AA632" s="280">
        <f>SUM(AA631:AA631)</f>
        <v>0</v>
      </c>
      <c r="AB632" s="296"/>
      <c r="AC632" s="280">
        <f>SUM(AC631:AC631)</f>
        <v>0</v>
      </c>
      <c r="AD632" s="280">
        <f>SUM(AD631:AD631)</f>
        <v>0</v>
      </c>
      <c r="AE632" s="280">
        <f>SUM(AE631:AE631)</f>
        <v>0</v>
      </c>
      <c r="AF632" s="280">
        <f>SUM(AF631:AF631)</f>
        <v>0</v>
      </c>
      <c r="AG632" s="280">
        <f>SUM(AG631:AG631)</f>
        <v>0</v>
      </c>
      <c r="AH632" s="280">
        <f t="shared" ref="AH632:AQ632" si="181">SUM(AH631:AH631)</f>
        <v>0</v>
      </c>
      <c r="AI632" s="280">
        <f t="shared" si="181"/>
        <v>0</v>
      </c>
      <c r="AJ632" s="280">
        <f t="shared" si="181"/>
        <v>0</v>
      </c>
      <c r="AK632" s="280">
        <f t="shared" si="181"/>
        <v>0</v>
      </c>
      <c r="AL632" s="280">
        <f t="shared" si="181"/>
        <v>0</v>
      </c>
      <c r="AM632" s="280">
        <f t="shared" si="181"/>
        <v>0</v>
      </c>
      <c r="AN632" s="280">
        <f t="shared" si="181"/>
        <v>0</v>
      </c>
      <c r="AO632" s="280">
        <f t="shared" si="181"/>
        <v>0</v>
      </c>
      <c r="AP632" s="280">
        <f t="shared" si="181"/>
        <v>0</v>
      </c>
      <c r="AQ632" s="280">
        <f t="shared" si="181"/>
        <v>0</v>
      </c>
      <c r="AR632" s="281"/>
      <c r="AS632" s="280">
        <f>+Z632-AA632-AD632-AE632</f>
        <v>126058000</v>
      </c>
      <c r="AT632" s="308"/>
      <c r="AU632" s="308"/>
      <c r="AV632" s="217"/>
    </row>
    <row r="633" spans="1:48" ht="18.75" customHeight="1" outlineLevel="1">
      <c r="A633" s="212" t="s">
        <v>123</v>
      </c>
      <c r="B633" s="244"/>
      <c r="C633" s="244"/>
      <c r="D633" s="244"/>
      <c r="E633" s="245"/>
      <c r="F633" s="244"/>
      <c r="G633" s="244"/>
      <c r="H633" s="244"/>
      <c r="I633" s="244"/>
      <c r="J633" s="244"/>
      <c r="K633" s="244"/>
      <c r="L633" s="256"/>
      <c r="M633" s="245"/>
      <c r="N633" s="245"/>
      <c r="O633" s="245"/>
      <c r="P633" s="245"/>
      <c r="Q633" s="245"/>
      <c r="R633" s="256"/>
      <c r="S633" s="277"/>
      <c r="T633" s="277"/>
      <c r="U633" s="277"/>
      <c r="V633" s="277"/>
      <c r="W633" s="277"/>
      <c r="X633" s="277"/>
      <c r="Y633" s="277"/>
      <c r="Z633" s="278"/>
      <c r="AA633" s="278"/>
      <c r="AB633" s="294"/>
      <c r="AC633" s="278"/>
      <c r="AD633" s="294"/>
      <c r="AE633" s="294"/>
      <c r="AF633" s="294"/>
      <c r="AG633" s="294"/>
      <c r="AH633" s="294"/>
      <c r="AI633" s="294"/>
      <c r="AJ633" s="294"/>
      <c r="AK633" s="294"/>
      <c r="AL633" s="294"/>
      <c r="AM633" s="294"/>
      <c r="AN633" s="294"/>
      <c r="AO633" s="294"/>
      <c r="AP633" s="294"/>
      <c r="AQ633" s="294"/>
      <c r="AR633" s="294"/>
      <c r="AS633" s="294"/>
      <c r="AT633" s="309"/>
      <c r="AU633" s="309"/>
      <c r="AV633" s="310"/>
    </row>
    <row r="634" spans="1:48" s="216" customFormat="1" ht="24.75" customHeight="1" outlineLevel="1">
      <c r="A634" s="212" t="s">
        <v>123</v>
      </c>
      <c r="B634" s="246"/>
      <c r="C634" s="246"/>
      <c r="D634" s="244"/>
      <c r="E634" s="245"/>
      <c r="F634" s="244"/>
      <c r="G634" s="244"/>
      <c r="H634" s="244"/>
      <c r="I634" s="244"/>
      <c r="J634" s="244"/>
      <c r="K634" s="246"/>
      <c r="L634" s="258"/>
      <c r="M634" s="247"/>
      <c r="N634" s="247"/>
      <c r="O634" s="247"/>
      <c r="P634" s="247"/>
      <c r="Q634" s="247"/>
      <c r="R634" s="116" t="s">
        <v>925</v>
      </c>
      <c r="S634" s="282"/>
      <c r="T634" s="283"/>
      <c r="U634" s="283"/>
      <c r="V634" s="283"/>
      <c r="W634" s="283"/>
      <c r="X634" s="283"/>
      <c r="Y634" s="284"/>
      <c r="Z634" s="117">
        <f>+Z628+Z632</f>
        <v>9285466221</v>
      </c>
      <c r="AA634" s="117">
        <f>+AA628+AA632</f>
        <v>7535059128</v>
      </c>
      <c r="AB634" s="297"/>
      <c r="AC634" s="117">
        <f>+AC628+AC632</f>
        <v>852970739</v>
      </c>
      <c r="AD634" s="117">
        <f>+AD628+AD632</f>
        <v>752541942</v>
      </c>
      <c r="AE634" s="117">
        <f>+AE628+AE632</f>
        <v>100428797</v>
      </c>
      <c r="AF634" s="117">
        <f>+AF628+AF632</f>
        <v>0</v>
      </c>
      <c r="AG634" s="117">
        <f>+AG628+AG632</f>
        <v>239083209</v>
      </c>
      <c r="AH634" s="117">
        <f t="shared" ref="AH634:AQ634" si="182">+AH628+AH632</f>
        <v>63903582</v>
      </c>
      <c r="AI634" s="117">
        <f t="shared" si="182"/>
        <v>0</v>
      </c>
      <c r="AJ634" s="117">
        <f t="shared" si="182"/>
        <v>2300779</v>
      </c>
      <c r="AK634" s="117">
        <f t="shared" si="182"/>
        <v>0</v>
      </c>
      <c r="AL634" s="117">
        <f t="shared" si="182"/>
        <v>23118536</v>
      </c>
      <c r="AM634" s="117">
        <f t="shared" si="182"/>
        <v>0</v>
      </c>
      <c r="AN634" s="117">
        <f t="shared" si="182"/>
        <v>350583800</v>
      </c>
      <c r="AO634" s="117">
        <f t="shared" si="182"/>
        <v>52343697</v>
      </c>
      <c r="AP634" s="117">
        <f t="shared" si="182"/>
        <v>2112583</v>
      </c>
      <c r="AQ634" s="117">
        <f t="shared" si="182"/>
        <v>19095756</v>
      </c>
      <c r="AR634" s="311"/>
      <c r="AS634" s="117">
        <f>+Z634-AA634-AD634-AE634</f>
        <v>897436354</v>
      </c>
      <c r="AT634" s="326"/>
      <c r="AU634" s="326"/>
      <c r="AV634" s="313"/>
    </row>
    <row r="635" spans="1:48" ht="18.75" customHeight="1" outlineLevel="1">
      <c r="A635" s="212" t="s">
        <v>123</v>
      </c>
      <c r="B635" s="244"/>
      <c r="C635" s="244"/>
      <c r="D635" s="244"/>
      <c r="E635" s="245"/>
      <c r="F635" s="244"/>
      <c r="G635" s="244"/>
      <c r="H635" s="244"/>
      <c r="I635" s="244"/>
      <c r="J635" s="244"/>
      <c r="K635" s="244"/>
      <c r="L635" s="256"/>
      <c r="M635" s="245"/>
      <c r="N635" s="245"/>
      <c r="O635" s="245"/>
      <c r="P635" s="245"/>
      <c r="Q635" s="245"/>
      <c r="R635" s="256"/>
      <c r="S635" s="277"/>
      <c r="T635" s="277"/>
      <c r="U635" s="277"/>
      <c r="V635" s="277"/>
      <c r="W635" s="277"/>
      <c r="X635" s="277"/>
      <c r="Y635" s="277"/>
      <c r="Z635" s="278"/>
      <c r="AA635" s="278"/>
      <c r="AB635" s="294"/>
      <c r="AC635" s="294"/>
      <c r="AD635" s="294"/>
      <c r="AE635" s="294"/>
      <c r="AF635" s="294"/>
      <c r="AG635" s="294"/>
      <c r="AH635" s="294"/>
      <c r="AI635" s="294"/>
      <c r="AJ635" s="294"/>
      <c r="AK635" s="294"/>
      <c r="AL635" s="294"/>
      <c r="AM635" s="294"/>
      <c r="AN635" s="294"/>
      <c r="AO635" s="294"/>
      <c r="AP635" s="294"/>
      <c r="AQ635" s="294"/>
      <c r="AR635" s="294"/>
      <c r="AS635" s="294"/>
      <c r="AT635" s="309"/>
      <c r="AU635" s="309"/>
      <c r="AV635" s="310"/>
    </row>
    <row r="636" spans="1:48" ht="26.25" customHeight="1" outlineLevel="1">
      <c r="A636" s="212" t="s">
        <v>123</v>
      </c>
      <c r="B636" s="244"/>
      <c r="C636" s="244"/>
      <c r="D636" s="244"/>
      <c r="E636" s="245"/>
      <c r="F636" s="244"/>
      <c r="G636" s="244"/>
      <c r="H636" s="244"/>
      <c r="I636" s="244"/>
      <c r="J636" s="244"/>
      <c r="K636" s="244"/>
      <c r="L636" s="256"/>
      <c r="M636" s="245"/>
      <c r="N636" s="245"/>
      <c r="O636" s="245"/>
      <c r="P636" s="245"/>
      <c r="Q636" s="245"/>
      <c r="R636" s="259" t="s">
        <v>926</v>
      </c>
      <c r="S636" s="277"/>
      <c r="T636" s="277"/>
      <c r="U636" s="277"/>
      <c r="V636" s="277"/>
      <c r="W636" s="277"/>
      <c r="X636" s="277"/>
      <c r="Y636" s="277"/>
      <c r="Z636" s="278"/>
      <c r="AA636" s="278"/>
      <c r="AB636" s="294"/>
      <c r="AC636" s="294"/>
      <c r="AD636" s="294"/>
      <c r="AE636" s="294"/>
      <c r="AF636" s="294"/>
      <c r="AG636" s="294"/>
      <c r="AH636" s="294"/>
      <c r="AI636" s="294"/>
      <c r="AJ636" s="294"/>
      <c r="AK636" s="294"/>
      <c r="AL636" s="294"/>
      <c r="AM636" s="294"/>
      <c r="AN636" s="294"/>
      <c r="AO636" s="294"/>
      <c r="AP636" s="294"/>
      <c r="AQ636" s="294"/>
      <c r="AR636" s="294"/>
      <c r="AS636" s="294"/>
      <c r="AT636" s="309"/>
      <c r="AU636" s="309"/>
      <c r="AV636" s="310"/>
    </row>
    <row r="637" spans="1:48" s="213" customFormat="1" ht="15" customHeight="1" outlineLevel="1">
      <c r="A637" s="212" t="s">
        <v>123</v>
      </c>
      <c r="B637" s="244"/>
      <c r="C637" s="244"/>
      <c r="D637" s="244"/>
      <c r="E637" s="245"/>
      <c r="F637" s="244"/>
      <c r="G637" s="244"/>
      <c r="H637" s="244"/>
      <c r="I637" s="244"/>
      <c r="J637" s="244"/>
      <c r="K637" s="244"/>
      <c r="L637" s="256"/>
      <c r="M637" s="245"/>
      <c r="N637" s="245"/>
      <c r="O637" s="245"/>
      <c r="P637" s="245"/>
      <c r="Q637" s="245"/>
      <c r="R637" s="250"/>
      <c r="S637" s="277"/>
      <c r="T637" s="277"/>
      <c r="U637" s="277"/>
      <c r="V637" s="277"/>
      <c r="W637" s="277"/>
      <c r="X637" s="277"/>
      <c r="Y637" s="277"/>
      <c r="Z637" s="278"/>
      <c r="AA637" s="278"/>
      <c r="AB637" s="294"/>
      <c r="AC637" s="294"/>
      <c r="AD637" s="294"/>
      <c r="AE637" s="294"/>
      <c r="AF637" s="294"/>
      <c r="AG637" s="294"/>
      <c r="AH637" s="294"/>
      <c r="AI637" s="294"/>
      <c r="AJ637" s="294"/>
      <c r="AK637" s="294"/>
      <c r="AL637" s="294"/>
      <c r="AM637" s="294"/>
      <c r="AN637" s="294"/>
      <c r="AO637" s="294"/>
      <c r="AP637" s="294"/>
      <c r="AQ637" s="294"/>
      <c r="AR637" s="294"/>
      <c r="AS637" s="294"/>
      <c r="AT637" s="309"/>
      <c r="AU637" s="309"/>
      <c r="AV637" s="310"/>
    </row>
    <row r="638" spans="1:48" s="214" customFormat="1" ht="25.5" customHeight="1" outlineLevel="1">
      <c r="A638" s="212" t="s">
        <v>123</v>
      </c>
      <c r="B638" s="242"/>
      <c r="C638" s="242"/>
      <c r="D638" s="242"/>
      <c r="E638" s="243"/>
      <c r="F638" s="244"/>
      <c r="G638" s="244"/>
      <c r="H638" s="244"/>
      <c r="I638" s="244"/>
      <c r="J638" s="244"/>
      <c r="K638" s="242"/>
      <c r="L638" s="254"/>
      <c r="M638" s="243"/>
      <c r="N638" s="243"/>
      <c r="O638" s="245"/>
      <c r="P638" s="245"/>
      <c r="Q638" s="245"/>
      <c r="R638" s="98" t="s">
        <v>125</v>
      </c>
      <c r="S638" s="277"/>
      <c r="T638" s="277"/>
      <c r="U638" s="277"/>
      <c r="V638" s="277"/>
      <c r="W638" s="277"/>
      <c r="X638" s="277"/>
      <c r="Y638" s="277"/>
      <c r="Z638" s="279"/>
      <c r="AA638" s="279"/>
      <c r="AB638" s="295"/>
      <c r="AC638" s="295"/>
      <c r="AD638" s="295"/>
      <c r="AE638" s="295"/>
      <c r="AF638" s="295"/>
      <c r="AG638" s="295"/>
      <c r="AH638" s="295"/>
      <c r="AI638" s="294"/>
      <c r="AJ638" s="294"/>
      <c r="AK638" s="294"/>
      <c r="AL638" s="294"/>
      <c r="AM638" s="294"/>
      <c r="AN638" s="294"/>
      <c r="AO638" s="294"/>
      <c r="AP638" s="294"/>
      <c r="AQ638" s="294"/>
      <c r="AR638" s="295"/>
      <c r="AS638" s="295"/>
      <c r="AT638" s="308"/>
      <c r="AU638" s="308"/>
      <c r="AV638" s="217"/>
    </row>
    <row r="639" spans="1:48" s="215" customFormat="1" ht="25.5" customHeight="1" outlineLevel="2">
      <c r="A639" s="212" t="s">
        <v>123</v>
      </c>
      <c r="B639" s="150">
        <v>31</v>
      </c>
      <c r="C639" s="686"/>
      <c r="D639" s="150" t="s">
        <v>126</v>
      </c>
      <c r="E639" s="240" t="s">
        <v>160</v>
      </c>
      <c r="F639" s="150" t="s">
        <v>165</v>
      </c>
      <c r="G639" s="150" t="s">
        <v>137</v>
      </c>
      <c r="H639" s="150" t="s">
        <v>33</v>
      </c>
      <c r="I639" s="150" t="s">
        <v>68</v>
      </c>
      <c r="J639" s="251">
        <v>32</v>
      </c>
      <c r="K639" s="150" t="s">
        <v>80</v>
      </c>
      <c r="L639" s="173" t="s">
        <v>130</v>
      </c>
      <c r="M639" s="240">
        <v>30311722</v>
      </c>
      <c r="N639" s="687" t="s">
        <v>160</v>
      </c>
      <c r="O639" s="240"/>
      <c r="P639" s="240" t="s">
        <v>927</v>
      </c>
      <c r="Q639" s="240"/>
      <c r="R639" s="173" t="s">
        <v>928</v>
      </c>
      <c r="S639" s="268" t="s">
        <v>929</v>
      </c>
      <c r="T639" s="269"/>
      <c r="U639" s="268"/>
      <c r="V639" s="268"/>
      <c r="W639" s="268"/>
      <c r="X639" s="268"/>
      <c r="Y639" s="269"/>
      <c r="Z639" s="270">
        <v>576755000</v>
      </c>
      <c r="AA639" s="270">
        <v>93181304</v>
      </c>
      <c r="AB639" s="290"/>
      <c r="AC639" s="291">
        <v>483573696</v>
      </c>
      <c r="AD639" s="291">
        <f>SUBTOTAL(9,AF639:AQ639)</f>
        <v>460143969</v>
      </c>
      <c r="AE639" s="291">
        <f>+AC639-AD639</f>
        <v>23429727</v>
      </c>
      <c r="AF639" s="291">
        <v>0</v>
      </c>
      <c r="AG639" s="291">
        <v>60114761</v>
      </c>
      <c r="AH639" s="291">
        <v>0</v>
      </c>
      <c r="AI639" s="291">
        <v>139160521</v>
      </c>
      <c r="AJ639" s="291">
        <v>0</v>
      </c>
      <c r="AK639" s="291">
        <v>110119883</v>
      </c>
      <c r="AL639" s="291">
        <v>0</v>
      </c>
      <c r="AM639" s="291">
        <v>50599291</v>
      </c>
      <c r="AN639" s="291">
        <v>36014549</v>
      </c>
      <c r="AO639" s="291">
        <v>55602939</v>
      </c>
      <c r="AP639" s="291">
        <v>8532025</v>
      </c>
      <c r="AQ639" s="291">
        <v>0</v>
      </c>
      <c r="AR639" s="290"/>
      <c r="AS639" s="291">
        <f t="shared" ref="AS639:AS644" si="183">+Z639-AA639-AD639-AE639</f>
        <v>0</v>
      </c>
      <c r="AT639" s="306" t="s">
        <v>134</v>
      </c>
      <c r="AU639" s="306" t="s">
        <v>134</v>
      </c>
      <c r="AV639" s="173" t="s">
        <v>135</v>
      </c>
    </row>
    <row r="640" spans="1:48" s="215" customFormat="1" ht="25.5" customHeight="1" outlineLevel="2">
      <c r="A640" s="212" t="s">
        <v>123</v>
      </c>
      <c r="B640" s="150">
        <v>31</v>
      </c>
      <c r="C640" s="686"/>
      <c r="D640" s="150" t="s">
        <v>126</v>
      </c>
      <c r="E640" s="240" t="s">
        <v>136</v>
      </c>
      <c r="F640" s="150" t="s">
        <v>165</v>
      </c>
      <c r="G640" s="150" t="s">
        <v>137</v>
      </c>
      <c r="H640" s="150" t="s">
        <v>33</v>
      </c>
      <c r="I640" s="150" t="s">
        <v>68</v>
      </c>
      <c r="J640" s="251">
        <v>32</v>
      </c>
      <c r="K640" s="150" t="s">
        <v>78</v>
      </c>
      <c r="L640" s="173" t="s">
        <v>130</v>
      </c>
      <c r="M640" s="240">
        <v>30277425</v>
      </c>
      <c r="N640" s="687" t="s">
        <v>1532</v>
      </c>
      <c r="O640" s="240"/>
      <c r="P640" s="240" t="s">
        <v>930</v>
      </c>
      <c r="Q640" s="240"/>
      <c r="R640" s="173" t="s">
        <v>931</v>
      </c>
      <c r="S640" s="268"/>
      <c r="T640" s="269"/>
      <c r="U640" s="268"/>
      <c r="V640" s="268"/>
      <c r="W640" s="268"/>
      <c r="X640" s="268"/>
      <c r="Y640" s="269"/>
      <c r="Z640" s="270">
        <v>231709000</v>
      </c>
      <c r="AA640" s="270">
        <v>217737229</v>
      </c>
      <c r="AB640" s="290"/>
      <c r="AC640" s="291">
        <v>7243423</v>
      </c>
      <c r="AD640" s="291">
        <f>SUBTOTAL(9,AF640:AQ640)</f>
        <v>0</v>
      </c>
      <c r="AE640" s="291">
        <f>+AC640-AD640</f>
        <v>7243423</v>
      </c>
      <c r="AF640" s="291">
        <v>0</v>
      </c>
      <c r="AG640" s="291">
        <v>0</v>
      </c>
      <c r="AH640" s="291">
        <v>0</v>
      </c>
      <c r="AI640" s="291">
        <v>0</v>
      </c>
      <c r="AJ640" s="291">
        <v>0</v>
      </c>
      <c r="AK640" s="291">
        <v>0</v>
      </c>
      <c r="AL640" s="291">
        <v>0</v>
      </c>
      <c r="AM640" s="291">
        <v>0</v>
      </c>
      <c r="AN640" s="291">
        <v>0</v>
      </c>
      <c r="AO640" s="291">
        <v>0</v>
      </c>
      <c r="AP640" s="291">
        <v>0</v>
      </c>
      <c r="AQ640" s="291">
        <v>0</v>
      </c>
      <c r="AR640" s="290"/>
      <c r="AS640" s="291">
        <f t="shared" si="183"/>
        <v>6728348</v>
      </c>
      <c r="AT640" s="306" t="s">
        <v>144</v>
      </c>
      <c r="AU640" s="306" t="s">
        <v>1402</v>
      </c>
      <c r="AV640" s="173" t="s">
        <v>135</v>
      </c>
    </row>
    <row r="641" spans="1:48" s="215" customFormat="1" ht="25.5" customHeight="1" outlineLevel="2">
      <c r="A641" s="212" t="s">
        <v>123</v>
      </c>
      <c r="B641" s="150">
        <v>31</v>
      </c>
      <c r="C641" s="686"/>
      <c r="D641" s="150" t="s">
        <v>126</v>
      </c>
      <c r="E641" s="240" t="s">
        <v>127</v>
      </c>
      <c r="F641" s="150" t="s">
        <v>165</v>
      </c>
      <c r="G641" s="150" t="s">
        <v>129</v>
      </c>
      <c r="H641" s="150" t="s">
        <v>33</v>
      </c>
      <c r="I641" s="150" t="s">
        <v>68</v>
      </c>
      <c r="J641" s="251">
        <v>32</v>
      </c>
      <c r="K641" s="150" t="s">
        <v>79</v>
      </c>
      <c r="L641" s="173" t="s">
        <v>130</v>
      </c>
      <c r="M641" s="240">
        <v>30471092</v>
      </c>
      <c r="N641" s="687"/>
      <c r="O641" s="240"/>
      <c r="P641" s="240" t="s">
        <v>932</v>
      </c>
      <c r="Q641" s="240"/>
      <c r="R641" s="173" t="s">
        <v>933</v>
      </c>
      <c r="S641" s="268" t="s">
        <v>934</v>
      </c>
      <c r="T641" s="269"/>
      <c r="U641" s="268"/>
      <c r="V641" s="268"/>
      <c r="W641" s="268"/>
      <c r="X641" s="268"/>
      <c r="Y641" s="269"/>
      <c r="Z641" s="270">
        <v>364878000</v>
      </c>
      <c r="AA641" s="270">
        <v>60000000</v>
      </c>
      <c r="AB641" s="290"/>
      <c r="AC641" s="291">
        <v>296421271</v>
      </c>
      <c r="AD641" s="291">
        <f>SUBTOTAL(9,AF641:AQ641)</f>
        <v>296421271</v>
      </c>
      <c r="AE641" s="291">
        <f>+AC641-AD641</f>
        <v>0</v>
      </c>
      <c r="AF641" s="291">
        <v>0</v>
      </c>
      <c r="AG641" s="291">
        <v>0</v>
      </c>
      <c r="AH641" s="291">
        <v>3870223</v>
      </c>
      <c r="AI641" s="291">
        <v>0</v>
      </c>
      <c r="AJ641" s="291">
        <v>0</v>
      </c>
      <c r="AK641" s="291">
        <v>0</v>
      </c>
      <c r="AL641" s="291">
        <v>224567831</v>
      </c>
      <c r="AM641" s="291">
        <v>0</v>
      </c>
      <c r="AN641" s="291">
        <v>0</v>
      </c>
      <c r="AO641" s="291">
        <v>0</v>
      </c>
      <c r="AP641" s="291">
        <v>67983217</v>
      </c>
      <c r="AQ641" s="291">
        <v>0</v>
      </c>
      <c r="AR641" s="290"/>
      <c r="AS641" s="291">
        <f t="shared" si="183"/>
        <v>8456729</v>
      </c>
      <c r="AT641" s="306" t="s">
        <v>144</v>
      </c>
      <c r="AU641" s="306" t="s">
        <v>1402</v>
      </c>
      <c r="AV641" s="173" t="s">
        <v>135</v>
      </c>
    </row>
    <row r="642" spans="1:48" s="215" customFormat="1" ht="25.5" customHeight="1" outlineLevel="2">
      <c r="A642" s="212" t="s">
        <v>123</v>
      </c>
      <c r="B642" s="150">
        <v>33</v>
      </c>
      <c r="C642" s="686"/>
      <c r="D642" s="150" t="s">
        <v>126</v>
      </c>
      <c r="E642" s="240" t="s">
        <v>145</v>
      </c>
      <c r="F642" s="150" t="s">
        <v>128</v>
      </c>
      <c r="G642" s="150" t="s">
        <v>137</v>
      </c>
      <c r="H642" s="150" t="s">
        <v>33</v>
      </c>
      <c r="I642" s="150" t="s">
        <v>68</v>
      </c>
      <c r="J642" s="251">
        <v>32</v>
      </c>
      <c r="K642" s="150" t="s">
        <v>81</v>
      </c>
      <c r="L642" s="173" t="s">
        <v>130</v>
      </c>
      <c r="M642" s="240" t="s">
        <v>81</v>
      </c>
      <c r="N642" s="687"/>
      <c r="O642" s="240"/>
      <c r="P642" s="240" t="s">
        <v>177</v>
      </c>
      <c r="Q642" s="240"/>
      <c r="R642" s="173" t="s">
        <v>896</v>
      </c>
      <c r="S642" s="268"/>
      <c r="T642" s="269"/>
      <c r="U642" s="268"/>
      <c r="V642" s="268"/>
      <c r="W642" s="268"/>
      <c r="X642" s="268"/>
      <c r="Y642" s="269"/>
      <c r="Z642" s="270">
        <f>+AC642</f>
        <v>184454044</v>
      </c>
      <c r="AA642" s="270">
        <f>+FRIL!J987</f>
        <v>0</v>
      </c>
      <c r="AB642" s="290"/>
      <c r="AC642" s="291">
        <f>+AD642</f>
        <v>184454044</v>
      </c>
      <c r="AD642" s="291">
        <f>SUBTOTAL(9,AF642:AQ642)</f>
        <v>184454044</v>
      </c>
      <c r="AE642" s="291">
        <f>+AC642-AD642</f>
        <v>0</v>
      </c>
      <c r="AF642" s="291">
        <v>0</v>
      </c>
      <c r="AG642" s="291">
        <v>0</v>
      </c>
      <c r="AH642" s="291">
        <v>0</v>
      </c>
      <c r="AI642" s="291">
        <v>23547105</v>
      </c>
      <c r="AJ642" s="291">
        <v>0</v>
      </c>
      <c r="AK642" s="291">
        <v>4685187</v>
      </c>
      <c r="AL642" s="291">
        <v>33276208</v>
      </c>
      <c r="AM642" s="291">
        <v>0</v>
      </c>
      <c r="AN642" s="291">
        <v>69112102</v>
      </c>
      <c r="AO642" s="291">
        <v>0</v>
      </c>
      <c r="AP642" s="291">
        <f>+FRIL!L402</f>
        <v>53833442</v>
      </c>
      <c r="AQ642" s="291">
        <v>0</v>
      </c>
      <c r="AR642" s="290"/>
      <c r="AS642" s="291">
        <f t="shared" si="183"/>
        <v>0</v>
      </c>
      <c r="AT642" s="306" t="s">
        <v>178</v>
      </c>
      <c r="AU642" s="306" t="s">
        <v>81</v>
      </c>
      <c r="AV642" s="173" t="s">
        <v>135</v>
      </c>
    </row>
    <row r="643" spans="1:48" s="215" customFormat="1" ht="25.5" customHeight="1" outlineLevel="2">
      <c r="A643" s="212" t="s">
        <v>123</v>
      </c>
      <c r="B643" s="150">
        <v>31</v>
      </c>
      <c r="C643" s="686"/>
      <c r="D643" s="150" t="s">
        <v>126</v>
      </c>
      <c r="E643" s="240" t="s">
        <v>160</v>
      </c>
      <c r="F643" s="150" t="s">
        <v>165</v>
      </c>
      <c r="G643" s="150" t="s">
        <v>137</v>
      </c>
      <c r="H643" s="150" t="s">
        <v>33</v>
      </c>
      <c r="I643" s="150" t="s">
        <v>68</v>
      </c>
      <c r="J643" s="251">
        <v>32</v>
      </c>
      <c r="K643" s="150" t="s">
        <v>78</v>
      </c>
      <c r="L643" s="173" t="s">
        <v>130</v>
      </c>
      <c r="M643" s="240">
        <v>30455973</v>
      </c>
      <c r="N643" s="687"/>
      <c r="O643" s="240"/>
      <c r="P643" s="240" t="s">
        <v>935</v>
      </c>
      <c r="Q643" s="240"/>
      <c r="R643" s="173" t="s">
        <v>936</v>
      </c>
      <c r="S643" s="268"/>
      <c r="T643" s="269"/>
      <c r="U643" s="268"/>
      <c r="V643" s="268"/>
      <c r="W643" s="268"/>
      <c r="X643" s="268"/>
      <c r="Y643" s="269"/>
      <c r="Z643" s="270">
        <v>73838905</v>
      </c>
      <c r="AA643" s="270">
        <v>73838905</v>
      </c>
      <c r="AB643" s="290"/>
      <c r="AC643" s="291">
        <v>0</v>
      </c>
      <c r="AD643" s="291">
        <f>SUBTOTAL(9,AF643:AQ643)</f>
        <v>0</v>
      </c>
      <c r="AE643" s="291">
        <f>+AC643-AD643</f>
        <v>0</v>
      </c>
      <c r="AF643" s="291">
        <v>0</v>
      </c>
      <c r="AG643" s="291">
        <v>0</v>
      </c>
      <c r="AH643" s="291">
        <v>0</v>
      </c>
      <c r="AI643" s="291">
        <v>0</v>
      </c>
      <c r="AJ643" s="291">
        <v>0</v>
      </c>
      <c r="AK643" s="291">
        <v>0</v>
      </c>
      <c r="AL643" s="291">
        <v>0</v>
      </c>
      <c r="AM643" s="291">
        <v>0</v>
      </c>
      <c r="AN643" s="291">
        <v>0</v>
      </c>
      <c r="AO643" s="291">
        <v>0</v>
      </c>
      <c r="AP643" s="291">
        <v>0</v>
      </c>
      <c r="AQ643" s="291">
        <v>0</v>
      </c>
      <c r="AR643" s="290"/>
      <c r="AS643" s="291">
        <f t="shared" si="183"/>
        <v>0</v>
      </c>
      <c r="AT643" s="306" t="s">
        <v>134</v>
      </c>
      <c r="AU643" s="306" t="s">
        <v>134</v>
      </c>
      <c r="AV643" s="173" t="s">
        <v>1834</v>
      </c>
    </row>
    <row r="644" spans="1:48" s="214" customFormat="1" ht="25.5" customHeight="1" outlineLevel="1">
      <c r="A644" s="212" t="s">
        <v>123</v>
      </c>
      <c r="B644" s="242"/>
      <c r="C644" s="242"/>
      <c r="D644" s="242"/>
      <c r="E644" s="243"/>
      <c r="F644" s="244"/>
      <c r="G644" s="244"/>
      <c r="H644" s="244"/>
      <c r="I644" s="244"/>
      <c r="J644" s="244"/>
      <c r="K644" s="242"/>
      <c r="L644" s="254"/>
      <c r="M644" s="243"/>
      <c r="N644" s="243"/>
      <c r="O644" s="245"/>
      <c r="P644" s="245"/>
      <c r="Q644" s="245"/>
      <c r="R644" s="255" t="s">
        <v>180</v>
      </c>
      <c r="S644" s="272"/>
      <c r="T644" s="273"/>
      <c r="U644" s="273"/>
      <c r="V644" s="273"/>
      <c r="W644" s="273"/>
      <c r="X644" s="273"/>
      <c r="Y644" s="275"/>
      <c r="Z644" s="280">
        <f>+Z639+Z640+Z641+Z642+Z643</f>
        <v>1431634949</v>
      </c>
      <c r="AA644" s="280">
        <f>+AA639+AA640+AA641+AA642+AA643</f>
        <v>444757438</v>
      </c>
      <c r="AB644" s="296"/>
      <c r="AC644" s="280">
        <f>+AC639+AC640+AC641+AC642+AC643</f>
        <v>971692434</v>
      </c>
      <c r="AD644" s="280">
        <f>+AD639+AD640+AD641+AD642+AD643</f>
        <v>941019284</v>
      </c>
      <c r="AE644" s="280">
        <f>+AE639+AE640+AE641+AE642+AE643</f>
        <v>30673150</v>
      </c>
      <c r="AF644" s="280">
        <f>SUM(AF639:AF643)</f>
        <v>0</v>
      </c>
      <c r="AG644" s="280">
        <f>SUM(AG639:AG643)</f>
        <v>60114761</v>
      </c>
      <c r="AH644" s="280">
        <f t="shared" ref="AH644:AQ644" si="184">SUM(AH639:AH643)</f>
        <v>3870223</v>
      </c>
      <c r="AI644" s="280">
        <f t="shared" si="184"/>
        <v>162707626</v>
      </c>
      <c r="AJ644" s="280">
        <f t="shared" si="184"/>
        <v>0</v>
      </c>
      <c r="AK644" s="280">
        <f t="shared" si="184"/>
        <v>114805070</v>
      </c>
      <c r="AL644" s="280">
        <f t="shared" si="184"/>
        <v>257844039</v>
      </c>
      <c r="AM644" s="280">
        <f t="shared" si="184"/>
        <v>50599291</v>
      </c>
      <c r="AN644" s="280">
        <f t="shared" si="184"/>
        <v>105126651</v>
      </c>
      <c r="AO644" s="280">
        <f t="shared" si="184"/>
        <v>55602939</v>
      </c>
      <c r="AP644" s="280">
        <f t="shared" si="184"/>
        <v>130348684</v>
      </c>
      <c r="AQ644" s="280">
        <f t="shared" si="184"/>
        <v>0</v>
      </c>
      <c r="AR644" s="281"/>
      <c r="AS644" s="343">
        <f t="shared" si="183"/>
        <v>15185077</v>
      </c>
      <c r="AT644" s="308"/>
      <c r="AU644" s="308"/>
      <c r="AV644" s="217"/>
    </row>
    <row r="645" spans="1:48" ht="18.75" customHeight="1" outlineLevel="1">
      <c r="A645" s="212" t="s">
        <v>123</v>
      </c>
      <c r="B645" s="244"/>
      <c r="C645" s="244"/>
      <c r="D645" s="244"/>
      <c r="E645" s="245"/>
      <c r="F645" s="244"/>
      <c r="G645" s="244"/>
      <c r="H645" s="244"/>
      <c r="I645" s="244"/>
      <c r="J645" s="244"/>
      <c r="K645" s="244"/>
      <c r="L645" s="256"/>
      <c r="M645" s="245"/>
      <c r="N645" s="245"/>
      <c r="O645" s="245"/>
      <c r="P645" s="245"/>
      <c r="Q645" s="245"/>
      <c r="R645" s="256"/>
      <c r="S645" s="277"/>
      <c r="T645" s="277"/>
      <c r="U645" s="277"/>
      <c r="V645" s="277"/>
      <c r="W645" s="277"/>
      <c r="X645" s="277"/>
      <c r="Y645" s="277"/>
      <c r="Z645" s="278"/>
      <c r="AA645" s="278"/>
      <c r="AB645" s="294"/>
      <c r="AC645" s="294"/>
      <c r="AD645" s="294"/>
      <c r="AE645" s="294"/>
      <c r="AF645" s="294"/>
      <c r="AG645" s="294"/>
      <c r="AH645" s="294"/>
      <c r="AI645" s="294"/>
      <c r="AJ645" s="294"/>
      <c r="AK645" s="294"/>
      <c r="AL645" s="294"/>
      <c r="AM645" s="294"/>
      <c r="AN645" s="294"/>
      <c r="AO645" s="294"/>
      <c r="AP645" s="294"/>
      <c r="AQ645" s="294"/>
      <c r="AR645" s="294"/>
      <c r="AS645" s="294"/>
      <c r="AT645" s="309"/>
      <c r="AU645" s="309"/>
      <c r="AV645" s="310"/>
    </row>
    <row r="646" spans="1:48" s="214" customFormat="1" ht="25.5" customHeight="1" outlineLevel="1">
      <c r="A646" s="212" t="s">
        <v>123</v>
      </c>
      <c r="B646" s="242"/>
      <c r="C646" s="242"/>
      <c r="D646" s="242"/>
      <c r="E646" s="243"/>
      <c r="F646" s="244"/>
      <c r="G646" s="244"/>
      <c r="H646" s="244"/>
      <c r="I646" s="244"/>
      <c r="J646" s="244"/>
      <c r="K646" s="242"/>
      <c r="L646" s="254"/>
      <c r="M646" s="243"/>
      <c r="N646" s="243"/>
      <c r="O646" s="245"/>
      <c r="P646" s="245"/>
      <c r="Q646" s="245"/>
      <c r="R646" s="98" t="s">
        <v>181</v>
      </c>
      <c r="S646" s="277"/>
      <c r="T646" s="277"/>
      <c r="U646" s="277"/>
      <c r="V646" s="277"/>
      <c r="W646" s="277"/>
      <c r="X646" s="277"/>
      <c r="Y646" s="277"/>
      <c r="Z646" s="279"/>
      <c r="AA646" s="279"/>
      <c r="AB646" s="295"/>
      <c r="AC646" s="295"/>
      <c r="AD646" s="295"/>
      <c r="AE646" s="295"/>
      <c r="AF646" s="295"/>
      <c r="AG646" s="295"/>
      <c r="AH646" s="295"/>
      <c r="AI646" s="294"/>
      <c r="AJ646" s="294"/>
      <c r="AK646" s="294"/>
      <c r="AL646" s="294"/>
      <c r="AM646" s="294"/>
      <c r="AN646" s="294"/>
      <c r="AO646" s="294"/>
      <c r="AP646" s="294"/>
      <c r="AQ646" s="294"/>
      <c r="AR646" s="295"/>
      <c r="AS646" s="295"/>
      <c r="AT646" s="308"/>
      <c r="AU646" s="308"/>
      <c r="AV646" s="217"/>
    </row>
    <row r="647" spans="1:48" s="215" customFormat="1" ht="25.5" customHeight="1" outlineLevel="2">
      <c r="A647" s="212" t="s">
        <v>123</v>
      </c>
      <c r="B647" s="150">
        <v>31</v>
      </c>
      <c r="C647" s="686"/>
      <c r="D647" s="150" t="s">
        <v>126</v>
      </c>
      <c r="E647" s="240" t="s">
        <v>164</v>
      </c>
      <c r="F647" s="150" t="s">
        <v>165</v>
      </c>
      <c r="G647" s="150" t="s">
        <v>199</v>
      </c>
      <c r="H647" s="150" t="s">
        <v>33</v>
      </c>
      <c r="I647" s="150" t="s">
        <v>68</v>
      </c>
      <c r="J647" s="251">
        <v>32</v>
      </c>
      <c r="K647" s="150" t="s">
        <v>78</v>
      </c>
      <c r="L647" s="173" t="s">
        <v>195</v>
      </c>
      <c r="M647" s="342">
        <v>30338024</v>
      </c>
      <c r="N647" s="687" t="s">
        <v>1532</v>
      </c>
      <c r="O647" s="240"/>
      <c r="P647" s="240" t="s">
        <v>937</v>
      </c>
      <c r="Q647" s="252" t="s">
        <v>938</v>
      </c>
      <c r="R647" s="938" t="s">
        <v>939</v>
      </c>
      <c r="S647" s="268"/>
      <c r="T647" s="269"/>
      <c r="U647" s="268"/>
      <c r="V647" s="268"/>
      <c r="W647" s="268"/>
      <c r="X647" s="268"/>
      <c r="Y647" s="269"/>
      <c r="Z647" s="270">
        <v>33986000</v>
      </c>
      <c r="AA647" s="270">
        <v>0</v>
      </c>
      <c r="AB647" s="290"/>
      <c r="AC647" s="291">
        <v>0</v>
      </c>
      <c r="AD647" s="291">
        <f t="shared" ref="AD647:AD654" si="185">SUBTOTAL(9,AF647:AQ647)</f>
        <v>0</v>
      </c>
      <c r="AE647" s="291">
        <f t="shared" ref="AE647:AE653" si="186">+AC647-AD647</f>
        <v>0</v>
      </c>
      <c r="AF647" s="291">
        <v>0</v>
      </c>
      <c r="AG647" s="291">
        <v>0</v>
      </c>
      <c r="AH647" s="291">
        <v>0</v>
      </c>
      <c r="AI647" s="291">
        <v>0</v>
      </c>
      <c r="AJ647" s="291">
        <v>0</v>
      </c>
      <c r="AK647" s="291">
        <v>0</v>
      </c>
      <c r="AL647" s="291">
        <v>0</v>
      </c>
      <c r="AM647" s="291">
        <v>0</v>
      </c>
      <c r="AN647" s="291">
        <v>0</v>
      </c>
      <c r="AO647" s="291">
        <v>0</v>
      </c>
      <c r="AP647" s="291">
        <v>0</v>
      </c>
      <c r="AQ647" s="291">
        <v>0</v>
      </c>
      <c r="AR647" s="290"/>
      <c r="AS647" s="291">
        <f t="shared" ref="AS647:AS654" si="187">+Z647-AA647-AD647-AE647</f>
        <v>33986000</v>
      </c>
      <c r="AT647" s="306" t="s">
        <v>134</v>
      </c>
      <c r="AU647" s="306" t="s">
        <v>134</v>
      </c>
      <c r="AV647" s="938" t="s">
        <v>1833</v>
      </c>
    </row>
    <row r="648" spans="1:48" s="215" customFormat="1" ht="25.5" customHeight="1" outlineLevel="2">
      <c r="A648" s="212" t="s">
        <v>123</v>
      </c>
      <c r="B648" s="150">
        <v>31</v>
      </c>
      <c r="C648" s="686"/>
      <c r="D648" s="150" t="s">
        <v>126</v>
      </c>
      <c r="E648" s="240" t="s">
        <v>164</v>
      </c>
      <c r="F648" s="150" t="s">
        <v>165</v>
      </c>
      <c r="G648" s="150" t="s">
        <v>199</v>
      </c>
      <c r="H648" s="150" t="s">
        <v>33</v>
      </c>
      <c r="I648" s="150" t="s">
        <v>68</v>
      </c>
      <c r="J648" s="251">
        <v>32</v>
      </c>
      <c r="K648" s="150" t="s">
        <v>78</v>
      </c>
      <c r="L648" s="173" t="s">
        <v>195</v>
      </c>
      <c r="M648" s="240">
        <v>30338523</v>
      </c>
      <c r="N648" s="687" t="s">
        <v>1532</v>
      </c>
      <c r="O648" s="240"/>
      <c r="P648" s="240" t="s">
        <v>940</v>
      </c>
      <c r="Q648" s="252" t="s">
        <v>941</v>
      </c>
      <c r="R648" s="938" t="s">
        <v>942</v>
      </c>
      <c r="S648" s="268"/>
      <c r="T648" s="269"/>
      <c r="U648" s="268"/>
      <c r="V648" s="268"/>
      <c r="W648" s="268"/>
      <c r="X648" s="268"/>
      <c r="Y648" s="269"/>
      <c r="Z648" s="270">
        <v>33986000</v>
      </c>
      <c r="AA648" s="270">
        <v>0</v>
      </c>
      <c r="AB648" s="290"/>
      <c r="AC648" s="291">
        <v>0</v>
      </c>
      <c r="AD648" s="291">
        <f t="shared" si="185"/>
        <v>0</v>
      </c>
      <c r="AE648" s="291">
        <f t="shared" si="186"/>
        <v>0</v>
      </c>
      <c r="AF648" s="291">
        <v>0</v>
      </c>
      <c r="AG648" s="291">
        <v>0</v>
      </c>
      <c r="AH648" s="291">
        <v>0</v>
      </c>
      <c r="AI648" s="291">
        <v>0</v>
      </c>
      <c r="AJ648" s="291">
        <v>0</v>
      </c>
      <c r="AK648" s="291">
        <v>0</v>
      </c>
      <c r="AL648" s="291">
        <v>0</v>
      </c>
      <c r="AM648" s="291">
        <v>0</v>
      </c>
      <c r="AN648" s="291">
        <v>0</v>
      </c>
      <c r="AO648" s="291">
        <v>0</v>
      </c>
      <c r="AP648" s="291">
        <v>0</v>
      </c>
      <c r="AQ648" s="291">
        <v>0</v>
      </c>
      <c r="AR648" s="290"/>
      <c r="AS648" s="291">
        <f t="shared" si="187"/>
        <v>33986000</v>
      </c>
      <c r="AT648" s="306" t="s">
        <v>134</v>
      </c>
      <c r="AU648" s="306" t="s">
        <v>134</v>
      </c>
      <c r="AV648" s="938" t="s">
        <v>1833</v>
      </c>
    </row>
    <row r="649" spans="1:48" s="215" customFormat="1" ht="25.5" customHeight="1" outlineLevel="2">
      <c r="A649" s="212" t="s">
        <v>123</v>
      </c>
      <c r="B649" s="150">
        <v>31</v>
      </c>
      <c r="C649" s="686"/>
      <c r="D649" s="150" t="s">
        <v>126</v>
      </c>
      <c r="E649" s="240" t="s">
        <v>164</v>
      </c>
      <c r="F649" s="150" t="s">
        <v>165</v>
      </c>
      <c r="G649" s="150" t="s">
        <v>199</v>
      </c>
      <c r="H649" s="150" t="s">
        <v>33</v>
      </c>
      <c r="I649" s="150" t="s">
        <v>68</v>
      </c>
      <c r="J649" s="251">
        <v>32</v>
      </c>
      <c r="K649" s="150" t="s">
        <v>1758</v>
      </c>
      <c r="L649" s="173" t="s">
        <v>130</v>
      </c>
      <c r="M649" s="240">
        <v>30065600</v>
      </c>
      <c r="N649" s="687" t="s">
        <v>1532</v>
      </c>
      <c r="O649" s="240"/>
      <c r="P649" s="240" t="s">
        <v>943</v>
      </c>
      <c r="Q649" s="252" t="s">
        <v>941</v>
      </c>
      <c r="R649" s="173" t="s">
        <v>1872</v>
      </c>
      <c r="S649" s="268" t="s">
        <v>1871</v>
      </c>
      <c r="T649" s="269"/>
      <c r="U649" s="268"/>
      <c r="V649" s="268"/>
      <c r="W649" s="268"/>
      <c r="X649" s="268"/>
      <c r="Y649" s="269"/>
      <c r="Z649" s="319">
        <v>657583000</v>
      </c>
      <c r="AA649" s="270">
        <v>0</v>
      </c>
      <c r="AB649" s="290"/>
      <c r="AC649" s="291">
        <v>200000000</v>
      </c>
      <c r="AD649" s="291">
        <f t="shared" si="185"/>
        <v>0</v>
      </c>
      <c r="AE649" s="291">
        <f t="shared" si="186"/>
        <v>200000000</v>
      </c>
      <c r="AF649" s="291">
        <v>0</v>
      </c>
      <c r="AG649" s="291">
        <v>0</v>
      </c>
      <c r="AH649" s="291">
        <v>0</v>
      </c>
      <c r="AI649" s="291">
        <v>0</v>
      </c>
      <c r="AJ649" s="291">
        <v>0</v>
      </c>
      <c r="AK649" s="291">
        <v>0</v>
      </c>
      <c r="AL649" s="291">
        <v>0</v>
      </c>
      <c r="AM649" s="291">
        <v>0</v>
      </c>
      <c r="AN649" s="291">
        <v>0</v>
      </c>
      <c r="AO649" s="291">
        <v>0</v>
      </c>
      <c r="AP649" s="291">
        <v>0</v>
      </c>
      <c r="AQ649" s="291">
        <v>0</v>
      </c>
      <c r="AR649" s="290"/>
      <c r="AS649" s="291">
        <f t="shared" si="187"/>
        <v>457583000</v>
      </c>
      <c r="AT649" s="306" t="s">
        <v>134</v>
      </c>
      <c r="AU649" s="306" t="s">
        <v>134</v>
      </c>
      <c r="AV649" s="173" t="s">
        <v>188</v>
      </c>
    </row>
    <row r="650" spans="1:48" s="215" customFormat="1" ht="25.5" customHeight="1" outlineLevel="2">
      <c r="A650" s="212" t="s">
        <v>123</v>
      </c>
      <c r="B650" s="150">
        <v>29</v>
      </c>
      <c r="C650" s="686"/>
      <c r="D650" s="150" t="s">
        <v>126</v>
      </c>
      <c r="E650" s="240" t="s">
        <v>141</v>
      </c>
      <c r="F650" s="150" t="s">
        <v>165</v>
      </c>
      <c r="G650" s="150" t="s">
        <v>137</v>
      </c>
      <c r="H650" s="150" t="s">
        <v>33</v>
      </c>
      <c r="I650" s="150" t="s">
        <v>68</v>
      </c>
      <c r="J650" s="251">
        <v>32</v>
      </c>
      <c r="K650" s="150" t="s">
        <v>78</v>
      </c>
      <c r="L650" s="173" t="s">
        <v>130</v>
      </c>
      <c r="M650" s="240">
        <v>30480167</v>
      </c>
      <c r="N650" s="687"/>
      <c r="O650" s="240"/>
      <c r="P650" s="240" t="s">
        <v>944</v>
      </c>
      <c r="Q650" s="240"/>
      <c r="R650" s="173" t="s">
        <v>945</v>
      </c>
      <c r="S650" s="268"/>
      <c r="T650" s="269"/>
      <c r="U650" s="268"/>
      <c r="V650" s="268"/>
      <c r="W650" s="268"/>
      <c r="X650" s="268"/>
      <c r="Y650" s="269"/>
      <c r="Z650" s="270">
        <v>237746000</v>
      </c>
      <c r="AA650" s="270">
        <v>0</v>
      </c>
      <c r="AB650" s="290"/>
      <c r="AC650" s="291">
        <v>0</v>
      </c>
      <c r="AD650" s="291">
        <f t="shared" si="185"/>
        <v>0</v>
      </c>
      <c r="AE650" s="291">
        <f t="shared" si="186"/>
        <v>0</v>
      </c>
      <c r="AF650" s="291">
        <v>0</v>
      </c>
      <c r="AG650" s="291">
        <v>0</v>
      </c>
      <c r="AH650" s="291">
        <v>0</v>
      </c>
      <c r="AI650" s="291">
        <v>0</v>
      </c>
      <c r="AJ650" s="291">
        <v>0</v>
      </c>
      <c r="AK650" s="291">
        <v>0</v>
      </c>
      <c r="AL650" s="291">
        <v>0</v>
      </c>
      <c r="AM650" s="291">
        <v>0</v>
      </c>
      <c r="AN650" s="291">
        <v>0</v>
      </c>
      <c r="AO650" s="291">
        <v>0</v>
      </c>
      <c r="AP650" s="291">
        <v>0</v>
      </c>
      <c r="AQ650" s="291">
        <v>0</v>
      </c>
      <c r="AR650" s="290"/>
      <c r="AS650" s="291">
        <f t="shared" si="187"/>
        <v>237746000</v>
      </c>
      <c r="AT650" s="306" t="s">
        <v>144</v>
      </c>
      <c r="AU650" s="306" t="s">
        <v>1402</v>
      </c>
      <c r="AV650" s="173" t="s">
        <v>183</v>
      </c>
    </row>
    <row r="651" spans="1:48" s="215" customFormat="1" ht="25.5" customHeight="1" outlineLevel="2">
      <c r="A651" s="212" t="s">
        <v>123</v>
      </c>
      <c r="B651" s="150">
        <v>29</v>
      </c>
      <c r="C651" s="686"/>
      <c r="D651" s="150" t="s">
        <v>126</v>
      </c>
      <c r="E651" s="240" t="s">
        <v>127</v>
      </c>
      <c r="F651" s="150" t="s">
        <v>165</v>
      </c>
      <c r="G651" s="150" t="s">
        <v>129</v>
      </c>
      <c r="H651" s="150" t="s">
        <v>33</v>
      </c>
      <c r="I651" s="150" t="s">
        <v>68</v>
      </c>
      <c r="J651" s="251">
        <v>32</v>
      </c>
      <c r="K651" s="150" t="s">
        <v>79</v>
      </c>
      <c r="L651" s="173" t="s">
        <v>130</v>
      </c>
      <c r="M651" s="240">
        <v>30471865</v>
      </c>
      <c r="N651" s="687"/>
      <c r="O651" s="240"/>
      <c r="P651" s="240" t="s">
        <v>946</v>
      </c>
      <c r="Q651" s="240"/>
      <c r="R651" s="173" t="s">
        <v>947</v>
      </c>
      <c r="S651" s="268"/>
      <c r="T651" s="269"/>
      <c r="U651" s="268"/>
      <c r="V651" s="268"/>
      <c r="W651" s="268"/>
      <c r="X651" s="268"/>
      <c r="Y651" s="269"/>
      <c r="Z651" s="270">
        <v>101104000</v>
      </c>
      <c r="AA651" s="270">
        <v>0</v>
      </c>
      <c r="AB651" s="290"/>
      <c r="AC651" s="291">
        <v>0</v>
      </c>
      <c r="AD651" s="291">
        <f t="shared" si="185"/>
        <v>0</v>
      </c>
      <c r="AE651" s="291">
        <f t="shared" si="186"/>
        <v>0</v>
      </c>
      <c r="AF651" s="291">
        <v>0</v>
      </c>
      <c r="AG651" s="291">
        <v>0</v>
      </c>
      <c r="AH651" s="291">
        <v>0</v>
      </c>
      <c r="AI651" s="291">
        <v>0</v>
      </c>
      <c r="AJ651" s="291">
        <v>0</v>
      </c>
      <c r="AK651" s="291">
        <v>0</v>
      </c>
      <c r="AL651" s="291">
        <v>0</v>
      </c>
      <c r="AM651" s="291">
        <v>0</v>
      </c>
      <c r="AN651" s="291">
        <v>0</v>
      </c>
      <c r="AO651" s="291">
        <v>0</v>
      </c>
      <c r="AP651" s="291">
        <v>0</v>
      </c>
      <c r="AQ651" s="291">
        <v>0</v>
      </c>
      <c r="AR651" s="290"/>
      <c r="AS651" s="291">
        <f t="shared" si="187"/>
        <v>101104000</v>
      </c>
      <c r="AT651" s="306" t="s">
        <v>144</v>
      </c>
      <c r="AU651" s="306" t="s">
        <v>1402</v>
      </c>
      <c r="AV651" s="173" t="s">
        <v>183</v>
      </c>
    </row>
    <row r="652" spans="1:48" s="215" customFormat="1" ht="25.5" customHeight="1" outlineLevel="2">
      <c r="A652" s="212" t="s">
        <v>123</v>
      </c>
      <c r="B652" s="150">
        <v>29</v>
      </c>
      <c r="C652" s="686"/>
      <c r="D652" s="150" t="s">
        <v>126</v>
      </c>
      <c r="E652" s="240" t="s">
        <v>127</v>
      </c>
      <c r="F652" s="150" t="s">
        <v>165</v>
      </c>
      <c r="G652" s="150" t="s">
        <v>129</v>
      </c>
      <c r="H652" s="150" t="s">
        <v>33</v>
      </c>
      <c r="I652" s="150" t="s">
        <v>68</v>
      </c>
      <c r="J652" s="251">
        <v>32</v>
      </c>
      <c r="K652" s="150" t="s">
        <v>79</v>
      </c>
      <c r="L652" s="173" t="s">
        <v>130</v>
      </c>
      <c r="M652" s="240">
        <v>30361477</v>
      </c>
      <c r="N652" s="687"/>
      <c r="O652" s="240"/>
      <c r="P652" s="240" t="s">
        <v>948</v>
      </c>
      <c r="Q652" s="240"/>
      <c r="R652" s="173" t="s">
        <v>949</v>
      </c>
      <c r="S652" s="268"/>
      <c r="T652" s="269"/>
      <c r="U652" s="268"/>
      <c r="V652" s="268"/>
      <c r="W652" s="268"/>
      <c r="X652" s="268"/>
      <c r="Y652" s="269"/>
      <c r="Z652" s="270">
        <v>397041000</v>
      </c>
      <c r="AA652" s="270">
        <v>0</v>
      </c>
      <c r="AB652" s="290"/>
      <c r="AC652" s="291">
        <v>0</v>
      </c>
      <c r="AD652" s="291">
        <f t="shared" si="185"/>
        <v>0</v>
      </c>
      <c r="AE652" s="291">
        <f t="shared" si="186"/>
        <v>0</v>
      </c>
      <c r="AF652" s="291">
        <v>0</v>
      </c>
      <c r="AG652" s="291">
        <v>0</v>
      </c>
      <c r="AH652" s="291">
        <v>0</v>
      </c>
      <c r="AI652" s="291">
        <v>0</v>
      </c>
      <c r="AJ652" s="291">
        <v>0</v>
      </c>
      <c r="AK652" s="291">
        <v>0</v>
      </c>
      <c r="AL652" s="291">
        <v>0</v>
      </c>
      <c r="AM652" s="291">
        <v>0</v>
      </c>
      <c r="AN652" s="291">
        <v>0</v>
      </c>
      <c r="AO652" s="291">
        <v>0</v>
      </c>
      <c r="AP652" s="291">
        <v>0</v>
      </c>
      <c r="AQ652" s="291">
        <v>0</v>
      </c>
      <c r="AR652" s="290"/>
      <c r="AS652" s="291">
        <f t="shared" si="187"/>
        <v>397041000</v>
      </c>
      <c r="AT652" s="306" t="s">
        <v>144</v>
      </c>
      <c r="AU652" s="306" t="s">
        <v>1402</v>
      </c>
      <c r="AV652" s="173" t="s">
        <v>183</v>
      </c>
    </row>
    <row r="653" spans="1:48" s="214" customFormat="1" ht="25.5" customHeight="1" outlineLevel="1">
      <c r="A653" s="212" t="s">
        <v>123</v>
      </c>
      <c r="B653" s="188">
        <v>31</v>
      </c>
      <c r="C653" s="1077"/>
      <c r="D653" s="188" t="s">
        <v>189</v>
      </c>
      <c r="E653" s="241" t="s">
        <v>239</v>
      </c>
      <c r="F653" s="188" t="s">
        <v>165</v>
      </c>
      <c r="G653" s="188" t="s">
        <v>137</v>
      </c>
      <c r="H653" s="188" t="s">
        <v>33</v>
      </c>
      <c r="I653" s="188" t="s">
        <v>68</v>
      </c>
      <c r="J653" s="253">
        <v>32</v>
      </c>
      <c r="K653" s="189" t="s">
        <v>78</v>
      </c>
      <c r="L653" s="189" t="s">
        <v>130</v>
      </c>
      <c r="M653" s="241">
        <v>40003992</v>
      </c>
      <c r="N653" s="693" t="s">
        <v>1527</v>
      </c>
      <c r="O653" s="240"/>
      <c r="P653" s="240" t="s">
        <v>950</v>
      </c>
      <c r="Q653" s="240"/>
      <c r="R653" s="189" t="s">
        <v>951</v>
      </c>
      <c r="S653" s="271"/>
      <c r="T653" s="269"/>
      <c r="U653" s="271"/>
      <c r="V653" s="271"/>
      <c r="W653" s="271"/>
      <c r="X653" s="271"/>
      <c r="Y653" s="269"/>
      <c r="Z653" s="191">
        <v>462000000</v>
      </c>
      <c r="AA653" s="191">
        <v>0</v>
      </c>
      <c r="AB653" s="290"/>
      <c r="AC653" s="292">
        <v>162000000</v>
      </c>
      <c r="AD653" s="292">
        <f t="shared" si="185"/>
        <v>0</v>
      </c>
      <c r="AE653" s="292">
        <f t="shared" si="186"/>
        <v>162000000</v>
      </c>
      <c r="AF653" s="291">
        <v>0</v>
      </c>
      <c r="AG653" s="291">
        <v>0</v>
      </c>
      <c r="AH653" s="291">
        <v>0</v>
      </c>
      <c r="AI653" s="291">
        <v>0</v>
      </c>
      <c r="AJ653" s="291">
        <v>0</v>
      </c>
      <c r="AK653" s="291">
        <v>0</v>
      </c>
      <c r="AL653" s="291">
        <v>0</v>
      </c>
      <c r="AM653" s="291">
        <v>0</v>
      </c>
      <c r="AN653" s="291">
        <v>0</v>
      </c>
      <c r="AO653" s="291">
        <v>0</v>
      </c>
      <c r="AP653" s="291">
        <v>0</v>
      </c>
      <c r="AQ653" s="291">
        <v>0</v>
      </c>
      <c r="AR653" s="290"/>
      <c r="AS653" s="292">
        <f t="shared" si="187"/>
        <v>300000000</v>
      </c>
      <c r="AT653" s="307" t="s">
        <v>134</v>
      </c>
      <c r="AU653" s="306" t="s">
        <v>134</v>
      </c>
      <c r="AV653" s="189" t="s">
        <v>183</v>
      </c>
    </row>
    <row r="654" spans="1:48" s="214" customFormat="1" ht="25.5" customHeight="1" outlineLevel="1">
      <c r="A654" s="212" t="s">
        <v>123</v>
      </c>
      <c r="B654" s="242"/>
      <c r="C654" s="242"/>
      <c r="D654" s="242"/>
      <c r="E654" s="243"/>
      <c r="F654" s="244"/>
      <c r="G654" s="244"/>
      <c r="H654" s="244"/>
      <c r="I654" s="244"/>
      <c r="J654" s="244"/>
      <c r="K654" s="242"/>
      <c r="L654" s="254"/>
      <c r="M654" s="243"/>
      <c r="N654" s="243"/>
      <c r="O654" s="245"/>
      <c r="P654" s="245"/>
      <c r="Q654" s="245"/>
      <c r="R654" s="255" t="s">
        <v>194</v>
      </c>
      <c r="S654" s="272"/>
      <c r="T654" s="273"/>
      <c r="U654" s="273"/>
      <c r="V654" s="273"/>
      <c r="W654" s="273"/>
      <c r="X654" s="273"/>
      <c r="Y654" s="275"/>
      <c r="Z654" s="280">
        <f>SUM(Z647:Z653)</f>
        <v>1923446000</v>
      </c>
      <c r="AA654" s="280">
        <f>SUM(AA647:AA653)</f>
        <v>0</v>
      </c>
      <c r="AB654" s="296"/>
      <c r="AC654" s="280">
        <f>SUM(AC647:AC653)</f>
        <v>362000000</v>
      </c>
      <c r="AD654" s="280">
        <f t="shared" si="185"/>
        <v>0</v>
      </c>
      <c r="AE654" s="280">
        <f>SUM(AE647:AE653)</f>
        <v>362000000</v>
      </c>
      <c r="AF654" s="280">
        <f>SUM(AF647:AF653)</f>
        <v>0</v>
      </c>
      <c r="AG654" s="280">
        <f>SUM(AG647:AG653)</f>
        <v>0</v>
      </c>
      <c r="AH654" s="280">
        <f t="shared" ref="AH654:AQ654" si="188">SUM(AH647:AH653)</f>
        <v>0</v>
      </c>
      <c r="AI654" s="280">
        <f t="shared" si="188"/>
        <v>0</v>
      </c>
      <c r="AJ654" s="280">
        <f t="shared" si="188"/>
        <v>0</v>
      </c>
      <c r="AK654" s="280">
        <f t="shared" si="188"/>
        <v>0</v>
      </c>
      <c r="AL654" s="280">
        <f t="shared" si="188"/>
        <v>0</v>
      </c>
      <c r="AM654" s="280">
        <f t="shared" si="188"/>
        <v>0</v>
      </c>
      <c r="AN654" s="280">
        <f t="shared" si="188"/>
        <v>0</v>
      </c>
      <c r="AO654" s="280">
        <f t="shared" si="188"/>
        <v>0</v>
      </c>
      <c r="AP654" s="280">
        <f t="shared" si="188"/>
        <v>0</v>
      </c>
      <c r="AQ654" s="280">
        <f t="shared" si="188"/>
        <v>0</v>
      </c>
      <c r="AR654" s="281"/>
      <c r="AS654" s="280">
        <f t="shared" si="187"/>
        <v>1561446000</v>
      </c>
      <c r="AT654" s="308"/>
      <c r="AU654" s="308"/>
      <c r="AV654" s="217"/>
    </row>
    <row r="655" spans="1:48" ht="18.75" customHeight="1" outlineLevel="1">
      <c r="A655" s="212" t="s">
        <v>123</v>
      </c>
      <c r="B655" s="244"/>
      <c r="C655" s="244"/>
      <c r="D655" s="244"/>
      <c r="E655" s="245"/>
      <c r="F655" s="244"/>
      <c r="G655" s="244"/>
      <c r="H655" s="244"/>
      <c r="I655" s="244"/>
      <c r="J655" s="244"/>
      <c r="K655" s="244"/>
      <c r="L655" s="256"/>
      <c r="M655" s="245"/>
      <c r="N655" s="245"/>
      <c r="O655" s="245"/>
      <c r="P655" s="245"/>
      <c r="Q655" s="245"/>
      <c r="R655" s="256"/>
      <c r="S655" s="277"/>
      <c r="T655" s="277"/>
      <c r="U655" s="277"/>
      <c r="V655" s="277"/>
      <c r="W655" s="277"/>
      <c r="X655" s="277"/>
      <c r="Y655" s="277"/>
      <c r="Z655" s="278"/>
      <c r="AA655" s="278"/>
      <c r="AB655" s="294"/>
      <c r="AC655" s="278"/>
      <c r="AD655" s="294"/>
      <c r="AE655" s="294"/>
      <c r="AF655" s="294"/>
      <c r="AG655" s="294"/>
      <c r="AH655" s="294"/>
      <c r="AI655" s="294"/>
      <c r="AJ655" s="294"/>
      <c r="AK655" s="294"/>
      <c r="AL655" s="294"/>
      <c r="AM655" s="294"/>
      <c r="AN655" s="294"/>
      <c r="AO655" s="294"/>
      <c r="AP655" s="294"/>
      <c r="AQ655" s="294"/>
      <c r="AR655" s="294"/>
      <c r="AS655" s="294"/>
      <c r="AT655" s="309"/>
      <c r="AU655" s="309"/>
      <c r="AV655" s="310"/>
    </row>
    <row r="656" spans="1:48" s="216" customFormat="1" ht="24.75" customHeight="1" outlineLevel="1">
      <c r="A656" s="212" t="s">
        <v>123</v>
      </c>
      <c r="B656" s="246"/>
      <c r="C656" s="246"/>
      <c r="D656" s="244"/>
      <c r="E656" s="245"/>
      <c r="F656" s="244"/>
      <c r="G656" s="244"/>
      <c r="H656" s="244"/>
      <c r="I656" s="244"/>
      <c r="J656" s="244"/>
      <c r="K656" s="246"/>
      <c r="L656" s="258"/>
      <c r="M656" s="247"/>
      <c r="N656" s="247"/>
      <c r="O656" s="247"/>
      <c r="P656" s="247"/>
      <c r="Q656" s="247"/>
      <c r="R656" s="116" t="s">
        <v>952</v>
      </c>
      <c r="S656" s="282"/>
      <c r="T656" s="283"/>
      <c r="U656" s="283"/>
      <c r="V656" s="283"/>
      <c r="W656" s="283"/>
      <c r="X656" s="283"/>
      <c r="Y656" s="284"/>
      <c r="Z656" s="117">
        <f>+Z644+Z654</f>
        <v>3355080949</v>
      </c>
      <c r="AA656" s="117">
        <f>+AA644+AA654</f>
        <v>444757438</v>
      </c>
      <c r="AB656" s="297"/>
      <c r="AC656" s="117">
        <f>+AC644+AC654</f>
        <v>1333692434</v>
      </c>
      <c r="AD656" s="117">
        <f>+AD644+AD654</f>
        <v>941019284</v>
      </c>
      <c r="AE656" s="117">
        <f>+AE644+AE654</f>
        <v>392673150</v>
      </c>
      <c r="AF656" s="117">
        <f>+AF644+AF654</f>
        <v>0</v>
      </c>
      <c r="AG656" s="117">
        <f>+AG644+AG654</f>
        <v>60114761</v>
      </c>
      <c r="AH656" s="117">
        <f t="shared" ref="AH656:AQ656" si="189">+AH644+AH654</f>
        <v>3870223</v>
      </c>
      <c r="AI656" s="117">
        <f t="shared" si="189"/>
        <v>162707626</v>
      </c>
      <c r="AJ656" s="117">
        <f t="shared" si="189"/>
        <v>0</v>
      </c>
      <c r="AK656" s="117">
        <f t="shared" si="189"/>
        <v>114805070</v>
      </c>
      <c r="AL656" s="117">
        <f t="shared" si="189"/>
        <v>257844039</v>
      </c>
      <c r="AM656" s="117">
        <f t="shared" si="189"/>
        <v>50599291</v>
      </c>
      <c r="AN656" s="117">
        <f t="shared" si="189"/>
        <v>105126651</v>
      </c>
      <c r="AO656" s="117">
        <f t="shared" si="189"/>
        <v>55602939</v>
      </c>
      <c r="AP656" s="117">
        <f t="shared" si="189"/>
        <v>130348684</v>
      </c>
      <c r="AQ656" s="117">
        <f t="shared" si="189"/>
        <v>0</v>
      </c>
      <c r="AR656" s="311"/>
      <c r="AS656" s="117">
        <f>+Z656-AA656-AD656-AE656</f>
        <v>1576631077</v>
      </c>
      <c r="AT656" s="326"/>
      <c r="AU656" s="326"/>
      <c r="AV656" s="313"/>
    </row>
    <row r="657" spans="1:48" ht="18.75" customHeight="1" outlineLevel="1">
      <c r="A657" s="212" t="s">
        <v>123</v>
      </c>
      <c r="B657" s="244"/>
      <c r="C657" s="244"/>
      <c r="D657" s="244"/>
      <c r="E657" s="245"/>
      <c r="F657" s="244"/>
      <c r="G657" s="244"/>
      <c r="H657" s="244"/>
      <c r="I657" s="244"/>
      <c r="J657" s="244"/>
      <c r="K657" s="244"/>
      <c r="L657" s="256"/>
      <c r="M657" s="245"/>
      <c r="N657" s="245"/>
      <c r="O657" s="245"/>
      <c r="P657" s="245"/>
      <c r="Q657" s="245"/>
      <c r="R657" s="256"/>
      <c r="S657" s="277"/>
      <c r="T657" s="277"/>
      <c r="U657" s="277"/>
      <c r="V657" s="277"/>
      <c r="W657" s="277"/>
      <c r="X657" s="277"/>
      <c r="Y657" s="277"/>
      <c r="Z657" s="278"/>
      <c r="AA657" s="278"/>
      <c r="AB657" s="294"/>
      <c r="AC657" s="294"/>
      <c r="AD657" s="294"/>
      <c r="AE657" s="294"/>
      <c r="AF657" s="294"/>
      <c r="AG657" s="294"/>
      <c r="AH657" s="294"/>
      <c r="AI657" s="294"/>
      <c r="AJ657" s="294"/>
      <c r="AK657" s="294"/>
      <c r="AL657" s="294"/>
      <c r="AM657" s="294"/>
      <c r="AN657" s="294"/>
      <c r="AO657" s="294"/>
      <c r="AP657" s="294"/>
      <c r="AQ657" s="294"/>
      <c r="AR657" s="294"/>
      <c r="AS657" s="294"/>
      <c r="AT657" s="309"/>
      <c r="AU657" s="309"/>
      <c r="AV657" s="310"/>
    </row>
    <row r="658" spans="1:48" ht="26.25" customHeight="1" outlineLevel="1">
      <c r="A658" s="212" t="s">
        <v>123</v>
      </c>
      <c r="B658" s="244"/>
      <c r="C658" s="244"/>
      <c r="D658" s="244"/>
      <c r="E658" s="245"/>
      <c r="F658" s="244"/>
      <c r="G658" s="244"/>
      <c r="H658" s="244"/>
      <c r="I658" s="244"/>
      <c r="J658" s="244"/>
      <c r="K658" s="244"/>
      <c r="L658" s="256"/>
      <c r="M658" s="245"/>
      <c r="N658" s="245"/>
      <c r="O658" s="245"/>
      <c r="P658" s="245"/>
      <c r="Q658" s="245"/>
      <c r="R658" s="259" t="s">
        <v>953</v>
      </c>
      <c r="S658" s="277"/>
      <c r="T658" s="277"/>
      <c r="U658" s="277"/>
      <c r="V658" s="277"/>
      <c r="W658" s="277"/>
      <c r="X658" s="277"/>
      <c r="Y658" s="277"/>
      <c r="Z658" s="278"/>
      <c r="AA658" s="278"/>
      <c r="AB658" s="294"/>
      <c r="AC658" s="294"/>
      <c r="AD658" s="294"/>
      <c r="AE658" s="294"/>
      <c r="AF658" s="294"/>
      <c r="AG658" s="294"/>
      <c r="AH658" s="294"/>
      <c r="AI658" s="294"/>
      <c r="AJ658" s="294"/>
      <c r="AK658" s="294"/>
      <c r="AL658" s="294"/>
      <c r="AM658" s="294"/>
      <c r="AN658" s="294"/>
      <c r="AO658" s="294"/>
      <c r="AP658" s="294"/>
      <c r="AQ658" s="294"/>
      <c r="AR658" s="294"/>
      <c r="AS658" s="294"/>
      <c r="AT658" s="309"/>
      <c r="AU658" s="309"/>
      <c r="AV658" s="310"/>
    </row>
    <row r="659" spans="1:48" s="213" customFormat="1" ht="15" customHeight="1" outlineLevel="1">
      <c r="A659" s="212" t="s">
        <v>123</v>
      </c>
      <c r="B659" s="244"/>
      <c r="C659" s="244"/>
      <c r="D659" s="244"/>
      <c r="E659" s="245"/>
      <c r="F659" s="244"/>
      <c r="G659" s="244"/>
      <c r="H659" s="244"/>
      <c r="I659" s="244"/>
      <c r="J659" s="244"/>
      <c r="K659" s="244"/>
      <c r="L659" s="256"/>
      <c r="M659" s="245"/>
      <c r="N659" s="245"/>
      <c r="O659" s="245"/>
      <c r="P659" s="245"/>
      <c r="Q659" s="245"/>
      <c r="R659" s="250"/>
      <c r="S659" s="277"/>
      <c r="T659" s="277"/>
      <c r="U659" s="277"/>
      <c r="V659" s="277"/>
      <c r="W659" s="277"/>
      <c r="X659" s="277"/>
      <c r="Y659" s="277"/>
      <c r="Z659" s="278"/>
      <c r="AA659" s="278"/>
      <c r="AB659" s="294"/>
      <c r="AC659" s="294"/>
      <c r="AD659" s="294"/>
      <c r="AE659" s="294"/>
      <c r="AF659" s="294"/>
      <c r="AG659" s="294"/>
      <c r="AH659" s="294"/>
      <c r="AI659" s="294"/>
      <c r="AJ659" s="294"/>
      <c r="AK659" s="294"/>
      <c r="AL659" s="294"/>
      <c r="AM659" s="294"/>
      <c r="AN659" s="294"/>
      <c r="AO659" s="294"/>
      <c r="AP659" s="294"/>
      <c r="AQ659" s="294"/>
      <c r="AR659" s="294"/>
      <c r="AS659" s="294"/>
      <c r="AT659" s="309"/>
      <c r="AU659" s="309"/>
      <c r="AV659" s="310"/>
    </row>
    <row r="660" spans="1:48" s="214" customFormat="1" ht="25.5" customHeight="1" outlineLevel="1">
      <c r="A660" s="212" t="s">
        <v>123</v>
      </c>
      <c r="B660" s="242"/>
      <c r="C660" s="242"/>
      <c r="D660" s="242"/>
      <c r="E660" s="243"/>
      <c r="F660" s="244"/>
      <c r="G660" s="244"/>
      <c r="H660" s="244"/>
      <c r="I660" s="244"/>
      <c r="J660" s="244"/>
      <c r="K660" s="242"/>
      <c r="L660" s="254"/>
      <c r="M660" s="243"/>
      <c r="N660" s="243"/>
      <c r="O660" s="245"/>
      <c r="P660" s="245"/>
      <c r="Q660" s="245"/>
      <c r="R660" s="98" t="s">
        <v>125</v>
      </c>
      <c r="S660" s="277"/>
      <c r="T660" s="277"/>
      <c r="U660" s="277"/>
      <c r="V660" s="277"/>
      <c r="W660" s="277"/>
      <c r="X660" s="277"/>
      <c r="Y660" s="277"/>
      <c r="Z660" s="279"/>
      <c r="AA660" s="279"/>
      <c r="AB660" s="295"/>
      <c r="AC660" s="295"/>
      <c r="AD660" s="295"/>
      <c r="AE660" s="295"/>
      <c r="AF660" s="295"/>
      <c r="AG660" s="295"/>
      <c r="AH660" s="295"/>
      <c r="AI660" s="294"/>
      <c r="AJ660" s="294"/>
      <c r="AK660" s="294"/>
      <c r="AL660" s="294"/>
      <c r="AM660" s="294"/>
      <c r="AN660" s="294"/>
      <c r="AO660" s="294"/>
      <c r="AP660" s="294"/>
      <c r="AQ660" s="294"/>
      <c r="AR660" s="295"/>
      <c r="AS660" s="295"/>
      <c r="AT660" s="308"/>
      <c r="AU660" s="308"/>
      <c r="AV660" s="217"/>
    </row>
    <row r="661" spans="1:48" s="215" customFormat="1" ht="25.5" customHeight="1" outlineLevel="2">
      <c r="A661" s="212" t="s">
        <v>123</v>
      </c>
      <c r="B661" s="150">
        <v>31</v>
      </c>
      <c r="C661" s="686"/>
      <c r="D661" s="150" t="s">
        <v>126</v>
      </c>
      <c r="E661" s="240" t="s">
        <v>145</v>
      </c>
      <c r="F661" s="150" t="s">
        <v>165</v>
      </c>
      <c r="G661" s="150" t="s">
        <v>137</v>
      </c>
      <c r="H661" s="150" t="s">
        <v>33</v>
      </c>
      <c r="I661" s="150" t="s">
        <v>33</v>
      </c>
      <c r="J661" s="251">
        <v>33</v>
      </c>
      <c r="K661" s="150" t="s">
        <v>78</v>
      </c>
      <c r="L661" s="173" t="s">
        <v>195</v>
      </c>
      <c r="M661" s="240">
        <v>30116040</v>
      </c>
      <c r="N661" s="687" t="s">
        <v>1532</v>
      </c>
      <c r="O661" s="240"/>
      <c r="P661" s="240" t="s">
        <v>954</v>
      </c>
      <c r="Q661" s="240"/>
      <c r="R661" s="173" t="s">
        <v>955</v>
      </c>
      <c r="S661" s="268"/>
      <c r="T661" s="269"/>
      <c r="U661" s="268"/>
      <c r="V661" s="268"/>
      <c r="W661" s="268"/>
      <c r="X661" s="268"/>
      <c r="Y661" s="269"/>
      <c r="Z661" s="270">
        <v>43998000</v>
      </c>
      <c r="AA661" s="270">
        <v>35173080</v>
      </c>
      <c r="AB661" s="290"/>
      <c r="AC661" s="291">
        <v>8824920</v>
      </c>
      <c r="AD661" s="291">
        <f>SUBTOTAL(9,AF661:AQ661)</f>
        <v>0</v>
      </c>
      <c r="AE661" s="291">
        <f>+AC661-AD661</f>
        <v>8824920</v>
      </c>
      <c r="AF661" s="291">
        <v>0</v>
      </c>
      <c r="AG661" s="291">
        <v>0</v>
      </c>
      <c r="AH661" s="291">
        <v>0</v>
      </c>
      <c r="AI661" s="291">
        <v>0</v>
      </c>
      <c r="AJ661" s="291">
        <v>0</v>
      </c>
      <c r="AK661" s="291">
        <v>0</v>
      </c>
      <c r="AL661" s="291">
        <v>0</v>
      </c>
      <c r="AM661" s="291">
        <v>0</v>
      </c>
      <c r="AN661" s="291">
        <v>0</v>
      </c>
      <c r="AO661" s="291">
        <v>0</v>
      </c>
      <c r="AP661" s="291">
        <v>0</v>
      </c>
      <c r="AQ661" s="291">
        <v>0</v>
      </c>
      <c r="AR661" s="290"/>
      <c r="AS661" s="291">
        <f t="shared" ref="AS661:AS666" si="190">+Z661-AA661-AD661-AE661</f>
        <v>0</v>
      </c>
      <c r="AT661" s="306" t="s">
        <v>134</v>
      </c>
      <c r="AU661" s="306" t="s">
        <v>134</v>
      </c>
      <c r="AV661" s="173" t="s">
        <v>135</v>
      </c>
    </row>
    <row r="662" spans="1:48" s="215" customFormat="1" ht="25.5" customHeight="1" outlineLevel="2">
      <c r="A662" s="212" t="s">
        <v>123</v>
      </c>
      <c r="B662" s="150">
        <v>31</v>
      </c>
      <c r="C662" s="686"/>
      <c r="D662" s="150" t="s">
        <v>126</v>
      </c>
      <c r="E662" s="240" t="s">
        <v>127</v>
      </c>
      <c r="F662" s="150" t="s">
        <v>165</v>
      </c>
      <c r="G662" s="150" t="s">
        <v>137</v>
      </c>
      <c r="H662" s="150" t="s">
        <v>33</v>
      </c>
      <c r="I662" s="150" t="s">
        <v>33</v>
      </c>
      <c r="J662" s="251">
        <v>33</v>
      </c>
      <c r="K662" s="150" t="s">
        <v>79</v>
      </c>
      <c r="L662" s="173" t="s">
        <v>130</v>
      </c>
      <c r="M662" s="240">
        <v>30135233</v>
      </c>
      <c r="N662" s="687"/>
      <c r="O662" s="240"/>
      <c r="P662" s="240" t="s">
        <v>965</v>
      </c>
      <c r="Q662" s="347" t="s">
        <v>966</v>
      </c>
      <c r="R662" s="173" t="s">
        <v>967</v>
      </c>
      <c r="S662" s="268" t="s">
        <v>968</v>
      </c>
      <c r="T662" s="269"/>
      <c r="U662" s="268"/>
      <c r="V662" s="268" t="s">
        <v>1464</v>
      </c>
      <c r="W662" s="268">
        <v>2433282000</v>
      </c>
      <c r="X662" s="268"/>
      <c r="Y662" s="269"/>
      <c r="Z662" s="270">
        <v>2433282000</v>
      </c>
      <c r="AA662" s="270">
        <v>0</v>
      </c>
      <c r="AB662" s="290"/>
      <c r="AC662" s="291">
        <f>346879474+152772762</f>
        <v>499652236</v>
      </c>
      <c r="AD662" s="291">
        <f>SUBTOTAL(9,AF662:AQ662)</f>
        <v>499652236</v>
      </c>
      <c r="AE662" s="291">
        <f>+AC662-AD662</f>
        <v>0</v>
      </c>
      <c r="AF662" s="291">
        <v>0</v>
      </c>
      <c r="AG662" s="291">
        <v>152772762</v>
      </c>
      <c r="AH662" s="291">
        <v>180917014</v>
      </c>
      <c r="AI662" s="291">
        <v>87933922</v>
      </c>
      <c r="AJ662" s="291">
        <v>78028538</v>
      </c>
      <c r="AK662" s="291">
        <v>0</v>
      </c>
      <c r="AL662" s="291">
        <v>0</v>
      </c>
      <c r="AM662" s="291">
        <v>0</v>
      </c>
      <c r="AN662" s="291">
        <v>0</v>
      </c>
      <c r="AO662" s="291">
        <v>0</v>
      </c>
      <c r="AP662" s="291">
        <v>0</v>
      </c>
      <c r="AQ662" s="291">
        <v>0</v>
      </c>
      <c r="AR662" s="290"/>
      <c r="AS662" s="291">
        <f t="shared" si="190"/>
        <v>1933629764</v>
      </c>
      <c r="AT662" s="306" t="s">
        <v>134</v>
      </c>
      <c r="AU662" s="306" t="s">
        <v>134</v>
      </c>
      <c r="AV662" s="173" t="s">
        <v>135</v>
      </c>
    </row>
    <row r="663" spans="1:48" s="215" customFormat="1" ht="25.5" customHeight="1" outlineLevel="2">
      <c r="A663" s="212" t="s">
        <v>123</v>
      </c>
      <c r="B663" s="150">
        <v>31</v>
      </c>
      <c r="C663" s="686"/>
      <c r="D663" s="150" t="s">
        <v>126</v>
      </c>
      <c r="E663" s="240" t="s">
        <v>127</v>
      </c>
      <c r="F663" s="150" t="s">
        <v>165</v>
      </c>
      <c r="G663" s="150" t="s">
        <v>129</v>
      </c>
      <c r="H663" s="150" t="s">
        <v>33</v>
      </c>
      <c r="I663" s="150" t="s">
        <v>33</v>
      </c>
      <c r="J663" s="251">
        <v>33</v>
      </c>
      <c r="K663" s="150" t="s">
        <v>79</v>
      </c>
      <c r="L663" s="173" t="s">
        <v>130</v>
      </c>
      <c r="M663" s="240">
        <v>30487244</v>
      </c>
      <c r="N663" s="687"/>
      <c r="O663" s="240"/>
      <c r="P663" s="240" t="s">
        <v>962</v>
      </c>
      <c r="Q663" s="347" t="s">
        <v>963</v>
      </c>
      <c r="R663" s="173" t="s">
        <v>964</v>
      </c>
      <c r="S663" s="268"/>
      <c r="T663" s="269"/>
      <c r="U663" s="268"/>
      <c r="V663" s="268" t="s">
        <v>1463</v>
      </c>
      <c r="W663" s="268">
        <v>68104000</v>
      </c>
      <c r="X663" s="268"/>
      <c r="Y663" s="269"/>
      <c r="Z663" s="270">
        <v>68106000</v>
      </c>
      <c r="AA663" s="270">
        <v>0</v>
      </c>
      <c r="AB663" s="290"/>
      <c r="AC663" s="291">
        <v>47522650</v>
      </c>
      <c r="AD663" s="291">
        <f>SUBTOTAL(9,AF663:AQ663)</f>
        <v>47522650</v>
      </c>
      <c r="AE663" s="291">
        <f>+AC663-AD663</f>
        <v>0</v>
      </c>
      <c r="AF663" s="291">
        <v>0</v>
      </c>
      <c r="AG663" s="291">
        <v>35902300</v>
      </c>
      <c r="AH663" s="291">
        <v>11620350</v>
      </c>
      <c r="AI663" s="291">
        <v>0</v>
      </c>
      <c r="AJ663" s="291">
        <v>0</v>
      </c>
      <c r="AK663" s="291">
        <v>0</v>
      </c>
      <c r="AL663" s="291">
        <v>0</v>
      </c>
      <c r="AM663" s="291">
        <v>0</v>
      </c>
      <c r="AN663" s="291">
        <v>0</v>
      </c>
      <c r="AO663" s="291">
        <v>0</v>
      </c>
      <c r="AP663" s="291">
        <v>0</v>
      </c>
      <c r="AQ663" s="291">
        <v>0</v>
      </c>
      <c r="AR663" s="290"/>
      <c r="AS663" s="291">
        <f>+Z663-AA663-AD663-AE663</f>
        <v>20583350</v>
      </c>
      <c r="AT663" s="306" t="s">
        <v>144</v>
      </c>
      <c r="AU663" s="306" t="s">
        <v>1402</v>
      </c>
      <c r="AV663" s="173" t="s">
        <v>154</v>
      </c>
    </row>
    <row r="664" spans="1:48" s="215" customFormat="1" ht="25.5" customHeight="1" outlineLevel="2">
      <c r="A664" s="212" t="s">
        <v>123</v>
      </c>
      <c r="B664" s="150">
        <v>33</v>
      </c>
      <c r="C664" s="686"/>
      <c r="D664" s="150" t="s">
        <v>126</v>
      </c>
      <c r="E664" s="240" t="s">
        <v>145</v>
      </c>
      <c r="F664" s="150" t="s">
        <v>128</v>
      </c>
      <c r="G664" s="150" t="s">
        <v>137</v>
      </c>
      <c r="H664" s="150" t="s">
        <v>33</v>
      </c>
      <c r="I664" s="150" t="s">
        <v>33</v>
      </c>
      <c r="J664" s="251">
        <v>33</v>
      </c>
      <c r="K664" s="150" t="s">
        <v>81</v>
      </c>
      <c r="L664" s="173" t="s">
        <v>130</v>
      </c>
      <c r="M664" s="240" t="s">
        <v>81</v>
      </c>
      <c r="N664" s="687"/>
      <c r="O664" s="240"/>
      <c r="P664" s="240" t="s">
        <v>177</v>
      </c>
      <c r="Q664" s="240"/>
      <c r="R664" s="173" t="s">
        <v>956</v>
      </c>
      <c r="S664" s="268"/>
      <c r="T664" s="269"/>
      <c r="U664" s="268"/>
      <c r="V664" s="268"/>
      <c r="W664" s="268"/>
      <c r="X664" s="268"/>
      <c r="Y664" s="269"/>
      <c r="Z664" s="270">
        <f>+AC664</f>
        <v>101814112</v>
      </c>
      <c r="AA664" s="270">
        <f>+FRIL!J1014</f>
        <v>0</v>
      </c>
      <c r="AB664" s="290"/>
      <c r="AC664" s="291">
        <f>+AD664</f>
        <v>101814112</v>
      </c>
      <c r="AD664" s="291">
        <f>SUBTOTAL(9,AF664:AQ664)</f>
        <v>101814112</v>
      </c>
      <c r="AE664" s="291">
        <f>+AC664-AD664</f>
        <v>0</v>
      </c>
      <c r="AF664" s="291">
        <v>0</v>
      </c>
      <c r="AG664" s="291">
        <v>38821578</v>
      </c>
      <c r="AH664" s="291">
        <v>0</v>
      </c>
      <c r="AI664" s="291">
        <v>0</v>
      </c>
      <c r="AJ664" s="291">
        <v>0</v>
      </c>
      <c r="AK664" s="291">
        <v>0</v>
      </c>
      <c r="AL664" s="291">
        <v>5357276</v>
      </c>
      <c r="AM664" s="291">
        <v>0</v>
      </c>
      <c r="AN664" s="291">
        <v>3380268</v>
      </c>
      <c r="AO664" s="291">
        <v>54254990</v>
      </c>
      <c r="AP664" s="291">
        <f>+FRIL!L414</f>
        <v>0</v>
      </c>
      <c r="AQ664" s="291">
        <v>0</v>
      </c>
      <c r="AR664" s="290"/>
      <c r="AS664" s="291">
        <f t="shared" si="190"/>
        <v>0</v>
      </c>
      <c r="AT664" s="306" t="s">
        <v>178</v>
      </c>
      <c r="AU664" s="306" t="s">
        <v>81</v>
      </c>
      <c r="AV664" s="173" t="s">
        <v>135</v>
      </c>
    </row>
    <row r="665" spans="1:48" s="215" customFormat="1" ht="25.5" customHeight="1" outlineLevel="2">
      <c r="A665" s="212" t="s">
        <v>123</v>
      </c>
      <c r="B665" s="150">
        <v>31</v>
      </c>
      <c r="C665" s="686"/>
      <c r="D665" s="150" t="s">
        <v>126</v>
      </c>
      <c r="E665" s="240" t="s">
        <v>141</v>
      </c>
      <c r="F665" s="150" t="s">
        <v>165</v>
      </c>
      <c r="G665" s="150" t="s">
        <v>137</v>
      </c>
      <c r="H665" s="150" t="s">
        <v>33</v>
      </c>
      <c r="I665" s="150" t="s">
        <v>33</v>
      </c>
      <c r="J665" s="251">
        <v>33</v>
      </c>
      <c r="K665" s="150" t="s">
        <v>80</v>
      </c>
      <c r="L665" s="173" t="s">
        <v>130</v>
      </c>
      <c r="M665" s="240">
        <v>30115295</v>
      </c>
      <c r="N665" s="687" t="s">
        <v>1532</v>
      </c>
      <c r="O665" s="240"/>
      <c r="P665" s="240" t="s">
        <v>957</v>
      </c>
      <c r="Q665" s="240"/>
      <c r="R665" s="938" t="s">
        <v>958</v>
      </c>
      <c r="S665" s="268"/>
      <c r="T665" s="269"/>
      <c r="U665" s="268"/>
      <c r="V665" s="268"/>
      <c r="W665" s="268"/>
      <c r="X665" s="268"/>
      <c r="Y665" s="269"/>
      <c r="Z665" s="270">
        <v>788374000</v>
      </c>
      <c r="AA665" s="270">
        <v>622243006</v>
      </c>
      <c r="AB665" s="290"/>
      <c r="AC665" s="291">
        <v>0</v>
      </c>
      <c r="AD665" s="291">
        <f>SUBTOTAL(9,AF665:AQ665)</f>
        <v>0</v>
      </c>
      <c r="AE665" s="291">
        <f>+AC665-AD665</f>
        <v>0</v>
      </c>
      <c r="AF665" s="291">
        <v>0</v>
      </c>
      <c r="AG665" s="291">
        <v>0</v>
      </c>
      <c r="AH665" s="291">
        <v>0</v>
      </c>
      <c r="AI665" s="291">
        <v>0</v>
      </c>
      <c r="AJ665" s="291">
        <v>0</v>
      </c>
      <c r="AK665" s="291">
        <v>0</v>
      </c>
      <c r="AL665" s="291">
        <v>0</v>
      </c>
      <c r="AM665" s="291">
        <v>0</v>
      </c>
      <c r="AN665" s="291">
        <v>0</v>
      </c>
      <c r="AO665" s="291">
        <v>0</v>
      </c>
      <c r="AP665" s="291">
        <v>0</v>
      </c>
      <c r="AQ665" s="291">
        <v>0</v>
      </c>
      <c r="AR665" s="290"/>
      <c r="AS665" s="291">
        <f t="shared" si="190"/>
        <v>166130994</v>
      </c>
      <c r="AT665" s="306" t="s">
        <v>134</v>
      </c>
      <c r="AU665" s="306" t="s">
        <v>134</v>
      </c>
      <c r="AV665" s="938" t="s">
        <v>206</v>
      </c>
    </row>
    <row r="666" spans="1:48" s="214" customFormat="1" ht="25.5" customHeight="1" outlineLevel="1">
      <c r="A666" s="212" t="s">
        <v>123</v>
      </c>
      <c r="B666" s="242"/>
      <c r="C666" s="242"/>
      <c r="D666" s="242"/>
      <c r="E666" s="243"/>
      <c r="F666" s="244"/>
      <c r="G666" s="244"/>
      <c r="H666" s="244"/>
      <c r="I666" s="244"/>
      <c r="J666" s="244"/>
      <c r="K666" s="242"/>
      <c r="L666" s="254"/>
      <c r="M666" s="243"/>
      <c r="N666" s="243"/>
      <c r="O666" s="245"/>
      <c r="P666" s="245"/>
      <c r="Q666" s="245"/>
      <c r="R666" s="255" t="s">
        <v>180</v>
      </c>
      <c r="S666" s="274"/>
      <c r="T666" s="273"/>
      <c r="U666" s="273"/>
      <c r="V666" s="273"/>
      <c r="W666" s="273"/>
      <c r="X666" s="273"/>
      <c r="Y666" s="275"/>
      <c r="Z666" s="343">
        <f>+Z661+Z664+Z665+Z662+Z663</f>
        <v>3435574112</v>
      </c>
      <c r="AA666" s="343">
        <f>+AA661+AA664+AA665+AA662+AA663</f>
        <v>657416086</v>
      </c>
      <c r="AB666" s="296"/>
      <c r="AC666" s="343">
        <f>+AC661+AC664+AC665+AC662+AC663</f>
        <v>657813918</v>
      </c>
      <c r="AD666" s="343">
        <f>+AD661+AD664+AD665+AD662+AD663</f>
        <v>648988998</v>
      </c>
      <c r="AE666" s="343">
        <f>+AE661+AE664+AE665+AE662+AE663</f>
        <v>8824920</v>
      </c>
      <c r="AF666" s="343">
        <f>SUM(AF661:AF665)</f>
        <v>0</v>
      </c>
      <c r="AG666" s="343">
        <f>SUM(AG661:AG665)</f>
        <v>227496640</v>
      </c>
      <c r="AH666" s="343">
        <f t="shared" ref="AH666:AQ666" si="191">SUM(AH661:AH665)</f>
        <v>192537364</v>
      </c>
      <c r="AI666" s="343">
        <f t="shared" si="191"/>
        <v>87933922</v>
      </c>
      <c r="AJ666" s="343">
        <f t="shared" si="191"/>
        <v>78028538</v>
      </c>
      <c r="AK666" s="343">
        <f t="shared" si="191"/>
        <v>0</v>
      </c>
      <c r="AL666" s="343">
        <f t="shared" si="191"/>
        <v>5357276</v>
      </c>
      <c r="AM666" s="343">
        <f t="shared" si="191"/>
        <v>0</v>
      </c>
      <c r="AN666" s="343">
        <f t="shared" si="191"/>
        <v>3380268</v>
      </c>
      <c r="AO666" s="343">
        <f t="shared" si="191"/>
        <v>54254990</v>
      </c>
      <c r="AP666" s="343">
        <f t="shared" si="191"/>
        <v>0</v>
      </c>
      <c r="AQ666" s="343">
        <f t="shared" si="191"/>
        <v>0</v>
      </c>
      <c r="AR666" s="281"/>
      <c r="AS666" s="343">
        <f t="shared" si="190"/>
        <v>2120344108</v>
      </c>
      <c r="AT666" s="308"/>
      <c r="AU666" s="308"/>
      <c r="AV666" s="217"/>
    </row>
    <row r="667" spans="1:48" ht="18.75" customHeight="1" outlineLevel="1">
      <c r="A667" s="212" t="s">
        <v>123</v>
      </c>
      <c r="B667" s="244"/>
      <c r="C667" s="244"/>
      <c r="D667" s="244"/>
      <c r="E667" s="245"/>
      <c r="F667" s="244"/>
      <c r="G667" s="244"/>
      <c r="H667" s="244"/>
      <c r="I667" s="244"/>
      <c r="J667" s="244"/>
      <c r="K667" s="244"/>
      <c r="L667" s="256"/>
      <c r="M667" s="245"/>
      <c r="N667" s="245"/>
      <c r="O667" s="245"/>
      <c r="P667" s="245"/>
      <c r="Q667" s="245"/>
      <c r="R667" s="256"/>
      <c r="S667" s="277"/>
      <c r="T667" s="277"/>
      <c r="U667" s="277"/>
      <c r="V667" s="277"/>
      <c r="W667" s="277"/>
      <c r="X667" s="277"/>
      <c r="Y667" s="277"/>
      <c r="Z667" s="278"/>
      <c r="AA667" s="278"/>
      <c r="AB667" s="294"/>
      <c r="AC667" s="294"/>
      <c r="AD667" s="294"/>
      <c r="AE667" s="294"/>
      <c r="AF667" s="294"/>
      <c r="AG667" s="294"/>
      <c r="AH667" s="294"/>
      <c r="AI667" s="294"/>
      <c r="AJ667" s="294"/>
      <c r="AK667" s="294"/>
      <c r="AL667" s="294"/>
      <c r="AM667" s="294"/>
      <c r="AN667" s="294"/>
      <c r="AO667" s="294"/>
      <c r="AP667" s="294"/>
      <c r="AQ667" s="294"/>
      <c r="AR667" s="294"/>
      <c r="AS667" s="294"/>
      <c r="AT667" s="309"/>
      <c r="AU667" s="309"/>
      <c r="AV667" s="310"/>
    </row>
    <row r="668" spans="1:48" s="214" customFormat="1" ht="25.5" customHeight="1" outlineLevel="1">
      <c r="A668" s="212" t="s">
        <v>123</v>
      </c>
      <c r="B668" s="242"/>
      <c r="C668" s="242"/>
      <c r="D668" s="242"/>
      <c r="E668" s="243"/>
      <c r="F668" s="244"/>
      <c r="G668" s="244"/>
      <c r="H668" s="244"/>
      <c r="I668" s="244"/>
      <c r="J668" s="244"/>
      <c r="K668" s="242"/>
      <c r="L668" s="254"/>
      <c r="M668" s="243"/>
      <c r="N668" s="243"/>
      <c r="O668" s="245"/>
      <c r="P668" s="245"/>
      <c r="Q668" s="245"/>
      <c r="R668" s="98" t="s">
        <v>181</v>
      </c>
      <c r="S668" s="277"/>
      <c r="T668" s="277"/>
      <c r="U668" s="277"/>
      <c r="V668" s="277"/>
      <c r="W668" s="277"/>
      <c r="X668" s="277"/>
      <c r="Y668" s="277"/>
      <c r="Z668" s="279"/>
      <c r="AA668" s="279"/>
      <c r="AB668" s="295"/>
      <c r="AC668" s="295"/>
      <c r="AD668" s="295"/>
      <c r="AE668" s="295"/>
      <c r="AF668" s="295"/>
      <c r="AG668" s="295"/>
      <c r="AH668" s="295"/>
      <c r="AI668" s="294"/>
      <c r="AJ668" s="294"/>
      <c r="AK668" s="294"/>
      <c r="AL668" s="294"/>
      <c r="AM668" s="294"/>
      <c r="AN668" s="294"/>
      <c r="AO668" s="294"/>
      <c r="AP668" s="294"/>
      <c r="AQ668" s="294"/>
      <c r="AR668" s="295"/>
      <c r="AS668" s="295"/>
      <c r="AT668" s="308"/>
      <c r="AU668" s="308"/>
      <c r="AV668" s="217"/>
    </row>
    <row r="669" spans="1:48" s="215" customFormat="1" ht="25.5" customHeight="1" outlineLevel="2">
      <c r="A669" s="212" t="s">
        <v>123</v>
      </c>
      <c r="B669" s="150">
        <v>22</v>
      </c>
      <c r="C669" s="686"/>
      <c r="D669" s="150" t="s">
        <v>126</v>
      </c>
      <c r="E669" s="240" t="s">
        <v>127</v>
      </c>
      <c r="F669" s="150" t="s">
        <v>165</v>
      </c>
      <c r="G669" s="150" t="s">
        <v>137</v>
      </c>
      <c r="H669" s="150" t="s">
        <v>33</v>
      </c>
      <c r="I669" s="150" t="s">
        <v>33</v>
      </c>
      <c r="J669" s="251">
        <v>33</v>
      </c>
      <c r="K669" s="150" t="s">
        <v>78</v>
      </c>
      <c r="L669" s="173" t="s">
        <v>130</v>
      </c>
      <c r="M669" s="240">
        <v>30474713</v>
      </c>
      <c r="N669" s="687"/>
      <c r="O669" s="240"/>
      <c r="P669" s="240" t="s">
        <v>959</v>
      </c>
      <c r="Q669" s="347" t="s">
        <v>960</v>
      </c>
      <c r="R669" s="173" t="s">
        <v>961</v>
      </c>
      <c r="S669" s="268"/>
      <c r="T669" s="269"/>
      <c r="U669" s="268"/>
      <c r="V669" s="268"/>
      <c r="W669" s="268"/>
      <c r="X669" s="268"/>
      <c r="Y669" s="269"/>
      <c r="Z669" s="270">
        <v>130000000</v>
      </c>
      <c r="AA669" s="270">
        <v>0</v>
      </c>
      <c r="AB669" s="290"/>
      <c r="AC669" s="291">
        <v>0</v>
      </c>
      <c r="AD669" s="291">
        <f>SUBTOTAL(9,AF669:AQ669)</f>
        <v>0</v>
      </c>
      <c r="AE669" s="291">
        <f>+AC669-AD669</f>
        <v>0</v>
      </c>
      <c r="AF669" s="291">
        <v>0</v>
      </c>
      <c r="AG669" s="291">
        <v>0</v>
      </c>
      <c r="AH669" s="291">
        <v>0</v>
      </c>
      <c r="AI669" s="291">
        <v>0</v>
      </c>
      <c r="AJ669" s="291">
        <v>0</v>
      </c>
      <c r="AK669" s="291">
        <v>0</v>
      </c>
      <c r="AL669" s="291">
        <v>0</v>
      </c>
      <c r="AM669" s="291">
        <v>0</v>
      </c>
      <c r="AN669" s="291">
        <v>0</v>
      </c>
      <c r="AO669" s="291">
        <v>0</v>
      </c>
      <c r="AP669" s="291">
        <v>0</v>
      </c>
      <c r="AQ669" s="291">
        <v>0</v>
      </c>
      <c r="AR669" s="290"/>
      <c r="AS669" s="291">
        <f>+Z669-AA669-AD669-AE669</f>
        <v>130000000</v>
      </c>
      <c r="AT669" s="306" t="s">
        <v>144</v>
      </c>
      <c r="AU669" s="306" t="s">
        <v>1402</v>
      </c>
      <c r="AV669" s="173" t="s">
        <v>379</v>
      </c>
    </row>
    <row r="670" spans="1:48" s="215" customFormat="1" ht="25.5" customHeight="1" outlineLevel="2">
      <c r="A670" s="212" t="s">
        <v>123</v>
      </c>
      <c r="B670" s="779">
        <v>31</v>
      </c>
      <c r="C670" s="779"/>
      <c r="D670" s="779" t="s">
        <v>189</v>
      </c>
      <c r="E670" s="694" t="s">
        <v>239</v>
      </c>
      <c r="F670" s="779" t="s">
        <v>165</v>
      </c>
      <c r="G670" s="779" t="s">
        <v>137</v>
      </c>
      <c r="H670" s="779" t="s">
        <v>33</v>
      </c>
      <c r="I670" s="779" t="s">
        <v>33</v>
      </c>
      <c r="J670" s="854">
        <v>33</v>
      </c>
      <c r="K670" s="779" t="s">
        <v>78</v>
      </c>
      <c r="L670" s="764" t="s">
        <v>130</v>
      </c>
      <c r="M670" s="694">
        <v>40012912</v>
      </c>
      <c r="N670" s="687"/>
      <c r="O670" s="687"/>
      <c r="P670" s="687"/>
      <c r="Q670" s="852"/>
      <c r="R670" s="318" t="s">
        <v>1790</v>
      </c>
      <c r="S670" s="321" t="s">
        <v>1793</v>
      </c>
      <c r="T670" s="269"/>
      <c r="U670" s="689"/>
      <c r="V670" s="689"/>
      <c r="W670" s="689"/>
      <c r="X670" s="689"/>
      <c r="Y670" s="269"/>
      <c r="Z670" s="323">
        <v>200303000</v>
      </c>
      <c r="AA670" s="323">
        <v>0</v>
      </c>
      <c r="AB670" s="290"/>
      <c r="AC670" s="323">
        <v>0</v>
      </c>
      <c r="AD670" s="325">
        <f>SUBTOTAL(9,AF670:AQ670)</f>
        <v>0</v>
      </c>
      <c r="AE670" s="325">
        <f>+AC670-AD670</f>
        <v>0</v>
      </c>
      <c r="AF670" s="766">
        <v>0</v>
      </c>
      <c r="AG670" s="291">
        <v>0</v>
      </c>
      <c r="AH670" s="291">
        <v>0</v>
      </c>
      <c r="AI670" s="291">
        <v>0</v>
      </c>
      <c r="AJ670" s="291">
        <v>0</v>
      </c>
      <c r="AK670" s="766">
        <v>0</v>
      </c>
      <c r="AL670" s="766">
        <v>0</v>
      </c>
      <c r="AM670" s="766">
        <v>0</v>
      </c>
      <c r="AN670" s="766">
        <v>0</v>
      </c>
      <c r="AO670" s="766">
        <v>0</v>
      </c>
      <c r="AP670" s="766">
        <v>0</v>
      </c>
      <c r="AQ670" s="766">
        <v>0</v>
      </c>
      <c r="AR670" s="324"/>
      <c r="AS670" s="325">
        <f>+Z670-AA670-AD670-AE670</f>
        <v>200303000</v>
      </c>
      <c r="AT670" s="853" t="s">
        <v>134</v>
      </c>
      <c r="AU670" s="853"/>
      <c r="AV670" s="318" t="s">
        <v>183</v>
      </c>
    </row>
    <row r="671" spans="1:48" s="214" customFormat="1" ht="25.5" customHeight="1" outlineLevel="1">
      <c r="A671" s="212" t="s">
        <v>123</v>
      </c>
      <c r="B671" s="150">
        <v>31</v>
      </c>
      <c r="C671" s="686"/>
      <c r="D671" s="150" t="s">
        <v>189</v>
      </c>
      <c r="E671" s="240" t="s">
        <v>127</v>
      </c>
      <c r="F671" s="150" t="s">
        <v>165</v>
      </c>
      <c r="G671" s="150" t="s">
        <v>137</v>
      </c>
      <c r="H671" s="150" t="s">
        <v>33</v>
      </c>
      <c r="I671" s="150" t="s">
        <v>33</v>
      </c>
      <c r="J671" s="251">
        <v>33</v>
      </c>
      <c r="K671" s="150" t="s">
        <v>80</v>
      </c>
      <c r="L671" s="173" t="s">
        <v>349</v>
      </c>
      <c r="M671" s="240">
        <v>30384235</v>
      </c>
      <c r="N671" s="687"/>
      <c r="O671" s="240"/>
      <c r="P671" s="240" t="s">
        <v>1396</v>
      </c>
      <c r="Q671" s="347"/>
      <c r="R671" s="173" t="s">
        <v>969</v>
      </c>
      <c r="S671" s="268" t="s">
        <v>970</v>
      </c>
      <c r="T671" s="269"/>
      <c r="U671" s="268"/>
      <c r="V671" s="268"/>
      <c r="W671" s="268"/>
      <c r="X671" s="268"/>
      <c r="Y671" s="269"/>
      <c r="Z671" s="270">
        <v>814000000</v>
      </c>
      <c r="AA671" s="270">
        <v>0</v>
      </c>
      <c r="AB671" s="290"/>
      <c r="AC671" s="291">
        <v>0</v>
      </c>
      <c r="AD671" s="291">
        <f>SUBTOTAL(9,AF671:AQ671)</f>
        <v>0</v>
      </c>
      <c r="AE671" s="291">
        <f>+AC671-AD671</f>
        <v>0</v>
      </c>
      <c r="AF671" s="291">
        <v>0</v>
      </c>
      <c r="AG671" s="291">
        <v>0</v>
      </c>
      <c r="AH671" s="291">
        <v>0</v>
      </c>
      <c r="AI671" s="291">
        <v>0</v>
      </c>
      <c r="AJ671" s="291">
        <v>0</v>
      </c>
      <c r="AK671" s="291">
        <v>0</v>
      </c>
      <c r="AL671" s="291">
        <v>0</v>
      </c>
      <c r="AM671" s="291">
        <v>0</v>
      </c>
      <c r="AN671" s="291">
        <v>0</v>
      </c>
      <c r="AO671" s="291">
        <v>0</v>
      </c>
      <c r="AP671" s="291">
        <v>0</v>
      </c>
      <c r="AQ671" s="291">
        <v>0</v>
      </c>
      <c r="AR671" s="290"/>
      <c r="AS671" s="291">
        <f>+Z671-AA671-AD671-AE671</f>
        <v>814000000</v>
      </c>
      <c r="AT671" s="306" t="s">
        <v>134</v>
      </c>
      <c r="AU671" s="306" t="s">
        <v>134</v>
      </c>
      <c r="AV671" s="173" t="s">
        <v>183</v>
      </c>
    </row>
    <row r="672" spans="1:48" s="214" customFormat="1" ht="25.5" customHeight="1" outlineLevel="1">
      <c r="A672" s="212" t="s">
        <v>123</v>
      </c>
      <c r="B672" s="242"/>
      <c r="C672" s="242"/>
      <c r="D672" s="242"/>
      <c r="E672" s="243"/>
      <c r="F672" s="244"/>
      <c r="G672" s="244"/>
      <c r="H672" s="244"/>
      <c r="I672" s="244"/>
      <c r="J672" s="244"/>
      <c r="K672" s="242"/>
      <c r="L672" s="254"/>
      <c r="M672" s="243"/>
      <c r="N672" s="243"/>
      <c r="O672" s="245"/>
      <c r="P672" s="245"/>
      <c r="Q672" s="245"/>
      <c r="R672" s="255" t="s">
        <v>194</v>
      </c>
      <c r="S672" s="272"/>
      <c r="T672" s="273"/>
      <c r="U672" s="273"/>
      <c r="V672" s="273"/>
      <c r="W672" s="273"/>
      <c r="X672" s="273"/>
      <c r="Y672" s="275"/>
      <c r="Z672" s="280">
        <f>SUBTOTAL(9,Z669:Z671)</f>
        <v>1144303000</v>
      </c>
      <c r="AA672" s="280">
        <f>SUBTOTAL(9,AA669:AA671)</f>
        <v>0</v>
      </c>
      <c r="AB672" s="296"/>
      <c r="AC672" s="280">
        <f>SUBTOTAL(9,AC669:AC671)</f>
        <v>0</v>
      </c>
      <c r="AD672" s="280">
        <f>SUBTOTAL(9,AF672:AQ672)</f>
        <v>0</v>
      </c>
      <c r="AE672" s="280">
        <f>SUBTOTAL(9,AE669:AE671)</f>
        <v>0</v>
      </c>
      <c r="AF672" s="280">
        <f>SUBTOTAL(9,AF669:AF671)</f>
        <v>0</v>
      </c>
      <c r="AG672" s="280">
        <f>SUBTOTAL(9,AG669:AG671)</f>
        <v>0</v>
      </c>
      <c r="AH672" s="280">
        <f t="shared" ref="AH672:AQ672" si="192">SUBTOTAL(9,AH669:AH671)</f>
        <v>0</v>
      </c>
      <c r="AI672" s="280">
        <f t="shared" si="192"/>
        <v>0</v>
      </c>
      <c r="AJ672" s="280">
        <f t="shared" si="192"/>
        <v>0</v>
      </c>
      <c r="AK672" s="280">
        <f t="shared" si="192"/>
        <v>0</v>
      </c>
      <c r="AL672" s="280">
        <f t="shared" si="192"/>
        <v>0</v>
      </c>
      <c r="AM672" s="280">
        <f t="shared" si="192"/>
        <v>0</v>
      </c>
      <c r="AN672" s="280">
        <f t="shared" si="192"/>
        <v>0</v>
      </c>
      <c r="AO672" s="280">
        <f t="shared" si="192"/>
        <v>0</v>
      </c>
      <c r="AP672" s="280">
        <f t="shared" si="192"/>
        <v>0</v>
      </c>
      <c r="AQ672" s="280">
        <f t="shared" si="192"/>
        <v>0</v>
      </c>
      <c r="AR672" s="281"/>
      <c r="AS672" s="343">
        <f>+Z672-AA672-AD672-AE672</f>
        <v>1144303000</v>
      </c>
      <c r="AT672" s="308"/>
      <c r="AU672" s="308"/>
      <c r="AV672" s="217"/>
    </row>
    <row r="673" spans="1:48" ht="18.75" customHeight="1" outlineLevel="1">
      <c r="A673" s="212" t="s">
        <v>123</v>
      </c>
      <c r="B673" s="244"/>
      <c r="C673" s="244"/>
      <c r="D673" s="244"/>
      <c r="E673" s="245"/>
      <c r="F673" s="244"/>
      <c r="G673" s="244"/>
      <c r="H673" s="244"/>
      <c r="I673" s="244"/>
      <c r="J673" s="244"/>
      <c r="K673" s="244"/>
      <c r="L673" s="256"/>
      <c r="M673" s="245"/>
      <c r="N673" s="245"/>
      <c r="O673" s="245"/>
      <c r="P673" s="245"/>
      <c r="Q673" s="245"/>
      <c r="R673" s="256"/>
      <c r="S673" s="277"/>
      <c r="T673" s="277"/>
      <c r="U673" s="277"/>
      <c r="V673" s="277"/>
      <c r="W673" s="277"/>
      <c r="X673" s="277"/>
      <c r="Y673" s="277"/>
      <c r="Z673" s="278"/>
      <c r="AA673" s="278"/>
      <c r="AB673" s="294"/>
      <c r="AC673" s="278"/>
      <c r="AD673" s="294"/>
      <c r="AE673" s="294"/>
      <c r="AF673" s="294"/>
      <c r="AG673" s="294"/>
      <c r="AH673" s="294"/>
      <c r="AI673" s="294"/>
      <c r="AJ673" s="294"/>
      <c r="AK673" s="294"/>
      <c r="AL673" s="294"/>
      <c r="AM673" s="294"/>
      <c r="AN673" s="294"/>
      <c r="AO673" s="294"/>
      <c r="AP673" s="294"/>
      <c r="AQ673" s="294"/>
      <c r="AR673" s="294"/>
      <c r="AS673" s="294"/>
      <c r="AT673" s="309"/>
      <c r="AU673" s="309"/>
      <c r="AV673" s="310"/>
    </row>
    <row r="674" spans="1:48" s="216" customFormat="1" ht="24.75" customHeight="1" outlineLevel="1">
      <c r="A674" s="212" t="s">
        <v>123</v>
      </c>
      <c r="B674" s="246"/>
      <c r="C674" s="246"/>
      <c r="D674" s="244"/>
      <c r="E674" s="245"/>
      <c r="F674" s="244"/>
      <c r="G674" s="244"/>
      <c r="H674" s="244"/>
      <c r="I674" s="244"/>
      <c r="J674" s="244"/>
      <c r="K674" s="246"/>
      <c r="L674" s="258"/>
      <c r="M674" s="247"/>
      <c r="N674" s="247"/>
      <c r="O674" s="247"/>
      <c r="P674" s="247"/>
      <c r="Q674" s="247"/>
      <c r="R674" s="116" t="s">
        <v>972</v>
      </c>
      <c r="S674" s="282"/>
      <c r="T674" s="283"/>
      <c r="U674" s="283"/>
      <c r="V674" s="283"/>
      <c r="W674" s="283"/>
      <c r="X674" s="283"/>
      <c r="Y674" s="284"/>
      <c r="Z674" s="117">
        <f>+Z666+Z672</f>
        <v>4579877112</v>
      </c>
      <c r="AA674" s="117">
        <f>+AA666+AA672</f>
        <v>657416086</v>
      </c>
      <c r="AB674" s="297"/>
      <c r="AC674" s="117">
        <f>+AC666+AC672</f>
        <v>657813918</v>
      </c>
      <c r="AD674" s="117">
        <f>+AD666+AD672</f>
        <v>648988998</v>
      </c>
      <c r="AE674" s="117">
        <f>+AE666+AE672</f>
        <v>8824920</v>
      </c>
      <c r="AF674" s="117">
        <f>+AF666+AF672</f>
        <v>0</v>
      </c>
      <c r="AG674" s="117">
        <f>+AG666+AG672</f>
        <v>227496640</v>
      </c>
      <c r="AH674" s="117">
        <f t="shared" ref="AH674:AQ674" si="193">+AH666+AH672</f>
        <v>192537364</v>
      </c>
      <c r="AI674" s="117">
        <f t="shared" si="193"/>
        <v>87933922</v>
      </c>
      <c r="AJ674" s="117">
        <f t="shared" si="193"/>
        <v>78028538</v>
      </c>
      <c r="AK674" s="117">
        <f t="shared" si="193"/>
        <v>0</v>
      </c>
      <c r="AL674" s="117">
        <f t="shared" si="193"/>
        <v>5357276</v>
      </c>
      <c r="AM674" s="117">
        <f t="shared" si="193"/>
        <v>0</v>
      </c>
      <c r="AN674" s="117">
        <f t="shared" si="193"/>
        <v>3380268</v>
      </c>
      <c r="AO674" s="117">
        <f t="shared" si="193"/>
        <v>54254990</v>
      </c>
      <c r="AP674" s="117">
        <f t="shared" si="193"/>
        <v>0</v>
      </c>
      <c r="AQ674" s="117">
        <f t="shared" si="193"/>
        <v>0</v>
      </c>
      <c r="AR674" s="311"/>
      <c r="AS674" s="117">
        <f>+Z674-AA674-AD674-AE674</f>
        <v>3264647108</v>
      </c>
      <c r="AT674" s="326"/>
      <c r="AU674" s="326"/>
      <c r="AV674" s="313"/>
    </row>
    <row r="675" spans="1:48" ht="18.75" customHeight="1" outlineLevel="1">
      <c r="A675" s="212" t="s">
        <v>123</v>
      </c>
      <c r="B675" s="244"/>
      <c r="C675" s="244"/>
      <c r="D675" s="244"/>
      <c r="E675" s="245"/>
      <c r="F675" s="244"/>
      <c r="G675" s="244"/>
      <c r="H675" s="244"/>
      <c r="I675" s="244"/>
      <c r="J675" s="244"/>
      <c r="K675" s="244"/>
      <c r="L675" s="256"/>
      <c r="M675" s="245"/>
      <c r="N675" s="245"/>
      <c r="O675" s="245"/>
      <c r="P675" s="245"/>
      <c r="Q675" s="245"/>
      <c r="R675" s="256"/>
      <c r="S675" s="277"/>
      <c r="T675" s="277"/>
      <c r="U675" s="277"/>
      <c r="V675" s="277"/>
      <c r="W675" s="277"/>
      <c r="X675" s="277"/>
      <c r="Y675" s="277"/>
      <c r="Z675" s="278"/>
      <c r="AA675" s="278"/>
      <c r="AB675" s="294"/>
      <c r="AC675" s="294"/>
      <c r="AD675" s="294"/>
      <c r="AE675" s="294"/>
      <c r="AF675" s="294"/>
      <c r="AG675" s="294"/>
      <c r="AH675" s="294"/>
      <c r="AI675" s="294"/>
      <c r="AJ675" s="294"/>
      <c r="AK675" s="294"/>
      <c r="AL675" s="294"/>
      <c r="AM675" s="294"/>
      <c r="AN675" s="294"/>
      <c r="AO675" s="294"/>
      <c r="AP675" s="294"/>
      <c r="AQ675" s="294"/>
      <c r="AR675" s="294"/>
      <c r="AS675" s="294"/>
      <c r="AT675" s="309"/>
      <c r="AU675" s="309"/>
      <c r="AV675" s="310"/>
    </row>
    <row r="676" spans="1:48" ht="21" customHeight="1" outlineLevel="1">
      <c r="A676" s="212" t="s">
        <v>123</v>
      </c>
      <c r="B676" s="244"/>
      <c r="C676" s="244"/>
      <c r="D676" s="244"/>
      <c r="E676" s="245"/>
      <c r="F676" s="244"/>
      <c r="G676" s="244"/>
      <c r="H676" s="244"/>
      <c r="I676" s="244"/>
      <c r="J676" s="244"/>
      <c r="K676" s="244"/>
      <c r="L676" s="256"/>
      <c r="M676" s="245"/>
      <c r="N676" s="245"/>
      <c r="O676" s="245"/>
      <c r="P676" s="245"/>
      <c r="Q676" s="245"/>
      <c r="R676" s="356" t="s">
        <v>323</v>
      </c>
      <c r="S676" s="277"/>
      <c r="T676" s="277"/>
      <c r="U676" s="277"/>
      <c r="V676" s="277"/>
      <c r="W676" s="277"/>
      <c r="X676" s="277"/>
      <c r="Y676" s="277"/>
      <c r="Z676" s="278"/>
      <c r="AA676" s="278"/>
      <c r="AB676" s="294"/>
      <c r="AC676" s="294"/>
      <c r="AD676" s="294"/>
      <c r="AE676" s="294"/>
      <c r="AF676" s="294"/>
      <c r="AG676" s="294"/>
      <c r="AH676" s="294"/>
      <c r="AI676" s="294"/>
      <c r="AJ676" s="294"/>
      <c r="AK676" s="294"/>
      <c r="AL676" s="294"/>
      <c r="AM676" s="294"/>
      <c r="AN676" s="294"/>
      <c r="AO676" s="294"/>
      <c r="AP676" s="294"/>
      <c r="AQ676" s="294"/>
      <c r="AR676" s="294"/>
      <c r="AS676" s="294"/>
      <c r="AT676" s="309"/>
      <c r="AU676" s="309"/>
      <c r="AV676" s="310"/>
    </row>
    <row r="677" spans="1:48" s="213" customFormat="1" ht="15" customHeight="1" outlineLevel="1">
      <c r="A677" s="212" t="s">
        <v>123</v>
      </c>
      <c r="B677" s="244"/>
      <c r="C677" s="244"/>
      <c r="D677" s="244"/>
      <c r="E677" s="245"/>
      <c r="F677" s="244"/>
      <c r="G677" s="244"/>
      <c r="H677" s="244"/>
      <c r="I677" s="244"/>
      <c r="J677" s="244"/>
      <c r="K677" s="244"/>
      <c r="L677" s="256"/>
      <c r="M677" s="245"/>
      <c r="N677" s="245"/>
      <c r="O677" s="245"/>
      <c r="P677" s="245"/>
      <c r="Q677" s="245"/>
      <c r="R677" s="332"/>
      <c r="S677" s="277"/>
      <c r="T677" s="277"/>
      <c r="U677" s="277"/>
      <c r="V677" s="277"/>
      <c r="W677" s="277"/>
      <c r="X677" s="277"/>
      <c r="Y677" s="277"/>
      <c r="Z677" s="278"/>
      <c r="AA677" s="278"/>
      <c r="AB677" s="294"/>
      <c r="AC677" s="294"/>
      <c r="AD677" s="294"/>
      <c r="AE677" s="294"/>
      <c r="AF677" s="294"/>
      <c r="AG677" s="294"/>
      <c r="AH677" s="294"/>
      <c r="AI677" s="294"/>
      <c r="AJ677" s="294"/>
      <c r="AK677" s="294"/>
      <c r="AL677" s="294"/>
      <c r="AM677" s="294"/>
      <c r="AN677" s="294"/>
      <c r="AO677" s="294"/>
      <c r="AP677" s="294"/>
      <c r="AQ677" s="294"/>
      <c r="AR677" s="294"/>
      <c r="AS677" s="294"/>
      <c r="AT677" s="309"/>
      <c r="AU677" s="309"/>
      <c r="AV677" s="310"/>
    </row>
    <row r="678" spans="1:48" s="214" customFormat="1" ht="25.5" customHeight="1" outlineLevel="1">
      <c r="A678" s="212" t="s">
        <v>123</v>
      </c>
      <c r="B678" s="242"/>
      <c r="C678" s="242"/>
      <c r="D678" s="242"/>
      <c r="E678" s="243"/>
      <c r="F678" s="244"/>
      <c r="G678" s="244"/>
      <c r="H678" s="244"/>
      <c r="I678" s="244"/>
      <c r="J678" s="244"/>
      <c r="K678" s="242"/>
      <c r="L678" s="254"/>
      <c r="M678" s="243"/>
      <c r="N678" s="243"/>
      <c r="O678" s="245"/>
      <c r="P678" s="245"/>
      <c r="Q678" s="245"/>
      <c r="R678" s="98" t="s">
        <v>125</v>
      </c>
      <c r="S678" s="277"/>
      <c r="T678" s="277"/>
      <c r="U678" s="277"/>
      <c r="V678" s="277"/>
      <c r="W678" s="277"/>
      <c r="X678" s="277"/>
      <c r="Y678" s="277"/>
      <c r="Z678" s="279"/>
      <c r="AA678" s="279"/>
      <c r="AB678" s="295"/>
      <c r="AC678" s="295"/>
      <c r="AD678" s="295"/>
      <c r="AE678" s="295"/>
      <c r="AF678" s="295"/>
      <c r="AG678" s="295"/>
      <c r="AH678" s="295"/>
      <c r="AI678" s="294"/>
      <c r="AJ678" s="294"/>
      <c r="AK678" s="294"/>
      <c r="AL678" s="294"/>
      <c r="AM678" s="294"/>
      <c r="AN678" s="294"/>
      <c r="AO678" s="294"/>
      <c r="AP678" s="294"/>
      <c r="AQ678" s="294"/>
      <c r="AR678" s="295"/>
      <c r="AS678" s="295"/>
      <c r="AT678" s="308"/>
      <c r="AU678" s="308"/>
      <c r="AV678" s="217"/>
    </row>
    <row r="679" spans="1:48" s="215" customFormat="1" ht="25.5" customHeight="1" outlineLevel="2">
      <c r="A679" s="212" t="s">
        <v>123</v>
      </c>
      <c r="B679" s="150">
        <v>31</v>
      </c>
      <c r="C679" s="686"/>
      <c r="D679" s="150" t="s">
        <v>126</v>
      </c>
      <c r="E679" s="240" t="s">
        <v>127</v>
      </c>
      <c r="F679" s="150" t="s">
        <v>165</v>
      </c>
      <c r="G679" s="150" t="s">
        <v>129</v>
      </c>
      <c r="H679" s="150" t="s">
        <v>33</v>
      </c>
      <c r="I679" s="150" t="s">
        <v>65</v>
      </c>
      <c r="J679" s="251">
        <v>34</v>
      </c>
      <c r="K679" s="150" t="s">
        <v>80</v>
      </c>
      <c r="L679" s="173" t="s">
        <v>130</v>
      </c>
      <c r="M679" s="240">
        <v>30342673</v>
      </c>
      <c r="N679" s="687" t="s">
        <v>1532</v>
      </c>
      <c r="O679" s="240"/>
      <c r="P679" s="240" t="s">
        <v>973</v>
      </c>
      <c r="Q679" s="240"/>
      <c r="R679" s="173" t="s">
        <v>974</v>
      </c>
      <c r="S679" s="268"/>
      <c r="T679" s="269"/>
      <c r="U679" s="268"/>
      <c r="V679" s="268"/>
      <c r="W679" s="268"/>
      <c r="X679" s="268"/>
      <c r="Y679" s="269"/>
      <c r="Z679" s="270">
        <v>9788091000</v>
      </c>
      <c r="AA679" s="270">
        <v>131704474</v>
      </c>
      <c r="AB679" s="290"/>
      <c r="AC679" s="291">
        <v>39652045</v>
      </c>
      <c r="AD679" s="291">
        <f>SUBTOTAL(9,AF679:AQ679)</f>
        <v>2031065</v>
      </c>
      <c r="AE679" s="291">
        <f>+AC679-AD679</f>
        <v>37620980</v>
      </c>
      <c r="AF679" s="291">
        <v>0</v>
      </c>
      <c r="AG679" s="291">
        <v>0</v>
      </c>
      <c r="AH679" s="291">
        <v>450163</v>
      </c>
      <c r="AI679" s="291">
        <v>0</v>
      </c>
      <c r="AJ679" s="291">
        <v>0</v>
      </c>
      <c r="AK679" s="291">
        <v>1491328</v>
      </c>
      <c r="AL679" s="291">
        <v>0</v>
      </c>
      <c r="AM679" s="291">
        <v>0</v>
      </c>
      <c r="AN679" s="291">
        <v>0</v>
      </c>
      <c r="AO679" s="291">
        <v>0</v>
      </c>
      <c r="AP679" s="291">
        <v>89574</v>
      </c>
      <c r="AQ679" s="291">
        <v>0</v>
      </c>
      <c r="AR679" s="290"/>
      <c r="AS679" s="291">
        <f t="shared" ref="AS679:AS684" si="194">+Z679-AA679-AD679-AE679</f>
        <v>9616734481</v>
      </c>
      <c r="AT679" s="306" t="s">
        <v>134</v>
      </c>
      <c r="AU679" s="306" t="s">
        <v>134</v>
      </c>
      <c r="AV679" s="173" t="s">
        <v>135</v>
      </c>
    </row>
    <row r="680" spans="1:48" s="215" customFormat="1" ht="25.5" customHeight="1" outlineLevel="2">
      <c r="A680" s="212" t="s">
        <v>123</v>
      </c>
      <c r="B680" s="150">
        <v>31</v>
      </c>
      <c r="C680" s="686"/>
      <c r="D680" s="150" t="s">
        <v>126</v>
      </c>
      <c r="E680" s="240" t="s">
        <v>127</v>
      </c>
      <c r="F680" s="150" t="s">
        <v>165</v>
      </c>
      <c r="G680" s="150" t="s">
        <v>129</v>
      </c>
      <c r="H680" s="150" t="s">
        <v>33</v>
      </c>
      <c r="I680" s="150" t="s">
        <v>65</v>
      </c>
      <c r="J680" s="251">
        <v>34</v>
      </c>
      <c r="K680" s="150" t="s">
        <v>80</v>
      </c>
      <c r="L680" s="173" t="s">
        <v>130</v>
      </c>
      <c r="M680" s="240">
        <v>30342679</v>
      </c>
      <c r="N680" s="687" t="s">
        <v>1532</v>
      </c>
      <c r="O680" s="240"/>
      <c r="P680" s="240" t="s">
        <v>975</v>
      </c>
      <c r="Q680" s="240"/>
      <c r="R680" s="173" t="s">
        <v>976</v>
      </c>
      <c r="S680" s="268" t="s">
        <v>977</v>
      </c>
      <c r="T680" s="269"/>
      <c r="U680" s="268"/>
      <c r="V680" s="268"/>
      <c r="W680" s="268"/>
      <c r="X680" s="268"/>
      <c r="Y680" s="269"/>
      <c r="Z680" s="270">
        <v>4990418000</v>
      </c>
      <c r="AA680" s="270">
        <v>702332859</v>
      </c>
      <c r="AB680" s="290"/>
      <c r="AC680" s="291">
        <v>4079844413</v>
      </c>
      <c r="AD680" s="291">
        <f>SUBTOTAL(9,AF680:AQ680)</f>
        <v>4079844413</v>
      </c>
      <c r="AE680" s="291">
        <f>+AC680-AD680</f>
        <v>0</v>
      </c>
      <c r="AF680" s="291">
        <v>0</v>
      </c>
      <c r="AG680" s="291">
        <v>0</v>
      </c>
      <c r="AH680" s="291">
        <v>0</v>
      </c>
      <c r="AI680" s="291">
        <v>82943000</v>
      </c>
      <c r="AJ680" s="291">
        <v>0</v>
      </c>
      <c r="AK680" s="291">
        <v>0</v>
      </c>
      <c r="AL680" s="291">
        <v>996348803</v>
      </c>
      <c r="AM680" s="291">
        <v>305238896</v>
      </c>
      <c r="AN680" s="291">
        <v>659311844</v>
      </c>
      <c r="AO680" s="291">
        <v>1004277006</v>
      </c>
      <c r="AP680" s="291">
        <v>869201596</v>
      </c>
      <c r="AQ680" s="291">
        <v>162523268</v>
      </c>
      <c r="AR680" s="290"/>
      <c r="AS680" s="291">
        <f t="shared" si="194"/>
        <v>208240728</v>
      </c>
      <c r="AT680" s="306" t="s">
        <v>144</v>
      </c>
      <c r="AU680" s="306" t="s">
        <v>1402</v>
      </c>
      <c r="AV680" s="173" t="s">
        <v>135</v>
      </c>
    </row>
    <row r="681" spans="1:48" s="215" customFormat="1" ht="25.5" customHeight="1" outlineLevel="2">
      <c r="A681" s="212" t="s">
        <v>123</v>
      </c>
      <c r="B681" s="150">
        <v>29</v>
      </c>
      <c r="C681" s="686"/>
      <c r="D681" s="150" t="s">
        <v>189</v>
      </c>
      <c r="E681" s="240" t="s">
        <v>160</v>
      </c>
      <c r="F681" s="150" t="s">
        <v>128</v>
      </c>
      <c r="G681" s="150" t="s">
        <v>160</v>
      </c>
      <c r="H681" s="150" t="s">
        <v>33</v>
      </c>
      <c r="I681" s="150" t="s">
        <v>65</v>
      </c>
      <c r="J681" s="251">
        <v>34</v>
      </c>
      <c r="K681" s="150" t="s">
        <v>78</v>
      </c>
      <c r="L681" s="173" t="s">
        <v>130</v>
      </c>
      <c r="M681" s="240">
        <v>30428989</v>
      </c>
      <c r="N681" s="687"/>
      <c r="O681" s="240"/>
      <c r="P681" s="240" t="s">
        <v>978</v>
      </c>
      <c r="Q681" s="240"/>
      <c r="R681" s="173" t="s">
        <v>979</v>
      </c>
      <c r="S681" s="268" t="s">
        <v>980</v>
      </c>
      <c r="T681" s="269"/>
      <c r="U681" s="268"/>
      <c r="V681" s="268"/>
      <c r="W681" s="268"/>
      <c r="X681" s="268"/>
      <c r="Y681" s="269"/>
      <c r="Z681" s="270">
        <v>505927000</v>
      </c>
      <c r="AA681" s="270">
        <v>451230101</v>
      </c>
      <c r="AB681" s="290"/>
      <c r="AC681" s="291">
        <v>6378765</v>
      </c>
      <c r="AD681" s="291">
        <f>SUBTOTAL(9,AF681:AQ681)</f>
        <v>6378765</v>
      </c>
      <c r="AE681" s="291">
        <f>+AC681-AD681</f>
        <v>0</v>
      </c>
      <c r="AF681" s="291">
        <v>0</v>
      </c>
      <c r="AG681" s="291">
        <v>0</v>
      </c>
      <c r="AH681" s="291">
        <v>0</v>
      </c>
      <c r="AI681" s="291">
        <v>0</v>
      </c>
      <c r="AJ681" s="291">
        <v>0</v>
      </c>
      <c r="AK681" s="291">
        <v>0</v>
      </c>
      <c r="AL681" s="291">
        <v>6378765</v>
      </c>
      <c r="AM681" s="291">
        <v>0</v>
      </c>
      <c r="AN681" s="291">
        <v>0</v>
      </c>
      <c r="AO681" s="291">
        <v>0</v>
      </c>
      <c r="AP681" s="291"/>
      <c r="AQ681" s="291"/>
      <c r="AR681" s="290"/>
      <c r="AS681" s="291">
        <f t="shared" si="194"/>
        <v>48318134</v>
      </c>
      <c r="AT681" s="306" t="s">
        <v>144</v>
      </c>
      <c r="AU681" s="306" t="s">
        <v>1402</v>
      </c>
      <c r="AV681" s="173" t="s">
        <v>135</v>
      </c>
    </row>
    <row r="682" spans="1:48" s="215" customFormat="1" ht="25.5" customHeight="1" outlineLevel="2">
      <c r="A682" s="212" t="s">
        <v>123</v>
      </c>
      <c r="B682" s="150">
        <v>31</v>
      </c>
      <c r="C682" s="686"/>
      <c r="D682" s="150" t="s">
        <v>126</v>
      </c>
      <c r="E682" s="240" t="s">
        <v>127</v>
      </c>
      <c r="F682" s="150" t="s">
        <v>165</v>
      </c>
      <c r="G682" s="150" t="s">
        <v>129</v>
      </c>
      <c r="H682" s="150" t="s">
        <v>33</v>
      </c>
      <c r="I682" s="150" t="s">
        <v>65</v>
      </c>
      <c r="J682" s="251">
        <v>34</v>
      </c>
      <c r="K682" s="150" t="s">
        <v>80</v>
      </c>
      <c r="L682" s="173" t="s">
        <v>130</v>
      </c>
      <c r="M682" s="240">
        <v>30384677</v>
      </c>
      <c r="N682" s="687" t="s">
        <v>1532</v>
      </c>
      <c r="O682" s="240"/>
      <c r="P682" s="240" t="s">
        <v>985</v>
      </c>
      <c r="Q682" s="240"/>
      <c r="R682" s="173" t="s">
        <v>986</v>
      </c>
      <c r="S682" s="268"/>
      <c r="T682" s="269"/>
      <c r="U682" s="268"/>
      <c r="V682" s="268"/>
      <c r="W682" s="268"/>
      <c r="X682" s="268"/>
      <c r="Y682" s="269"/>
      <c r="Z682" s="270">
        <v>25923943000</v>
      </c>
      <c r="AA682" s="270">
        <v>0</v>
      </c>
      <c r="AB682" s="290"/>
      <c r="AC682" s="291">
        <v>10017216</v>
      </c>
      <c r="AD682" s="291">
        <f>SUBTOTAL(9,AF682:AQ682)</f>
        <v>10017216</v>
      </c>
      <c r="AE682" s="291">
        <f>+AC682-AD682</f>
        <v>0</v>
      </c>
      <c r="AF682" s="291">
        <v>0</v>
      </c>
      <c r="AG682" s="291">
        <v>0</v>
      </c>
      <c r="AH682" s="291">
        <v>0</v>
      </c>
      <c r="AI682" s="291">
        <v>10017216</v>
      </c>
      <c r="AJ682" s="291">
        <v>0</v>
      </c>
      <c r="AK682" s="291">
        <v>0</v>
      </c>
      <c r="AL682" s="291">
        <v>0</v>
      </c>
      <c r="AM682" s="291">
        <v>0</v>
      </c>
      <c r="AN682" s="291">
        <v>0</v>
      </c>
      <c r="AO682" s="291">
        <v>0</v>
      </c>
      <c r="AP682" s="291">
        <v>0</v>
      </c>
      <c r="AQ682" s="291">
        <v>0</v>
      </c>
      <c r="AR682" s="290"/>
      <c r="AS682" s="291">
        <f t="shared" si="194"/>
        <v>25913925784</v>
      </c>
      <c r="AT682" s="306" t="s">
        <v>134</v>
      </c>
      <c r="AU682" s="306" t="s">
        <v>134</v>
      </c>
      <c r="AV682" s="173" t="s">
        <v>1401</v>
      </c>
    </row>
    <row r="683" spans="1:48" s="215" customFormat="1" ht="25.5" customHeight="1" outlineLevel="2">
      <c r="A683" s="212" t="s">
        <v>123</v>
      </c>
      <c r="B683" s="150">
        <v>31</v>
      </c>
      <c r="C683" s="686"/>
      <c r="D683" s="150" t="s">
        <v>126</v>
      </c>
      <c r="E683" s="240" t="s">
        <v>127</v>
      </c>
      <c r="F683" s="150" t="s">
        <v>165</v>
      </c>
      <c r="G683" s="150" t="s">
        <v>129</v>
      </c>
      <c r="H683" s="150" t="s">
        <v>33</v>
      </c>
      <c r="I683" s="150" t="s">
        <v>65</v>
      </c>
      <c r="J683" s="251">
        <v>34</v>
      </c>
      <c r="K683" s="150" t="s">
        <v>80</v>
      </c>
      <c r="L683" s="173" t="s">
        <v>130</v>
      </c>
      <c r="M683" s="240">
        <v>30371674</v>
      </c>
      <c r="N683" s="687" t="s">
        <v>1532</v>
      </c>
      <c r="O683" s="240"/>
      <c r="P683" s="240" t="s">
        <v>981</v>
      </c>
      <c r="Q683" s="240"/>
      <c r="R683" s="173" t="s">
        <v>982</v>
      </c>
      <c r="S683" s="268"/>
      <c r="T683" s="269"/>
      <c r="U683" s="268"/>
      <c r="V683" s="268"/>
      <c r="W683" s="268"/>
      <c r="X683" s="268"/>
      <c r="Y683" s="269"/>
      <c r="Z683" s="270">
        <v>2400000000</v>
      </c>
      <c r="AA683" s="270">
        <v>557673192</v>
      </c>
      <c r="AB683" s="290"/>
      <c r="AC683" s="291">
        <v>517057000</v>
      </c>
      <c r="AD683" s="291">
        <f>SUBTOTAL(9,AF683:AQ683)</f>
        <v>419806542</v>
      </c>
      <c r="AE683" s="291">
        <f>+AC683-AD683</f>
        <v>97250458</v>
      </c>
      <c r="AF683" s="291">
        <v>0</v>
      </c>
      <c r="AG683" s="291">
        <v>0</v>
      </c>
      <c r="AH683" s="291">
        <v>0</v>
      </c>
      <c r="AI683" s="291">
        <v>0</v>
      </c>
      <c r="AJ683" s="291">
        <v>0</v>
      </c>
      <c r="AK683" s="291">
        <v>0</v>
      </c>
      <c r="AL683" s="291">
        <v>0</v>
      </c>
      <c r="AM683" s="291">
        <v>0</v>
      </c>
      <c r="AN683" s="291">
        <v>0</v>
      </c>
      <c r="AO683" s="291">
        <v>0</v>
      </c>
      <c r="AP683" s="291">
        <v>0</v>
      </c>
      <c r="AQ683" s="291">
        <v>419806542</v>
      </c>
      <c r="AR683" s="290"/>
      <c r="AS683" s="291">
        <f t="shared" si="194"/>
        <v>1325269808</v>
      </c>
      <c r="AT683" s="306" t="s">
        <v>134</v>
      </c>
      <c r="AU683" s="306" t="s">
        <v>134</v>
      </c>
      <c r="AV683" s="173" t="s">
        <v>135</v>
      </c>
    </row>
    <row r="684" spans="1:48" s="214" customFormat="1" ht="25.5" customHeight="1" outlineLevel="1">
      <c r="A684" s="212" t="s">
        <v>123</v>
      </c>
      <c r="B684" s="242"/>
      <c r="C684" s="242"/>
      <c r="D684" s="242"/>
      <c r="E684" s="243"/>
      <c r="F684" s="244"/>
      <c r="G684" s="244"/>
      <c r="H684" s="244"/>
      <c r="I684" s="244"/>
      <c r="J684" s="244"/>
      <c r="K684" s="242"/>
      <c r="L684" s="254"/>
      <c r="M684" s="243"/>
      <c r="N684" s="243"/>
      <c r="O684" s="245"/>
      <c r="P684" s="245"/>
      <c r="Q684" s="245"/>
      <c r="R684" s="255" t="s">
        <v>180</v>
      </c>
      <c r="S684" s="272"/>
      <c r="T684" s="273"/>
      <c r="U684" s="273"/>
      <c r="V684" s="273"/>
      <c r="W684" s="273"/>
      <c r="X684" s="273"/>
      <c r="Y684" s="275"/>
      <c r="Z684" s="280">
        <f>+Z679+Z680+Z683+Z681+Z682</f>
        <v>43608379000</v>
      </c>
      <c r="AA684" s="280">
        <f>+AA679+AA680+AA683+AA681+AA682</f>
        <v>1842940626</v>
      </c>
      <c r="AB684" s="296"/>
      <c r="AC684" s="280">
        <f>+AC679+AC680+AC683+AC681+AC682</f>
        <v>4652949439</v>
      </c>
      <c r="AD684" s="280">
        <f>+AD679+AD680+AD683+AD681+AD682</f>
        <v>4518078001</v>
      </c>
      <c r="AE684" s="280">
        <f>+AE679+AE680+AE683+AE681+AE682</f>
        <v>134871438</v>
      </c>
      <c r="AF684" s="280">
        <f>SUM(AF679:AF683)</f>
        <v>0</v>
      </c>
      <c r="AG684" s="280">
        <f>SUM(AG679:AG683)</f>
        <v>0</v>
      </c>
      <c r="AH684" s="280">
        <f t="shared" ref="AH684:AQ684" si="195">SUM(AH679:AH683)</f>
        <v>450163</v>
      </c>
      <c r="AI684" s="280">
        <f t="shared" si="195"/>
        <v>92960216</v>
      </c>
      <c r="AJ684" s="280">
        <f t="shared" si="195"/>
        <v>0</v>
      </c>
      <c r="AK684" s="280">
        <f t="shared" si="195"/>
        <v>1491328</v>
      </c>
      <c r="AL684" s="280">
        <f t="shared" si="195"/>
        <v>1002727568</v>
      </c>
      <c r="AM684" s="280">
        <f t="shared" si="195"/>
        <v>305238896</v>
      </c>
      <c r="AN684" s="280">
        <f t="shared" si="195"/>
        <v>659311844</v>
      </c>
      <c r="AO684" s="280">
        <f t="shared" si="195"/>
        <v>1004277006</v>
      </c>
      <c r="AP684" s="280">
        <f t="shared" si="195"/>
        <v>869291170</v>
      </c>
      <c r="AQ684" s="280">
        <f t="shared" si="195"/>
        <v>582329810</v>
      </c>
      <c r="AR684" s="281"/>
      <c r="AS684" s="343">
        <f t="shared" si="194"/>
        <v>37112488935</v>
      </c>
      <c r="AT684" s="308"/>
      <c r="AU684" s="308"/>
      <c r="AV684" s="217"/>
    </row>
    <row r="685" spans="1:48" ht="18.75" customHeight="1" outlineLevel="1">
      <c r="A685" s="212" t="s">
        <v>123</v>
      </c>
      <c r="B685" s="244"/>
      <c r="C685" s="244"/>
      <c r="D685" s="244"/>
      <c r="E685" s="245"/>
      <c r="F685" s="244"/>
      <c r="G685" s="244"/>
      <c r="H685" s="244"/>
      <c r="I685" s="244"/>
      <c r="J685" s="244"/>
      <c r="K685" s="244"/>
      <c r="L685" s="256"/>
      <c r="M685" s="245"/>
      <c r="N685" s="245"/>
      <c r="O685" s="245"/>
      <c r="P685" s="245"/>
      <c r="Q685" s="245"/>
      <c r="R685" s="256"/>
      <c r="S685" s="277"/>
      <c r="T685" s="277"/>
      <c r="U685" s="277"/>
      <c r="V685" s="277"/>
      <c r="W685" s="277"/>
      <c r="X685" s="277"/>
      <c r="Y685" s="277"/>
      <c r="Z685" s="278"/>
      <c r="AA685" s="278"/>
      <c r="AB685" s="294"/>
      <c r="AC685" s="294"/>
      <c r="AD685" s="294"/>
      <c r="AE685" s="294"/>
      <c r="AF685" s="294"/>
      <c r="AG685" s="294"/>
      <c r="AH685" s="294"/>
      <c r="AI685" s="294"/>
      <c r="AJ685" s="294"/>
      <c r="AK685" s="294"/>
      <c r="AL685" s="294"/>
      <c r="AM685" s="294"/>
      <c r="AN685" s="294"/>
      <c r="AO685" s="294"/>
      <c r="AP685" s="294"/>
      <c r="AQ685" s="294"/>
      <c r="AR685" s="294"/>
      <c r="AS685" s="294"/>
      <c r="AT685" s="309"/>
      <c r="AU685" s="309"/>
      <c r="AV685" s="310"/>
    </row>
    <row r="686" spans="1:48" s="214" customFormat="1" ht="25.5" customHeight="1" outlineLevel="1">
      <c r="A686" s="212" t="s">
        <v>123</v>
      </c>
      <c r="B686" s="242"/>
      <c r="C686" s="242"/>
      <c r="D686" s="242"/>
      <c r="E686" s="243"/>
      <c r="F686" s="244"/>
      <c r="G686" s="244"/>
      <c r="H686" s="244"/>
      <c r="I686" s="244"/>
      <c r="J686" s="244"/>
      <c r="K686" s="242"/>
      <c r="L686" s="254"/>
      <c r="M686" s="243"/>
      <c r="N686" s="243"/>
      <c r="O686" s="245"/>
      <c r="P686" s="245"/>
      <c r="Q686" s="245"/>
      <c r="R686" s="98" t="s">
        <v>181</v>
      </c>
      <c r="S686" s="277"/>
      <c r="T686" s="277"/>
      <c r="U686" s="277"/>
      <c r="V686" s="277"/>
      <c r="W686" s="277"/>
      <c r="X686" s="277"/>
      <c r="Y686" s="277"/>
      <c r="Z686" s="279"/>
      <c r="AA686" s="279"/>
      <c r="AB686" s="295"/>
      <c r="AC686" s="295"/>
      <c r="AD686" s="295"/>
      <c r="AE686" s="295"/>
      <c r="AF686" s="295"/>
      <c r="AG686" s="295"/>
      <c r="AH686" s="295"/>
      <c r="AI686" s="294"/>
      <c r="AJ686" s="294"/>
      <c r="AK686" s="294"/>
      <c r="AL686" s="294"/>
      <c r="AM686" s="294"/>
      <c r="AN686" s="294"/>
      <c r="AO686" s="294"/>
      <c r="AP686" s="294"/>
      <c r="AQ686" s="294"/>
      <c r="AR686" s="295"/>
      <c r="AS686" s="295"/>
      <c r="AT686" s="308"/>
      <c r="AU686" s="308"/>
      <c r="AV686" s="217"/>
    </row>
    <row r="687" spans="1:48" s="215" customFormat="1" ht="25.5" customHeight="1" outlineLevel="2">
      <c r="A687" s="212" t="s">
        <v>123</v>
      </c>
      <c r="B687" s="150">
        <v>29</v>
      </c>
      <c r="C687" s="686"/>
      <c r="D687" s="150" t="s">
        <v>126</v>
      </c>
      <c r="E687" s="240" t="s">
        <v>145</v>
      </c>
      <c r="F687" s="150" t="s">
        <v>165</v>
      </c>
      <c r="G687" s="150" t="s">
        <v>137</v>
      </c>
      <c r="H687" s="150" t="s">
        <v>33</v>
      </c>
      <c r="I687" s="150" t="s">
        <v>65</v>
      </c>
      <c r="J687" s="251">
        <v>34</v>
      </c>
      <c r="K687" s="150" t="s">
        <v>78</v>
      </c>
      <c r="L687" s="173" t="s">
        <v>130</v>
      </c>
      <c r="M687" s="240">
        <v>30398377</v>
      </c>
      <c r="N687" s="687"/>
      <c r="O687" s="240"/>
      <c r="P687" s="240" t="s">
        <v>983</v>
      </c>
      <c r="Q687" s="240"/>
      <c r="R687" s="173" t="s">
        <v>984</v>
      </c>
      <c r="S687" s="268"/>
      <c r="T687" s="269"/>
      <c r="U687" s="268"/>
      <c r="V687" s="268"/>
      <c r="W687" s="268"/>
      <c r="X687" s="268"/>
      <c r="Y687" s="269"/>
      <c r="Z687" s="270">
        <v>33689000</v>
      </c>
      <c r="AA687" s="270">
        <v>0</v>
      </c>
      <c r="AB687" s="290"/>
      <c r="AC687" s="291">
        <v>0</v>
      </c>
      <c r="AD687" s="291">
        <f>SUBTOTAL(9,AF687:AQ687)</f>
        <v>0</v>
      </c>
      <c r="AE687" s="291">
        <f>+AC687-AD687</f>
        <v>0</v>
      </c>
      <c r="AF687" s="291">
        <v>0</v>
      </c>
      <c r="AG687" s="291">
        <v>0</v>
      </c>
      <c r="AH687" s="291">
        <v>0</v>
      </c>
      <c r="AI687" s="291">
        <v>0</v>
      </c>
      <c r="AJ687" s="291">
        <v>0</v>
      </c>
      <c r="AK687" s="291">
        <v>0</v>
      </c>
      <c r="AL687" s="291">
        <v>0</v>
      </c>
      <c r="AM687" s="291">
        <v>0</v>
      </c>
      <c r="AN687" s="291">
        <v>0</v>
      </c>
      <c r="AO687" s="291">
        <v>0</v>
      </c>
      <c r="AP687" s="291">
        <v>0</v>
      </c>
      <c r="AQ687" s="291">
        <v>0</v>
      </c>
      <c r="AR687" s="290"/>
      <c r="AS687" s="291">
        <f>+Z687-AA687-AD687-AE687</f>
        <v>33689000</v>
      </c>
      <c r="AT687" s="306" t="s">
        <v>144</v>
      </c>
      <c r="AU687" s="306" t="s">
        <v>1402</v>
      </c>
      <c r="AV687" s="173" t="s">
        <v>193</v>
      </c>
    </row>
    <row r="688" spans="1:48" s="215" customFormat="1" ht="25.5" customHeight="1" outlineLevel="2">
      <c r="A688" s="212" t="s">
        <v>123</v>
      </c>
      <c r="B688" s="150">
        <v>31</v>
      </c>
      <c r="C688" s="686"/>
      <c r="D688" s="150" t="s">
        <v>126</v>
      </c>
      <c r="E688" s="240" t="s">
        <v>127</v>
      </c>
      <c r="F688" s="150" t="s">
        <v>165</v>
      </c>
      <c r="G688" s="150" t="s">
        <v>129</v>
      </c>
      <c r="H688" s="150" t="s">
        <v>33</v>
      </c>
      <c r="I688" s="150" t="s">
        <v>65</v>
      </c>
      <c r="J688" s="251">
        <v>34</v>
      </c>
      <c r="K688" s="150" t="s">
        <v>79</v>
      </c>
      <c r="L688" s="173" t="s">
        <v>130</v>
      </c>
      <c r="M688" s="240">
        <v>30468388</v>
      </c>
      <c r="N688" s="687"/>
      <c r="O688" s="240"/>
      <c r="P688" s="240" t="s">
        <v>987</v>
      </c>
      <c r="Q688" s="240"/>
      <c r="R688" s="173" t="s">
        <v>988</v>
      </c>
      <c r="S688" s="268"/>
      <c r="T688" s="269"/>
      <c r="U688" s="268"/>
      <c r="V688" s="268"/>
      <c r="W688" s="268"/>
      <c r="X688" s="268"/>
      <c r="Y688" s="269"/>
      <c r="Z688" s="270">
        <v>425541000</v>
      </c>
      <c r="AA688" s="270">
        <v>0</v>
      </c>
      <c r="AB688" s="290"/>
      <c r="AC688" s="291">
        <v>0</v>
      </c>
      <c r="AD688" s="291">
        <f>SUBTOTAL(9,AF688:AQ688)</f>
        <v>0</v>
      </c>
      <c r="AE688" s="291">
        <f>+AC688-AD688</f>
        <v>0</v>
      </c>
      <c r="AF688" s="291">
        <v>0</v>
      </c>
      <c r="AG688" s="291">
        <v>0</v>
      </c>
      <c r="AH688" s="291">
        <v>0</v>
      </c>
      <c r="AI688" s="291">
        <v>0</v>
      </c>
      <c r="AJ688" s="291">
        <v>0</v>
      </c>
      <c r="AK688" s="291">
        <v>0</v>
      </c>
      <c r="AL688" s="291">
        <v>0</v>
      </c>
      <c r="AM688" s="291">
        <v>0</v>
      </c>
      <c r="AN688" s="291">
        <v>0</v>
      </c>
      <c r="AO688" s="291">
        <v>0</v>
      </c>
      <c r="AP688" s="291">
        <v>0</v>
      </c>
      <c r="AQ688" s="291">
        <v>0</v>
      </c>
      <c r="AR688" s="290"/>
      <c r="AS688" s="291">
        <f>+Z688-AA688-AD688-AE688</f>
        <v>425541000</v>
      </c>
      <c r="AT688" s="306" t="s">
        <v>134</v>
      </c>
      <c r="AU688" s="306" t="s">
        <v>134</v>
      </c>
      <c r="AV688" s="173" t="s">
        <v>193</v>
      </c>
    </row>
    <row r="689" spans="1:48" s="215" customFormat="1" ht="25.5" customHeight="1" outlineLevel="2">
      <c r="A689" s="212" t="s">
        <v>123</v>
      </c>
      <c r="B689" s="150">
        <v>31</v>
      </c>
      <c r="C689" s="686"/>
      <c r="D689" s="150" t="s">
        <v>126</v>
      </c>
      <c r="E689" s="240" t="s">
        <v>127</v>
      </c>
      <c r="F689" s="150" t="s">
        <v>128</v>
      </c>
      <c r="G689" s="150" t="s">
        <v>129</v>
      </c>
      <c r="H689" s="150" t="s">
        <v>33</v>
      </c>
      <c r="I689" s="150" t="s">
        <v>65</v>
      </c>
      <c r="J689" s="251">
        <v>34</v>
      </c>
      <c r="K689" s="150" t="s">
        <v>79</v>
      </c>
      <c r="L689" s="173" t="s">
        <v>130</v>
      </c>
      <c r="M689" s="240">
        <v>30458729</v>
      </c>
      <c r="N689" s="687"/>
      <c r="O689" s="240"/>
      <c r="P689" s="240" t="s">
        <v>989</v>
      </c>
      <c r="Q689" s="240"/>
      <c r="R689" s="173" t="s">
        <v>990</v>
      </c>
      <c r="S689" s="268"/>
      <c r="T689" s="269"/>
      <c r="U689" s="268"/>
      <c r="V689" s="268"/>
      <c r="W689" s="268"/>
      <c r="X689" s="268"/>
      <c r="Y689" s="269"/>
      <c r="Z689" s="270">
        <v>742950000</v>
      </c>
      <c r="AA689" s="270">
        <v>0</v>
      </c>
      <c r="AB689" s="290"/>
      <c r="AC689" s="291">
        <v>0</v>
      </c>
      <c r="AD689" s="291">
        <f>SUBTOTAL(9,AF689:AQ689)</f>
        <v>0</v>
      </c>
      <c r="AE689" s="291">
        <f>+AC689-AD689</f>
        <v>0</v>
      </c>
      <c r="AF689" s="291">
        <v>0</v>
      </c>
      <c r="AG689" s="291">
        <v>0</v>
      </c>
      <c r="AH689" s="291">
        <v>0</v>
      </c>
      <c r="AI689" s="291">
        <v>0</v>
      </c>
      <c r="AJ689" s="291">
        <v>0</v>
      </c>
      <c r="AK689" s="291">
        <v>0</v>
      </c>
      <c r="AL689" s="291">
        <v>0</v>
      </c>
      <c r="AM689" s="291">
        <v>0</v>
      </c>
      <c r="AN689" s="291">
        <v>0</v>
      </c>
      <c r="AO689" s="291">
        <v>0</v>
      </c>
      <c r="AP689" s="291">
        <v>0</v>
      </c>
      <c r="AQ689" s="291">
        <v>0</v>
      </c>
      <c r="AR689" s="290"/>
      <c r="AS689" s="291">
        <f>+Z689-AA689-AD689-AE689</f>
        <v>742950000</v>
      </c>
      <c r="AT689" s="306" t="s">
        <v>134</v>
      </c>
      <c r="AU689" s="306" t="s">
        <v>134</v>
      </c>
      <c r="AV689" s="173" t="s">
        <v>193</v>
      </c>
    </row>
    <row r="690" spans="1:48" s="214" customFormat="1" ht="25.5" customHeight="1" outlineLevel="1">
      <c r="A690" s="212" t="s">
        <v>123</v>
      </c>
      <c r="B690" s="242"/>
      <c r="C690" s="242"/>
      <c r="D690" s="242"/>
      <c r="E690" s="243"/>
      <c r="F690" s="244"/>
      <c r="G690" s="244"/>
      <c r="H690" s="244"/>
      <c r="I690" s="244"/>
      <c r="J690" s="244"/>
      <c r="K690" s="242"/>
      <c r="L690" s="254"/>
      <c r="M690" s="243"/>
      <c r="N690" s="243"/>
      <c r="O690" s="245"/>
      <c r="P690" s="245"/>
      <c r="Q690" s="245"/>
      <c r="R690" s="255" t="s">
        <v>194</v>
      </c>
      <c r="S690" s="274"/>
      <c r="T690" s="273"/>
      <c r="U690" s="273"/>
      <c r="V690" s="273"/>
      <c r="W690" s="273"/>
      <c r="X690" s="273"/>
      <c r="Y690" s="275"/>
      <c r="Z690" s="280">
        <f>SUM(Z687:Z689)</f>
        <v>1202180000</v>
      </c>
      <c r="AA690" s="280">
        <f>SUM(AA687:AA689)</f>
        <v>0</v>
      </c>
      <c r="AB690" s="296"/>
      <c r="AC690" s="280">
        <f>SUM(AC687:AC689)</f>
        <v>0</v>
      </c>
      <c r="AD690" s="280">
        <f>SUM(AD687:AD689)</f>
        <v>0</v>
      </c>
      <c r="AE690" s="280">
        <f>SUM(AE687:AE689)</f>
        <v>0</v>
      </c>
      <c r="AF690" s="280">
        <f>SUM(AF687:AF689)</f>
        <v>0</v>
      </c>
      <c r="AG690" s="280">
        <f>SUM(AG687:AG689)</f>
        <v>0</v>
      </c>
      <c r="AH690" s="280">
        <f t="shared" ref="AH690:AQ690" si="196">SUM(AH687:AH689)</f>
        <v>0</v>
      </c>
      <c r="AI690" s="280">
        <f t="shared" si="196"/>
        <v>0</v>
      </c>
      <c r="AJ690" s="280">
        <f t="shared" si="196"/>
        <v>0</v>
      </c>
      <c r="AK690" s="280">
        <f t="shared" si="196"/>
        <v>0</v>
      </c>
      <c r="AL690" s="280">
        <f t="shared" si="196"/>
        <v>0</v>
      </c>
      <c r="AM690" s="280">
        <f t="shared" si="196"/>
        <v>0</v>
      </c>
      <c r="AN690" s="280">
        <f t="shared" si="196"/>
        <v>0</v>
      </c>
      <c r="AO690" s="280">
        <f t="shared" si="196"/>
        <v>0</v>
      </c>
      <c r="AP690" s="280">
        <f t="shared" si="196"/>
        <v>0</v>
      </c>
      <c r="AQ690" s="280">
        <f t="shared" si="196"/>
        <v>0</v>
      </c>
      <c r="AR690" s="281"/>
      <c r="AS690" s="343">
        <f>+Z690-AA690-AD690-AE690</f>
        <v>1202180000</v>
      </c>
      <c r="AT690" s="308"/>
      <c r="AU690" s="308"/>
      <c r="AV690" s="217"/>
    </row>
    <row r="691" spans="1:48" ht="18.75" customHeight="1" outlineLevel="1">
      <c r="A691" s="212" t="s">
        <v>123</v>
      </c>
      <c r="B691" s="244"/>
      <c r="C691" s="244"/>
      <c r="D691" s="244"/>
      <c r="E691" s="245"/>
      <c r="F691" s="244"/>
      <c r="G691" s="244"/>
      <c r="H691" s="244"/>
      <c r="I691" s="244"/>
      <c r="J691" s="244"/>
      <c r="K691" s="244"/>
      <c r="L691" s="256"/>
      <c r="M691" s="245"/>
      <c r="N691" s="245"/>
      <c r="O691" s="245"/>
      <c r="P691" s="245"/>
      <c r="Q691" s="245"/>
      <c r="R691" s="256"/>
      <c r="S691" s="277"/>
      <c r="T691" s="277"/>
      <c r="U691" s="277"/>
      <c r="V691" s="277"/>
      <c r="W691" s="277"/>
      <c r="X691" s="277"/>
      <c r="Y691" s="277"/>
      <c r="Z691" s="278"/>
      <c r="AA691" s="278"/>
      <c r="AB691" s="294"/>
      <c r="AC691" s="278"/>
      <c r="AD691" s="294"/>
      <c r="AE691" s="294"/>
      <c r="AF691" s="294"/>
      <c r="AG691" s="294"/>
      <c r="AH691" s="294"/>
      <c r="AI691" s="294"/>
      <c r="AJ691" s="294"/>
      <c r="AK691" s="294"/>
      <c r="AL691" s="294"/>
      <c r="AM691" s="294"/>
      <c r="AN691" s="294"/>
      <c r="AO691" s="294"/>
      <c r="AP691" s="294"/>
      <c r="AQ691" s="294"/>
      <c r="AR691" s="294"/>
      <c r="AS691" s="294"/>
      <c r="AT691" s="309"/>
      <c r="AU691" s="309"/>
      <c r="AV691" s="310"/>
    </row>
    <row r="692" spans="1:48" s="216" customFormat="1" ht="24.75" customHeight="1" outlineLevel="1">
      <c r="A692" s="212" t="s">
        <v>123</v>
      </c>
      <c r="B692" s="246"/>
      <c r="C692" s="246"/>
      <c r="D692" s="244"/>
      <c r="E692" s="245"/>
      <c r="F692" s="244"/>
      <c r="G692" s="244"/>
      <c r="H692" s="244"/>
      <c r="I692" s="244"/>
      <c r="J692" s="244"/>
      <c r="K692" s="246"/>
      <c r="L692" s="258"/>
      <c r="M692" s="247"/>
      <c r="N692" s="247"/>
      <c r="O692" s="247"/>
      <c r="P692" s="247"/>
      <c r="Q692" s="247"/>
      <c r="R692" s="116" t="s">
        <v>889</v>
      </c>
      <c r="S692" s="282"/>
      <c r="T692" s="283"/>
      <c r="U692" s="283"/>
      <c r="V692" s="283"/>
      <c r="W692" s="283"/>
      <c r="X692" s="283"/>
      <c r="Y692" s="284"/>
      <c r="Z692" s="117">
        <f>+Z684+Z690</f>
        <v>44810559000</v>
      </c>
      <c r="AA692" s="117">
        <f>+AA684+AA690</f>
        <v>1842940626</v>
      </c>
      <c r="AB692" s="297"/>
      <c r="AC692" s="117">
        <f>+AC684+AC690</f>
        <v>4652949439</v>
      </c>
      <c r="AD692" s="117">
        <f>+AD684+AD690</f>
        <v>4518078001</v>
      </c>
      <c r="AE692" s="117">
        <f>+AE684+AE690</f>
        <v>134871438</v>
      </c>
      <c r="AF692" s="117">
        <f>+AF684+AF690</f>
        <v>0</v>
      </c>
      <c r="AG692" s="117">
        <f>+AG684+AG690</f>
        <v>0</v>
      </c>
      <c r="AH692" s="117">
        <f t="shared" ref="AH692:AQ692" si="197">+AH684+AH690</f>
        <v>450163</v>
      </c>
      <c r="AI692" s="117">
        <f t="shared" si="197"/>
        <v>92960216</v>
      </c>
      <c r="AJ692" s="117">
        <f t="shared" si="197"/>
        <v>0</v>
      </c>
      <c r="AK692" s="117">
        <f t="shared" si="197"/>
        <v>1491328</v>
      </c>
      <c r="AL692" s="117">
        <f t="shared" si="197"/>
        <v>1002727568</v>
      </c>
      <c r="AM692" s="117">
        <f t="shared" si="197"/>
        <v>305238896</v>
      </c>
      <c r="AN692" s="117">
        <f t="shared" si="197"/>
        <v>659311844</v>
      </c>
      <c r="AO692" s="117">
        <f t="shared" si="197"/>
        <v>1004277006</v>
      </c>
      <c r="AP692" s="117">
        <f t="shared" si="197"/>
        <v>869291170</v>
      </c>
      <c r="AQ692" s="117">
        <f t="shared" si="197"/>
        <v>582329810</v>
      </c>
      <c r="AR692" s="311"/>
      <c r="AS692" s="117">
        <f>+Z692-AA692-AD692-AE692</f>
        <v>38314668935</v>
      </c>
      <c r="AT692" s="326"/>
      <c r="AU692" s="326"/>
      <c r="AV692" s="313"/>
    </row>
    <row r="693" spans="1:48" ht="18.75" customHeight="1" outlineLevel="1">
      <c r="A693" s="212" t="s">
        <v>123</v>
      </c>
      <c r="B693" s="244"/>
      <c r="C693" s="244"/>
      <c r="D693" s="244"/>
      <c r="E693" s="245"/>
      <c r="F693" s="244"/>
      <c r="G693" s="244"/>
      <c r="H693" s="244"/>
      <c r="I693" s="244"/>
      <c r="J693" s="244"/>
      <c r="K693" s="244"/>
      <c r="L693" s="256"/>
      <c r="M693" s="245"/>
      <c r="N693" s="245"/>
      <c r="O693" s="245"/>
      <c r="P693" s="245"/>
      <c r="Q693" s="245"/>
      <c r="R693" s="256"/>
      <c r="S693" s="277"/>
      <c r="T693" s="277"/>
      <c r="U693" s="277"/>
      <c r="V693" s="277"/>
      <c r="W693" s="277"/>
      <c r="X693" s="277"/>
      <c r="Y693" s="277"/>
      <c r="Z693" s="278"/>
      <c r="AA693" s="278"/>
      <c r="AB693" s="294"/>
      <c r="AC693" s="278"/>
      <c r="AD693" s="294"/>
      <c r="AE693" s="294"/>
      <c r="AF693" s="294"/>
      <c r="AG693" s="294"/>
      <c r="AH693" s="294"/>
      <c r="AI693" s="294"/>
      <c r="AJ693" s="294"/>
      <c r="AK693" s="294"/>
      <c r="AL693" s="294"/>
      <c r="AM693" s="294"/>
      <c r="AN693" s="294"/>
      <c r="AO693" s="294"/>
      <c r="AP693" s="294"/>
      <c r="AQ693" s="294"/>
      <c r="AR693" s="294"/>
      <c r="AS693" s="294"/>
      <c r="AT693" s="309"/>
      <c r="AU693" s="309"/>
      <c r="AV693" s="310"/>
    </row>
    <row r="694" spans="1:48" s="216" customFormat="1" ht="24.75" customHeight="1" outlineLevel="1">
      <c r="A694" s="212" t="s">
        <v>123</v>
      </c>
      <c r="B694" s="246"/>
      <c r="C694" s="246"/>
      <c r="D694" s="244"/>
      <c r="E694" s="245"/>
      <c r="F694" s="244"/>
      <c r="G694" s="244"/>
      <c r="H694" s="244"/>
      <c r="I694" s="244"/>
      <c r="J694" s="244"/>
      <c r="K694" s="246"/>
      <c r="L694" s="258"/>
      <c r="M694" s="247"/>
      <c r="N694" s="247"/>
      <c r="O694" s="247"/>
      <c r="P694" s="247"/>
      <c r="Q694" s="247"/>
      <c r="R694" s="116" t="s">
        <v>991</v>
      </c>
      <c r="S694" s="282"/>
      <c r="T694" s="283"/>
      <c r="U694" s="283"/>
      <c r="V694" s="283"/>
      <c r="W694" s="283"/>
      <c r="X694" s="353"/>
      <c r="Y694" s="284"/>
      <c r="Z694" s="117">
        <f>+Z617+Z634+Z656+Z674+Z692</f>
        <v>78525992014</v>
      </c>
      <c r="AA694" s="117">
        <f>+AA617+AA634+AA656+AA674+AA692</f>
        <v>10487580278</v>
      </c>
      <c r="AB694" s="297"/>
      <c r="AC694" s="117">
        <f>+AC617+AC634+AC656+AC674+AC692</f>
        <v>8541228262</v>
      </c>
      <c r="AD694" s="117">
        <f>+AD617+AD634+AD656+AD674+AD692</f>
        <v>7433349957</v>
      </c>
      <c r="AE694" s="117">
        <f>+AE617+AE634+AE656+AE674+AE692</f>
        <v>1107878305</v>
      </c>
      <c r="AF694" s="117">
        <f>+AF617+AF634+AF656+AF674+AF692</f>
        <v>0</v>
      </c>
      <c r="AG694" s="117">
        <f>+AG617+AG634+AG656+AG674+AG692</f>
        <v>526694610</v>
      </c>
      <c r="AH694" s="117">
        <f t="shared" ref="AH694:AQ694" si="198">+AH617+AH634+AH656+AH674+AH692</f>
        <v>293750916</v>
      </c>
      <c r="AI694" s="117">
        <f t="shared" si="198"/>
        <v>366701764</v>
      </c>
      <c r="AJ694" s="117">
        <f t="shared" si="198"/>
        <v>180725856</v>
      </c>
      <c r="AK694" s="117">
        <f t="shared" si="198"/>
        <v>116296398</v>
      </c>
      <c r="AL694" s="117">
        <f t="shared" si="198"/>
        <v>1346603055</v>
      </c>
      <c r="AM694" s="117">
        <f t="shared" si="198"/>
        <v>447190203</v>
      </c>
      <c r="AN694" s="117">
        <f t="shared" si="198"/>
        <v>1234895134</v>
      </c>
      <c r="AO694" s="117">
        <f t="shared" si="198"/>
        <v>1224982683</v>
      </c>
      <c r="AP694" s="117">
        <f t="shared" si="198"/>
        <v>1092307314</v>
      </c>
      <c r="AQ694" s="117">
        <f t="shared" si="198"/>
        <v>603202024</v>
      </c>
      <c r="AR694" s="311"/>
      <c r="AS694" s="117">
        <f>+Z694-AA694-AD694-AE694</f>
        <v>59497183474</v>
      </c>
      <c r="AT694" s="326"/>
      <c r="AU694" s="326"/>
      <c r="AV694" s="313"/>
    </row>
    <row r="695" spans="1:48" ht="18.75" customHeight="1" outlineLevel="1">
      <c r="A695" s="212" t="s">
        <v>123</v>
      </c>
      <c r="B695" s="244"/>
      <c r="C695" s="244"/>
      <c r="D695" s="244"/>
      <c r="E695" s="245"/>
      <c r="F695" s="244"/>
      <c r="G695" s="244"/>
      <c r="H695" s="244"/>
      <c r="I695" s="244"/>
      <c r="J695" s="244"/>
      <c r="K695" s="244"/>
      <c r="L695" s="256"/>
      <c r="M695" s="245"/>
      <c r="N695" s="245"/>
      <c r="O695" s="245"/>
      <c r="P695" s="245"/>
      <c r="Q695" s="245"/>
      <c r="R695" s="256"/>
      <c r="S695" s="277"/>
      <c r="T695" s="277"/>
      <c r="U695" s="277"/>
      <c r="V695" s="277"/>
      <c r="W695" s="277"/>
      <c r="X695" s="277"/>
      <c r="Y695" s="277"/>
      <c r="Z695" s="278"/>
      <c r="AA695" s="278"/>
      <c r="AB695" s="294"/>
      <c r="AC695" s="294"/>
      <c r="AD695" s="294"/>
      <c r="AE695" s="294"/>
      <c r="AF695" s="294"/>
      <c r="AG695" s="294"/>
      <c r="AH695" s="294"/>
      <c r="AI695" s="294"/>
      <c r="AJ695" s="294"/>
      <c r="AK695" s="294"/>
      <c r="AL695" s="294"/>
      <c r="AM695" s="294"/>
      <c r="AN695" s="294"/>
      <c r="AO695" s="294"/>
      <c r="AP695" s="294"/>
      <c r="AQ695" s="294"/>
      <c r="AR695" s="294"/>
      <c r="AS695" s="294"/>
      <c r="AT695" s="309"/>
      <c r="AU695" s="309"/>
      <c r="AV695" s="310"/>
    </row>
    <row r="696" spans="1:48" ht="21" customHeight="1" outlineLevel="1">
      <c r="A696" s="212" t="s">
        <v>123</v>
      </c>
      <c r="B696" s="244"/>
      <c r="C696" s="244"/>
      <c r="D696" s="244"/>
      <c r="E696" s="245"/>
      <c r="F696" s="244"/>
      <c r="G696" s="244"/>
      <c r="H696" s="244"/>
      <c r="I696" s="244"/>
      <c r="J696" s="244"/>
      <c r="K696" s="244"/>
      <c r="L696" s="256"/>
      <c r="M696" s="245"/>
      <c r="N696" s="245"/>
      <c r="O696" s="245"/>
      <c r="P696" s="245"/>
      <c r="Q696" s="245"/>
      <c r="R696" s="331" t="s">
        <v>992</v>
      </c>
      <c r="S696" s="277"/>
      <c r="T696" s="277"/>
      <c r="U696" s="277"/>
      <c r="V696" s="277"/>
      <c r="W696" s="277"/>
      <c r="X696" s="277"/>
      <c r="Y696" s="277"/>
      <c r="Z696" s="278"/>
      <c r="AA696" s="278"/>
      <c r="AB696" s="294"/>
      <c r="AC696" s="294"/>
      <c r="AD696" s="294"/>
      <c r="AE696" s="294"/>
      <c r="AF696" s="294"/>
      <c r="AG696" s="294"/>
      <c r="AH696" s="294"/>
      <c r="AI696" s="294"/>
      <c r="AJ696" s="294"/>
      <c r="AK696" s="294"/>
      <c r="AL696" s="294"/>
      <c r="AM696" s="294"/>
      <c r="AN696" s="294"/>
      <c r="AO696" s="294"/>
      <c r="AP696" s="294"/>
      <c r="AQ696" s="294"/>
      <c r="AR696" s="294"/>
      <c r="AS696" s="294"/>
      <c r="AT696" s="309"/>
      <c r="AU696" s="309"/>
      <c r="AV696" s="310"/>
    </row>
    <row r="697" spans="1:48" s="213" customFormat="1" ht="15" customHeight="1" outlineLevel="1">
      <c r="A697" s="212" t="s">
        <v>123</v>
      </c>
      <c r="B697" s="244"/>
      <c r="C697" s="244"/>
      <c r="D697" s="244"/>
      <c r="E697" s="245"/>
      <c r="F697" s="244"/>
      <c r="G697" s="244"/>
      <c r="H697" s="244"/>
      <c r="I697" s="244"/>
      <c r="J697" s="244"/>
      <c r="K697" s="244"/>
      <c r="L697" s="256"/>
      <c r="M697" s="245"/>
      <c r="N697" s="245"/>
      <c r="O697" s="245"/>
      <c r="P697" s="245"/>
      <c r="Q697" s="245"/>
      <c r="R697" s="332"/>
      <c r="S697" s="277"/>
      <c r="T697" s="277"/>
      <c r="U697" s="277"/>
      <c r="V697" s="277"/>
      <c r="W697" s="277"/>
      <c r="X697" s="277"/>
      <c r="Y697" s="277"/>
      <c r="Z697" s="278"/>
      <c r="AA697" s="278"/>
      <c r="AB697" s="294"/>
      <c r="AC697" s="294"/>
      <c r="AD697" s="294"/>
      <c r="AE697" s="294"/>
      <c r="AF697" s="294"/>
      <c r="AG697" s="294"/>
      <c r="AH697" s="294"/>
      <c r="AI697" s="294"/>
      <c r="AJ697" s="294"/>
      <c r="AK697" s="294"/>
      <c r="AL697" s="294"/>
      <c r="AM697" s="294"/>
      <c r="AN697" s="294"/>
      <c r="AO697" s="294"/>
      <c r="AP697" s="294"/>
      <c r="AQ697" s="294"/>
      <c r="AR697" s="294"/>
      <c r="AS697" s="294"/>
      <c r="AT697" s="309"/>
      <c r="AU697" s="309"/>
      <c r="AV697" s="310"/>
    </row>
    <row r="698" spans="1:48" s="214" customFormat="1" ht="25.5" customHeight="1" outlineLevel="1">
      <c r="A698" s="212" t="s">
        <v>123</v>
      </c>
      <c r="B698" s="242"/>
      <c r="C698" s="242"/>
      <c r="D698" s="242"/>
      <c r="E698" s="243"/>
      <c r="F698" s="244"/>
      <c r="G698" s="244"/>
      <c r="H698" s="244"/>
      <c r="I698" s="244"/>
      <c r="J698" s="244"/>
      <c r="K698" s="242"/>
      <c r="L698" s="254"/>
      <c r="M698" s="243"/>
      <c r="N698" s="243"/>
      <c r="O698" s="245"/>
      <c r="P698" s="245"/>
      <c r="Q698" s="245"/>
      <c r="R698" s="98" t="s">
        <v>125</v>
      </c>
      <c r="S698" s="277"/>
      <c r="T698" s="277"/>
      <c r="U698" s="277"/>
      <c r="V698" s="277"/>
      <c r="W698" s="277"/>
      <c r="X698" s="277"/>
      <c r="Y698" s="277"/>
      <c r="Z698" s="279"/>
      <c r="AA698" s="279"/>
      <c r="AB698" s="295"/>
      <c r="AC698" s="295"/>
      <c r="AD698" s="295"/>
      <c r="AE698" s="295"/>
      <c r="AF698" s="295"/>
      <c r="AG698" s="295"/>
      <c r="AH698" s="295"/>
      <c r="AI698" s="294"/>
      <c r="AJ698" s="294"/>
      <c r="AK698" s="294"/>
      <c r="AL698" s="294"/>
      <c r="AM698" s="294"/>
      <c r="AN698" s="294"/>
      <c r="AO698" s="294"/>
      <c r="AP698" s="294"/>
      <c r="AQ698" s="294"/>
      <c r="AR698" s="295"/>
      <c r="AS698" s="295"/>
      <c r="AT698" s="308"/>
      <c r="AU698" s="308"/>
      <c r="AV698" s="217"/>
    </row>
    <row r="699" spans="1:48" s="215" customFormat="1" ht="25.5" customHeight="1" outlineLevel="2">
      <c r="A699" s="212" t="s">
        <v>123</v>
      </c>
      <c r="B699" s="150">
        <v>29</v>
      </c>
      <c r="C699" s="686"/>
      <c r="D699" s="150" t="s">
        <v>126</v>
      </c>
      <c r="E699" s="240" t="s">
        <v>141</v>
      </c>
      <c r="F699" s="150" t="s">
        <v>128</v>
      </c>
      <c r="G699" s="150" t="s">
        <v>137</v>
      </c>
      <c r="H699" s="150" t="s">
        <v>34</v>
      </c>
      <c r="I699" s="150" t="s">
        <v>34</v>
      </c>
      <c r="J699" s="251">
        <v>35</v>
      </c>
      <c r="K699" s="150" t="s">
        <v>78</v>
      </c>
      <c r="L699" s="173" t="s">
        <v>130</v>
      </c>
      <c r="M699" s="240">
        <v>30137152</v>
      </c>
      <c r="N699" s="687"/>
      <c r="O699" s="240"/>
      <c r="P699" s="240" t="s">
        <v>993</v>
      </c>
      <c r="Q699" s="240"/>
      <c r="R699" s="173" t="s">
        <v>994</v>
      </c>
      <c r="S699" s="268"/>
      <c r="T699" s="269"/>
      <c r="U699" s="268"/>
      <c r="V699" s="268"/>
      <c r="W699" s="268"/>
      <c r="X699" s="268"/>
      <c r="Y699" s="269"/>
      <c r="Z699" s="270">
        <v>247558000</v>
      </c>
      <c r="AA699" s="270">
        <v>223324087</v>
      </c>
      <c r="AB699" s="290"/>
      <c r="AC699" s="291">
        <v>0</v>
      </c>
      <c r="AD699" s="291">
        <f t="shared" ref="AD699:AD711" si="199">SUBTOTAL(9,AF699:AQ699)</f>
        <v>0</v>
      </c>
      <c r="AE699" s="291">
        <f t="shared" ref="AE699:AE711" si="200">+AC699-AD699</f>
        <v>0</v>
      </c>
      <c r="AF699" s="291">
        <v>0</v>
      </c>
      <c r="AG699" s="291">
        <v>0</v>
      </c>
      <c r="AH699" s="291">
        <v>0</v>
      </c>
      <c r="AI699" s="291">
        <v>0</v>
      </c>
      <c r="AJ699" s="291">
        <v>0</v>
      </c>
      <c r="AK699" s="291">
        <v>0</v>
      </c>
      <c r="AL699" s="291">
        <v>0</v>
      </c>
      <c r="AM699" s="291">
        <v>0</v>
      </c>
      <c r="AN699" s="291">
        <v>0</v>
      </c>
      <c r="AO699" s="291">
        <v>0</v>
      </c>
      <c r="AP699" s="291">
        <v>0</v>
      </c>
      <c r="AQ699" s="291">
        <v>0</v>
      </c>
      <c r="AR699" s="290"/>
      <c r="AS699" s="291">
        <f t="shared" ref="AS699:AS712" si="201">+Z699-AA699-AD699-AE699</f>
        <v>24233913</v>
      </c>
      <c r="AT699" s="306" t="s">
        <v>144</v>
      </c>
      <c r="AU699" s="306" t="s">
        <v>1402</v>
      </c>
      <c r="AV699" s="173" t="s">
        <v>135</v>
      </c>
    </row>
    <row r="700" spans="1:48" s="215" customFormat="1" ht="25.5" customHeight="1" outlineLevel="2">
      <c r="A700" s="212" t="s">
        <v>123</v>
      </c>
      <c r="B700" s="150">
        <v>29</v>
      </c>
      <c r="C700" s="686"/>
      <c r="D700" s="150" t="s">
        <v>126</v>
      </c>
      <c r="E700" s="240" t="s">
        <v>197</v>
      </c>
      <c r="F700" s="150" t="s">
        <v>128</v>
      </c>
      <c r="G700" s="150" t="s">
        <v>888</v>
      </c>
      <c r="H700" s="150" t="s">
        <v>34</v>
      </c>
      <c r="I700" s="150" t="s">
        <v>34</v>
      </c>
      <c r="J700" s="251">
        <v>35</v>
      </c>
      <c r="K700" s="150" t="s">
        <v>78</v>
      </c>
      <c r="L700" s="173" t="s">
        <v>130</v>
      </c>
      <c r="M700" s="240">
        <v>40016016</v>
      </c>
      <c r="N700" s="687"/>
      <c r="O700" s="240"/>
      <c r="P700" s="240" t="s">
        <v>995</v>
      </c>
      <c r="Q700" s="240"/>
      <c r="R700" s="173" t="s">
        <v>996</v>
      </c>
      <c r="S700" s="268" t="s">
        <v>997</v>
      </c>
      <c r="T700" s="269"/>
      <c r="U700" s="268"/>
      <c r="V700" s="268"/>
      <c r="W700" s="268"/>
      <c r="X700" s="268"/>
      <c r="Y700" s="269"/>
      <c r="Z700" s="270">
        <f>+AA700+100663377</f>
        <v>990000000</v>
      </c>
      <c r="AA700" s="270">
        <v>889336623</v>
      </c>
      <c r="AB700" s="290"/>
      <c r="AC700" s="291">
        <v>73686251</v>
      </c>
      <c r="AD700" s="291">
        <f t="shared" si="199"/>
        <v>73686251</v>
      </c>
      <c r="AE700" s="291">
        <f t="shared" si="200"/>
        <v>0</v>
      </c>
      <c r="AF700" s="291">
        <v>0</v>
      </c>
      <c r="AG700" s="291">
        <v>0</v>
      </c>
      <c r="AH700" s="291">
        <v>0</v>
      </c>
      <c r="AI700" s="291">
        <v>0</v>
      </c>
      <c r="AJ700" s="291">
        <v>0</v>
      </c>
      <c r="AK700" s="291">
        <v>0</v>
      </c>
      <c r="AL700" s="291">
        <v>0</v>
      </c>
      <c r="AM700" s="291">
        <v>73686251</v>
      </c>
      <c r="AN700" s="291">
        <v>0</v>
      </c>
      <c r="AO700" s="291">
        <v>0</v>
      </c>
      <c r="AP700" s="291">
        <v>0</v>
      </c>
      <c r="AQ700" s="291">
        <v>0</v>
      </c>
      <c r="AR700" s="290"/>
      <c r="AS700" s="291">
        <f t="shared" si="201"/>
        <v>26977126</v>
      </c>
      <c r="AT700" s="306" t="s">
        <v>144</v>
      </c>
      <c r="AU700" s="306" t="s">
        <v>1402</v>
      </c>
      <c r="AV700" s="173" t="s">
        <v>135</v>
      </c>
    </row>
    <row r="701" spans="1:48" s="215" customFormat="1" ht="25.5" customHeight="1" outlineLevel="2">
      <c r="A701" s="212" t="s">
        <v>123</v>
      </c>
      <c r="B701" s="150">
        <v>29</v>
      </c>
      <c r="C701" s="686"/>
      <c r="D701" s="150" t="s">
        <v>126</v>
      </c>
      <c r="E701" s="240" t="s">
        <v>160</v>
      </c>
      <c r="F701" s="150" t="s">
        <v>128</v>
      </c>
      <c r="G701" s="150" t="s">
        <v>137</v>
      </c>
      <c r="H701" s="150" t="s">
        <v>34</v>
      </c>
      <c r="I701" s="150" t="s">
        <v>34</v>
      </c>
      <c r="J701" s="251">
        <v>35</v>
      </c>
      <c r="K701" s="150" t="s">
        <v>78</v>
      </c>
      <c r="L701" s="173" t="s">
        <v>130</v>
      </c>
      <c r="M701" s="240">
        <v>30488894</v>
      </c>
      <c r="N701" s="687"/>
      <c r="O701" s="240"/>
      <c r="P701" s="240" t="s">
        <v>998</v>
      </c>
      <c r="Q701" s="240"/>
      <c r="R701" s="173" t="s">
        <v>999</v>
      </c>
      <c r="S701" s="268"/>
      <c r="T701" s="269"/>
      <c r="U701" s="268"/>
      <c r="V701" s="268"/>
      <c r="W701" s="268"/>
      <c r="X701" s="268"/>
      <c r="Y701" s="269"/>
      <c r="Z701" s="270">
        <v>1055427000</v>
      </c>
      <c r="AA701" s="270">
        <v>353735369</v>
      </c>
      <c r="AB701" s="290"/>
      <c r="AC701" s="291">
        <v>14320520</v>
      </c>
      <c r="AD701" s="291">
        <f t="shared" si="199"/>
        <v>14320520</v>
      </c>
      <c r="AE701" s="291">
        <f t="shared" si="200"/>
        <v>0</v>
      </c>
      <c r="AF701" s="291">
        <v>0</v>
      </c>
      <c r="AG701" s="291">
        <v>0</v>
      </c>
      <c r="AH701" s="291">
        <v>0</v>
      </c>
      <c r="AI701" s="291">
        <v>0</v>
      </c>
      <c r="AJ701" s="291">
        <v>0</v>
      </c>
      <c r="AK701" s="291">
        <v>0</v>
      </c>
      <c r="AL701" s="291">
        <v>0</v>
      </c>
      <c r="AM701" s="291">
        <v>0</v>
      </c>
      <c r="AN701" s="291">
        <v>0</v>
      </c>
      <c r="AO701" s="291">
        <v>11005120</v>
      </c>
      <c r="AP701" s="291">
        <v>3315400</v>
      </c>
      <c r="AQ701" s="291">
        <v>0</v>
      </c>
      <c r="AR701" s="290"/>
      <c r="AS701" s="291">
        <f t="shared" si="201"/>
        <v>687371111</v>
      </c>
      <c r="AT701" s="306" t="s">
        <v>144</v>
      </c>
      <c r="AU701" s="306" t="s">
        <v>1402</v>
      </c>
      <c r="AV701" s="173" t="s">
        <v>135</v>
      </c>
    </row>
    <row r="702" spans="1:48" s="215" customFormat="1" ht="25.5" customHeight="1" outlineLevel="2">
      <c r="A702" s="212" t="s">
        <v>123</v>
      </c>
      <c r="B702" s="150">
        <v>31</v>
      </c>
      <c r="C702" s="686"/>
      <c r="D702" s="150" t="s">
        <v>126</v>
      </c>
      <c r="E702" s="240" t="s">
        <v>160</v>
      </c>
      <c r="F702" s="150" t="s">
        <v>128</v>
      </c>
      <c r="G702" s="150" t="s">
        <v>137</v>
      </c>
      <c r="H702" s="150" t="s">
        <v>34</v>
      </c>
      <c r="I702" s="150" t="s">
        <v>34</v>
      </c>
      <c r="J702" s="251">
        <v>35</v>
      </c>
      <c r="K702" s="150" t="s">
        <v>78</v>
      </c>
      <c r="L702" s="173" t="s">
        <v>130</v>
      </c>
      <c r="M702" s="240">
        <v>30364305</v>
      </c>
      <c r="N702" s="687"/>
      <c r="O702" s="240"/>
      <c r="P702" s="240" t="s">
        <v>1000</v>
      </c>
      <c r="Q702" s="240"/>
      <c r="R702" s="173" t="s">
        <v>1001</v>
      </c>
      <c r="S702" s="268" t="s">
        <v>1002</v>
      </c>
      <c r="T702" s="269"/>
      <c r="U702" s="268"/>
      <c r="V702" s="268"/>
      <c r="W702" s="268"/>
      <c r="X702" s="268"/>
      <c r="Y702" s="269"/>
      <c r="Z702" s="319">
        <v>3185189000</v>
      </c>
      <c r="AA702" s="270">
        <v>1218736828</v>
      </c>
      <c r="AB702" s="290"/>
      <c r="AC702" s="291">
        <v>1716506580</v>
      </c>
      <c r="AD702" s="291">
        <f t="shared" si="199"/>
        <v>1684972272</v>
      </c>
      <c r="AE702" s="291">
        <f t="shared" si="200"/>
        <v>31534308</v>
      </c>
      <c r="AF702" s="291">
        <v>0</v>
      </c>
      <c r="AG702" s="291">
        <v>0</v>
      </c>
      <c r="AH702" s="291">
        <v>0</v>
      </c>
      <c r="AI702" s="291">
        <v>0</v>
      </c>
      <c r="AJ702" s="291">
        <v>0</v>
      </c>
      <c r="AK702" s="291">
        <v>126029924</v>
      </c>
      <c r="AL702" s="291">
        <v>118708393</v>
      </c>
      <c r="AM702" s="291">
        <v>130281311</v>
      </c>
      <c r="AN702" s="291">
        <v>155004713</v>
      </c>
      <c r="AO702" s="291">
        <v>275319513</v>
      </c>
      <c r="AP702" s="291">
        <v>431245293</v>
      </c>
      <c r="AQ702" s="291">
        <v>448383125</v>
      </c>
      <c r="AR702" s="290"/>
      <c r="AS702" s="291">
        <f t="shared" si="201"/>
        <v>249945592</v>
      </c>
      <c r="AT702" s="306" t="s">
        <v>134</v>
      </c>
      <c r="AU702" s="306" t="s">
        <v>134</v>
      </c>
      <c r="AV702" s="173" t="s">
        <v>135</v>
      </c>
    </row>
    <row r="703" spans="1:48" s="215" customFormat="1" ht="25.5" customHeight="1" outlineLevel="2">
      <c r="A703" s="212" t="s">
        <v>123</v>
      </c>
      <c r="B703" s="150">
        <v>31</v>
      </c>
      <c r="C703" s="686"/>
      <c r="D703" s="150" t="s">
        <v>126</v>
      </c>
      <c r="E703" s="240" t="s">
        <v>145</v>
      </c>
      <c r="F703" s="150" t="s">
        <v>128</v>
      </c>
      <c r="G703" s="150" t="s">
        <v>137</v>
      </c>
      <c r="H703" s="150" t="s">
        <v>34</v>
      </c>
      <c r="I703" s="150" t="s">
        <v>34</v>
      </c>
      <c r="J703" s="251">
        <v>35</v>
      </c>
      <c r="K703" s="150" t="s">
        <v>78</v>
      </c>
      <c r="L703" s="173" t="s">
        <v>130</v>
      </c>
      <c r="M703" s="240">
        <v>30460140</v>
      </c>
      <c r="N703" s="687"/>
      <c r="O703" s="240"/>
      <c r="P703" s="240" t="s">
        <v>1003</v>
      </c>
      <c r="Q703" s="240"/>
      <c r="R703" s="173" t="s">
        <v>1004</v>
      </c>
      <c r="S703" s="268" t="s">
        <v>1005</v>
      </c>
      <c r="T703" s="269"/>
      <c r="U703" s="268"/>
      <c r="V703" s="268"/>
      <c r="W703" s="268"/>
      <c r="X703" s="268"/>
      <c r="Y703" s="269"/>
      <c r="Z703" s="270">
        <v>3712173268</v>
      </c>
      <c r="AA703" s="270">
        <v>3229143874</v>
      </c>
      <c r="AB703" s="290"/>
      <c r="AC703" s="291">
        <v>320689329</v>
      </c>
      <c r="AD703" s="291">
        <f t="shared" si="199"/>
        <v>320689329</v>
      </c>
      <c r="AE703" s="291">
        <f t="shared" si="200"/>
        <v>0</v>
      </c>
      <c r="AF703" s="291">
        <v>0</v>
      </c>
      <c r="AG703" s="291">
        <v>0</v>
      </c>
      <c r="AH703" s="291">
        <v>0</v>
      </c>
      <c r="AI703" s="291">
        <v>0</v>
      </c>
      <c r="AJ703" s="291">
        <v>0</v>
      </c>
      <c r="AK703" s="291">
        <v>0</v>
      </c>
      <c r="AL703" s="291">
        <v>5200000</v>
      </c>
      <c r="AM703" s="291">
        <v>235814672</v>
      </c>
      <c r="AN703" s="291">
        <v>47413613</v>
      </c>
      <c r="AO703" s="291">
        <v>22761044</v>
      </c>
      <c r="AP703" s="291">
        <v>0</v>
      </c>
      <c r="AQ703" s="291">
        <v>9500000</v>
      </c>
      <c r="AR703" s="290"/>
      <c r="AS703" s="291">
        <f t="shared" si="201"/>
        <v>162340065</v>
      </c>
      <c r="AT703" s="306" t="s">
        <v>144</v>
      </c>
      <c r="AU703" s="306" t="s">
        <v>1402</v>
      </c>
      <c r="AV703" s="173" t="s">
        <v>135</v>
      </c>
    </row>
    <row r="704" spans="1:48" s="214" customFormat="1" ht="25.5" customHeight="1" outlineLevel="1">
      <c r="A704" s="212" t="s">
        <v>123</v>
      </c>
      <c r="B704" s="150">
        <v>33</v>
      </c>
      <c r="C704" s="686"/>
      <c r="D704" s="150" t="s">
        <v>189</v>
      </c>
      <c r="E704" s="240" t="s">
        <v>127</v>
      </c>
      <c r="F704" s="150" t="s">
        <v>128</v>
      </c>
      <c r="G704" s="150" t="s">
        <v>129</v>
      </c>
      <c r="H704" s="150" t="s">
        <v>34</v>
      </c>
      <c r="I704" s="150" t="s">
        <v>34</v>
      </c>
      <c r="J704" s="251">
        <v>35</v>
      </c>
      <c r="K704" s="150" t="s">
        <v>79</v>
      </c>
      <c r="L704" s="173" t="s">
        <v>130</v>
      </c>
      <c r="M704" s="240">
        <v>30429222</v>
      </c>
      <c r="N704" s="687"/>
      <c r="O704" s="240"/>
      <c r="P704" s="240" t="s">
        <v>1006</v>
      </c>
      <c r="Q704" s="240"/>
      <c r="R704" s="173" t="s">
        <v>1007</v>
      </c>
      <c r="S704" s="268"/>
      <c r="T704" s="269"/>
      <c r="U704" s="268"/>
      <c r="V704" s="268"/>
      <c r="W704" s="268"/>
      <c r="X704" s="268"/>
      <c r="Y704" s="269"/>
      <c r="Z704" s="270">
        <f>+AC704</f>
        <v>2483132000</v>
      </c>
      <c r="AA704" s="270">
        <v>0</v>
      </c>
      <c r="AB704" s="290"/>
      <c r="AC704" s="291">
        <v>2483132000</v>
      </c>
      <c r="AD704" s="291">
        <f t="shared" si="199"/>
        <v>1548822000</v>
      </c>
      <c r="AE704" s="291">
        <f t="shared" si="200"/>
        <v>934310000</v>
      </c>
      <c r="AF704" s="291">
        <v>0</v>
      </c>
      <c r="AG704" s="291">
        <v>891100000</v>
      </c>
      <c r="AH704" s="291">
        <v>69480000</v>
      </c>
      <c r="AI704" s="291">
        <v>0</v>
      </c>
      <c r="AJ704" s="291">
        <v>0</v>
      </c>
      <c r="AK704" s="291">
        <v>0</v>
      </c>
      <c r="AL704" s="291">
        <v>164200000</v>
      </c>
      <c r="AM704" s="291">
        <v>123800000</v>
      </c>
      <c r="AN704" s="291">
        <v>299500000</v>
      </c>
      <c r="AO704" s="291">
        <v>0</v>
      </c>
      <c r="AP704" s="291">
        <v>742000</v>
      </c>
      <c r="AQ704" s="291">
        <v>0</v>
      </c>
      <c r="AR704" s="290"/>
      <c r="AS704" s="291">
        <f t="shared" si="201"/>
        <v>0</v>
      </c>
      <c r="AT704" s="306" t="s">
        <v>134</v>
      </c>
      <c r="AU704" s="306" t="s">
        <v>79</v>
      </c>
      <c r="AV704" s="173" t="s">
        <v>135</v>
      </c>
    </row>
    <row r="705" spans="1:48" s="215" customFormat="1" ht="25.5" customHeight="1" outlineLevel="2">
      <c r="A705" s="212" t="s">
        <v>123</v>
      </c>
      <c r="B705" s="150">
        <v>33</v>
      </c>
      <c r="C705" s="686"/>
      <c r="D705" s="150" t="s">
        <v>189</v>
      </c>
      <c r="E705" s="240" t="s">
        <v>145</v>
      </c>
      <c r="F705" s="150" t="s">
        <v>128</v>
      </c>
      <c r="G705" s="150" t="s">
        <v>137</v>
      </c>
      <c r="H705" s="150" t="s">
        <v>34</v>
      </c>
      <c r="I705" s="150" t="s">
        <v>34</v>
      </c>
      <c r="J705" s="251">
        <v>35</v>
      </c>
      <c r="K705" s="150" t="s">
        <v>81</v>
      </c>
      <c r="L705" s="173" t="s">
        <v>130</v>
      </c>
      <c r="M705" s="240" t="s">
        <v>81</v>
      </c>
      <c r="N705" s="687"/>
      <c r="O705" s="240"/>
      <c r="P705" s="240" t="s">
        <v>177</v>
      </c>
      <c r="Q705" s="240"/>
      <c r="R705" s="173" t="s">
        <v>1008</v>
      </c>
      <c r="S705" s="268"/>
      <c r="T705" s="269"/>
      <c r="U705" s="268"/>
      <c r="V705" s="268"/>
      <c r="W705" s="268"/>
      <c r="X705" s="268"/>
      <c r="Y705" s="269"/>
      <c r="Z705" s="270">
        <f>+AC705</f>
        <v>430803854</v>
      </c>
      <c r="AA705" s="270">
        <f>+FRIL!J1061</f>
        <v>0</v>
      </c>
      <c r="AB705" s="290"/>
      <c r="AC705" s="291">
        <f>+AD705+430803854</f>
        <v>430803854</v>
      </c>
      <c r="AD705" s="291">
        <f t="shared" si="199"/>
        <v>0</v>
      </c>
      <c r="AE705" s="291">
        <f t="shared" si="200"/>
        <v>430803854</v>
      </c>
      <c r="AF705" s="291">
        <v>0</v>
      </c>
      <c r="AG705" s="291">
        <v>0</v>
      </c>
      <c r="AH705" s="291">
        <v>0</v>
      </c>
      <c r="AI705" s="291">
        <v>0</v>
      </c>
      <c r="AJ705" s="291">
        <v>0</v>
      </c>
      <c r="AK705" s="291">
        <v>0</v>
      </c>
      <c r="AL705" s="291"/>
      <c r="AM705" s="291">
        <v>0</v>
      </c>
      <c r="AN705" s="291">
        <v>0</v>
      </c>
      <c r="AO705" s="291">
        <v>0</v>
      </c>
      <c r="AP705" s="291">
        <v>0</v>
      </c>
      <c r="AQ705" s="291">
        <v>0</v>
      </c>
      <c r="AR705" s="290"/>
      <c r="AS705" s="291">
        <f t="shared" si="201"/>
        <v>0</v>
      </c>
      <c r="AT705" s="306" t="s">
        <v>178</v>
      </c>
      <c r="AU705" s="306" t="s">
        <v>81</v>
      </c>
      <c r="AV705" s="173" t="s">
        <v>135</v>
      </c>
    </row>
    <row r="706" spans="1:48" s="214" customFormat="1" ht="25.5" customHeight="1" outlineLevel="1">
      <c r="A706" s="212" t="s">
        <v>123</v>
      </c>
      <c r="B706" s="150">
        <v>24</v>
      </c>
      <c r="C706" s="686"/>
      <c r="D706" s="150" t="s">
        <v>189</v>
      </c>
      <c r="E706" s="240" t="s">
        <v>239</v>
      </c>
      <c r="F706" s="150" t="s">
        <v>165</v>
      </c>
      <c r="G706" s="150" t="s">
        <v>137</v>
      </c>
      <c r="H706" s="150" t="s">
        <v>34</v>
      </c>
      <c r="I706" s="150" t="s">
        <v>34</v>
      </c>
      <c r="J706" s="251">
        <v>35</v>
      </c>
      <c r="K706" s="150" t="s">
        <v>82</v>
      </c>
      <c r="L706" s="173" t="s">
        <v>130</v>
      </c>
      <c r="M706" s="240" t="s">
        <v>1009</v>
      </c>
      <c r="N706" s="687"/>
      <c r="O706" s="240"/>
      <c r="P706" s="240" t="s">
        <v>1010</v>
      </c>
      <c r="Q706" s="240"/>
      <c r="R706" s="173" t="s">
        <v>1011</v>
      </c>
      <c r="S706" s="268"/>
      <c r="T706" s="269"/>
      <c r="U706" s="268"/>
      <c r="V706" s="268"/>
      <c r="W706" s="268"/>
      <c r="X706" s="268"/>
      <c r="Y706" s="269"/>
      <c r="Z706" s="270">
        <f>+AC706</f>
        <v>66372798</v>
      </c>
      <c r="AA706" s="270">
        <v>0</v>
      </c>
      <c r="AB706" s="290"/>
      <c r="AC706" s="291">
        <v>66372798</v>
      </c>
      <c r="AD706" s="291">
        <f t="shared" si="199"/>
        <v>0</v>
      </c>
      <c r="AE706" s="291">
        <f t="shared" si="200"/>
        <v>66372798</v>
      </c>
      <c r="AF706" s="291">
        <v>0</v>
      </c>
      <c r="AG706" s="291">
        <v>0</v>
      </c>
      <c r="AH706" s="291">
        <v>0</v>
      </c>
      <c r="AI706" s="291">
        <v>0</v>
      </c>
      <c r="AJ706" s="291">
        <v>0</v>
      </c>
      <c r="AK706" s="291">
        <v>0</v>
      </c>
      <c r="AL706" s="291">
        <v>0</v>
      </c>
      <c r="AM706" s="291">
        <v>0</v>
      </c>
      <c r="AN706" s="291">
        <v>0</v>
      </c>
      <c r="AO706" s="291">
        <v>0</v>
      </c>
      <c r="AP706" s="291">
        <v>0</v>
      </c>
      <c r="AQ706" s="291">
        <v>0</v>
      </c>
      <c r="AR706" s="290"/>
      <c r="AS706" s="291">
        <f t="shared" si="201"/>
        <v>0</v>
      </c>
      <c r="AT706" s="306" t="s">
        <v>400</v>
      </c>
      <c r="AU706" s="306" t="s">
        <v>1418</v>
      </c>
      <c r="AV706" s="173" t="s">
        <v>135</v>
      </c>
    </row>
    <row r="707" spans="1:48" s="214" customFormat="1" ht="25.5" customHeight="1" outlineLevel="1">
      <c r="A707" s="212" t="s">
        <v>123</v>
      </c>
      <c r="B707" s="150">
        <v>24</v>
      </c>
      <c r="C707" s="686"/>
      <c r="D707" s="150" t="s">
        <v>189</v>
      </c>
      <c r="E707" s="240" t="s">
        <v>239</v>
      </c>
      <c r="F707" s="150" t="s">
        <v>165</v>
      </c>
      <c r="G707" s="150" t="s">
        <v>137</v>
      </c>
      <c r="H707" s="150" t="s">
        <v>34</v>
      </c>
      <c r="I707" s="150" t="s">
        <v>34</v>
      </c>
      <c r="J707" s="251">
        <v>35</v>
      </c>
      <c r="K707" s="150" t="s">
        <v>82</v>
      </c>
      <c r="L707" s="173" t="s">
        <v>130</v>
      </c>
      <c r="M707" s="240" t="s">
        <v>1009</v>
      </c>
      <c r="N707" s="687"/>
      <c r="O707" s="240"/>
      <c r="P707" s="240" t="s">
        <v>1010</v>
      </c>
      <c r="Q707" s="240"/>
      <c r="R707" s="173" t="s">
        <v>1012</v>
      </c>
      <c r="S707" s="268"/>
      <c r="T707" s="269"/>
      <c r="U707" s="268"/>
      <c r="V707" s="268"/>
      <c r="W707" s="268"/>
      <c r="X707" s="268"/>
      <c r="Y707" s="269"/>
      <c r="Z707" s="270">
        <v>665771000</v>
      </c>
      <c r="AA707" s="270">
        <v>0</v>
      </c>
      <c r="AB707" s="290"/>
      <c r="AC707" s="291">
        <v>495000000</v>
      </c>
      <c r="AD707" s="291">
        <f t="shared" si="199"/>
        <v>214302871</v>
      </c>
      <c r="AE707" s="291">
        <f t="shared" si="200"/>
        <v>280697129</v>
      </c>
      <c r="AF707" s="291">
        <v>0</v>
      </c>
      <c r="AG707" s="291">
        <v>214302871</v>
      </c>
      <c r="AH707" s="291">
        <v>0</v>
      </c>
      <c r="AI707" s="291">
        <v>0</v>
      </c>
      <c r="AJ707" s="291">
        <v>0</v>
      </c>
      <c r="AK707" s="291">
        <v>0</v>
      </c>
      <c r="AL707" s="291">
        <v>0</v>
      </c>
      <c r="AM707" s="291">
        <v>0</v>
      </c>
      <c r="AN707" s="291">
        <v>0</v>
      </c>
      <c r="AO707" s="291">
        <v>0</v>
      </c>
      <c r="AP707" s="291">
        <v>0</v>
      </c>
      <c r="AQ707" s="291">
        <v>0</v>
      </c>
      <c r="AR707" s="290"/>
      <c r="AS707" s="291">
        <f t="shared" si="201"/>
        <v>170771000</v>
      </c>
      <c r="AT707" s="306" t="s">
        <v>400</v>
      </c>
      <c r="AU707" s="306" t="s">
        <v>1418</v>
      </c>
      <c r="AV707" s="173" t="s">
        <v>135</v>
      </c>
    </row>
    <row r="708" spans="1:48" s="215" customFormat="1" ht="25.5" customHeight="1" outlineLevel="2">
      <c r="A708" s="212" t="s">
        <v>123</v>
      </c>
      <c r="B708" s="150">
        <v>24</v>
      </c>
      <c r="C708" s="686"/>
      <c r="D708" s="150" t="s">
        <v>189</v>
      </c>
      <c r="E708" s="240" t="s">
        <v>145</v>
      </c>
      <c r="F708" s="150" t="s">
        <v>165</v>
      </c>
      <c r="G708" s="150" t="s">
        <v>137</v>
      </c>
      <c r="H708" s="150" t="s">
        <v>34</v>
      </c>
      <c r="I708" s="150" t="s">
        <v>34</v>
      </c>
      <c r="J708" s="251">
        <v>35</v>
      </c>
      <c r="K708" s="150" t="s">
        <v>78</v>
      </c>
      <c r="L708" s="173" t="s">
        <v>130</v>
      </c>
      <c r="M708" s="357" t="s">
        <v>1009</v>
      </c>
      <c r="N708" s="687"/>
      <c r="O708" s="240"/>
      <c r="P708" s="240" t="s">
        <v>1010</v>
      </c>
      <c r="Q708" s="240"/>
      <c r="R708" s="173" t="s">
        <v>1481</v>
      </c>
      <c r="S708" s="268"/>
      <c r="T708" s="269"/>
      <c r="U708" s="268"/>
      <c r="V708" s="268"/>
      <c r="W708" s="268"/>
      <c r="X708" s="268"/>
      <c r="Y708" s="269"/>
      <c r="Z708" s="270">
        <v>815487000</v>
      </c>
      <c r="AA708" s="270">
        <v>0</v>
      </c>
      <c r="AB708" s="290"/>
      <c r="AC708" s="291">
        <v>815487000</v>
      </c>
      <c r="AD708" s="291">
        <f t="shared" si="199"/>
        <v>323504902</v>
      </c>
      <c r="AE708" s="291">
        <f>+AC708-AD708</f>
        <v>491982098</v>
      </c>
      <c r="AF708" s="291">
        <v>0</v>
      </c>
      <c r="AG708" s="291">
        <v>312430147</v>
      </c>
      <c r="AH708" s="291">
        <v>11074755</v>
      </c>
      <c r="AI708" s="291">
        <v>0</v>
      </c>
      <c r="AJ708" s="291">
        <v>0</v>
      </c>
      <c r="AK708" s="291">
        <v>0</v>
      </c>
      <c r="AL708" s="291">
        <v>0</v>
      </c>
      <c r="AM708" s="291">
        <v>0</v>
      </c>
      <c r="AN708" s="291">
        <v>0</v>
      </c>
      <c r="AO708" s="291">
        <v>0</v>
      </c>
      <c r="AP708" s="291">
        <v>0</v>
      </c>
      <c r="AQ708" s="291">
        <v>0</v>
      </c>
      <c r="AR708" s="290"/>
      <c r="AS708" s="291">
        <f t="shared" si="201"/>
        <v>0</v>
      </c>
      <c r="AT708" s="306" t="s">
        <v>400</v>
      </c>
      <c r="AU708" s="644">
        <v>0.06</v>
      </c>
      <c r="AV708" s="173" t="s">
        <v>135</v>
      </c>
    </row>
    <row r="709" spans="1:48" s="215" customFormat="1" ht="25.5" customHeight="1" outlineLevel="2">
      <c r="A709" s="212" t="s">
        <v>123</v>
      </c>
      <c r="B709" s="150">
        <v>24</v>
      </c>
      <c r="C709" s="686"/>
      <c r="D709" s="150" t="s">
        <v>189</v>
      </c>
      <c r="E709" s="240" t="s">
        <v>145</v>
      </c>
      <c r="F709" s="150" t="s">
        <v>165</v>
      </c>
      <c r="G709" s="150" t="s">
        <v>137</v>
      </c>
      <c r="H709" s="150" t="s">
        <v>34</v>
      </c>
      <c r="I709" s="150" t="s">
        <v>34</v>
      </c>
      <c r="J709" s="251">
        <v>35</v>
      </c>
      <c r="K709" s="150" t="s">
        <v>78</v>
      </c>
      <c r="L709" s="173" t="s">
        <v>130</v>
      </c>
      <c r="M709" s="357" t="s">
        <v>1009</v>
      </c>
      <c r="N709" s="687"/>
      <c r="O709" s="240"/>
      <c r="P709" s="240" t="s">
        <v>1010</v>
      </c>
      <c r="Q709" s="240"/>
      <c r="R709" s="173" t="s">
        <v>1696</v>
      </c>
      <c r="S709" s="268"/>
      <c r="T709" s="269"/>
      <c r="U709" s="268"/>
      <c r="V709" s="268"/>
      <c r="W709" s="268"/>
      <c r="X709" s="268"/>
      <c r="Y709" s="269"/>
      <c r="Z709" s="270">
        <v>4500000000</v>
      </c>
      <c r="AA709" s="270">
        <v>0</v>
      </c>
      <c r="AB709" s="290"/>
      <c r="AC709" s="291">
        <v>4500000000</v>
      </c>
      <c r="AD709" s="291">
        <f t="shared" si="199"/>
        <v>464026868</v>
      </c>
      <c r="AE709" s="291">
        <f>+AC709-AD709</f>
        <v>4035973132</v>
      </c>
      <c r="AF709" s="291">
        <v>0</v>
      </c>
      <c r="AG709" s="291">
        <v>320584897</v>
      </c>
      <c r="AH709" s="291">
        <f>155149169-AH710</f>
        <v>143441971</v>
      </c>
      <c r="AI709" s="291">
        <v>0</v>
      </c>
      <c r="AJ709" s="291">
        <v>0</v>
      </c>
      <c r="AK709" s="291">
        <v>0</v>
      </c>
      <c r="AL709" s="291">
        <v>0</v>
      </c>
      <c r="AM709" s="291">
        <v>0</v>
      </c>
      <c r="AN709" s="291">
        <v>0</v>
      </c>
      <c r="AO709" s="291">
        <v>0</v>
      </c>
      <c r="AP709" s="291">
        <v>0</v>
      </c>
      <c r="AQ709" s="291">
        <v>0</v>
      </c>
      <c r="AR709" s="290"/>
      <c r="AS709" s="291">
        <f t="shared" si="201"/>
        <v>0</v>
      </c>
      <c r="AT709" s="306" t="s">
        <v>400</v>
      </c>
      <c r="AU709" s="644">
        <v>0.06</v>
      </c>
      <c r="AV709" s="173" t="s">
        <v>135</v>
      </c>
    </row>
    <row r="710" spans="1:48" s="215" customFormat="1" ht="25.5" customHeight="1" outlineLevel="2">
      <c r="A710" s="212" t="s">
        <v>123</v>
      </c>
      <c r="B710" s="150">
        <v>24</v>
      </c>
      <c r="C710" s="686"/>
      <c r="D710" s="150" t="s">
        <v>189</v>
      </c>
      <c r="E710" s="240" t="s">
        <v>145</v>
      </c>
      <c r="F710" s="150" t="s">
        <v>165</v>
      </c>
      <c r="G710" s="150" t="s">
        <v>137</v>
      </c>
      <c r="H710" s="150" t="s">
        <v>34</v>
      </c>
      <c r="I710" s="150" t="s">
        <v>34</v>
      </c>
      <c r="J710" s="251">
        <v>35</v>
      </c>
      <c r="K710" s="150" t="s">
        <v>78</v>
      </c>
      <c r="L710" s="173" t="s">
        <v>130</v>
      </c>
      <c r="M710" s="357" t="s">
        <v>1009</v>
      </c>
      <c r="N710" s="687"/>
      <c r="O710" s="240"/>
      <c r="P710" s="240" t="s">
        <v>1010</v>
      </c>
      <c r="Q710" s="240"/>
      <c r="R710" s="173" t="s">
        <v>1697</v>
      </c>
      <c r="S710" s="268"/>
      <c r="T710" s="269"/>
      <c r="U710" s="268"/>
      <c r="V710" s="268"/>
      <c r="W710" s="268"/>
      <c r="X710" s="268"/>
      <c r="Y710" s="269"/>
      <c r="Z710" s="270">
        <v>500000000</v>
      </c>
      <c r="AA710" s="270">
        <v>0</v>
      </c>
      <c r="AB710" s="290"/>
      <c r="AC710" s="291">
        <v>500000000</v>
      </c>
      <c r="AD710" s="291">
        <f t="shared" si="199"/>
        <v>26436440</v>
      </c>
      <c r="AE710" s="291">
        <f>+AC710-AD710</f>
        <v>473563560</v>
      </c>
      <c r="AF710" s="291">
        <v>0</v>
      </c>
      <c r="AG710" s="291">
        <v>14729242</v>
      </c>
      <c r="AH710" s="291">
        <v>11707198</v>
      </c>
      <c r="AI710" s="291">
        <v>0</v>
      </c>
      <c r="AJ710" s="291">
        <v>0</v>
      </c>
      <c r="AK710" s="291">
        <v>0</v>
      </c>
      <c r="AL710" s="291">
        <v>0</v>
      </c>
      <c r="AM710" s="291">
        <v>0</v>
      </c>
      <c r="AN710" s="291">
        <v>0</v>
      </c>
      <c r="AO710" s="291">
        <v>0</v>
      </c>
      <c r="AP710" s="291">
        <v>0</v>
      </c>
      <c r="AQ710" s="291">
        <v>0</v>
      </c>
      <c r="AR710" s="290"/>
      <c r="AS710" s="291">
        <f t="shared" si="201"/>
        <v>0</v>
      </c>
      <c r="AT710" s="306" t="s">
        <v>400</v>
      </c>
      <c r="AU710" s="644">
        <v>0.06</v>
      </c>
      <c r="AV710" s="173" t="s">
        <v>135</v>
      </c>
    </row>
    <row r="711" spans="1:48" s="215" customFormat="1" ht="25.5" customHeight="1" outlineLevel="2">
      <c r="A711" s="212" t="s">
        <v>123</v>
      </c>
      <c r="B711" s="150">
        <v>24</v>
      </c>
      <c r="C711" s="686"/>
      <c r="D711" s="150" t="s">
        <v>189</v>
      </c>
      <c r="E711" s="240" t="s">
        <v>145</v>
      </c>
      <c r="F711" s="150" t="s">
        <v>165</v>
      </c>
      <c r="G711" s="150" t="s">
        <v>137</v>
      </c>
      <c r="H711" s="150" t="s">
        <v>34</v>
      </c>
      <c r="I711" s="150" t="s">
        <v>34</v>
      </c>
      <c r="J711" s="251">
        <v>35</v>
      </c>
      <c r="K711" s="150" t="s">
        <v>78</v>
      </c>
      <c r="L711" s="173" t="s">
        <v>130</v>
      </c>
      <c r="M711" s="357" t="s">
        <v>1009</v>
      </c>
      <c r="N711" s="687"/>
      <c r="O711" s="240"/>
      <c r="P711" s="240" t="s">
        <v>1010</v>
      </c>
      <c r="Q711" s="240"/>
      <c r="R711" s="173" t="s">
        <v>1013</v>
      </c>
      <c r="S711" s="268"/>
      <c r="T711" s="269"/>
      <c r="U711" s="268"/>
      <c r="V711" s="268"/>
      <c r="W711" s="268"/>
      <c r="X711" s="268"/>
      <c r="Y711" s="269"/>
      <c r="Z711" s="270">
        <v>258314000</v>
      </c>
      <c r="AA711" s="270">
        <v>0</v>
      </c>
      <c r="AB711" s="290"/>
      <c r="AC711" s="291">
        <v>223509000</v>
      </c>
      <c r="AD711" s="291">
        <f t="shared" si="199"/>
        <v>108277165</v>
      </c>
      <c r="AE711" s="291">
        <f t="shared" si="200"/>
        <v>115231835</v>
      </c>
      <c r="AF711" s="291">
        <v>0</v>
      </c>
      <c r="AG711" s="291">
        <v>51919720</v>
      </c>
      <c r="AH711" s="291">
        <v>55086120</v>
      </c>
      <c r="AI711" s="291">
        <v>0</v>
      </c>
      <c r="AJ711" s="291">
        <v>0</v>
      </c>
      <c r="AK711" s="291">
        <v>0</v>
      </c>
      <c r="AL711" s="291">
        <v>0</v>
      </c>
      <c r="AM711" s="291">
        <v>0</v>
      </c>
      <c r="AN711" s="291">
        <v>0</v>
      </c>
      <c r="AO711" s="291">
        <v>0</v>
      </c>
      <c r="AP711" s="291">
        <f>1271325</f>
        <v>1271325</v>
      </c>
      <c r="AQ711" s="291">
        <v>0</v>
      </c>
      <c r="AR711" s="290"/>
      <c r="AS711" s="291">
        <f t="shared" si="201"/>
        <v>34805000</v>
      </c>
      <c r="AT711" s="306" t="s">
        <v>400</v>
      </c>
      <c r="AU711" s="644">
        <v>0.06</v>
      </c>
      <c r="AV711" s="173" t="s">
        <v>135</v>
      </c>
    </row>
    <row r="712" spans="1:48" s="214" customFormat="1" ht="25.5" customHeight="1" outlineLevel="1">
      <c r="A712" s="212" t="s">
        <v>123</v>
      </c>
      <c r="B712" s="242"/>
      <c r="C712" s="242"/>
      <c r="D712" s="242"/>
      <c r="E712" s="243"/>
      <c r="F712" s="244"/>
      <c r="G712" s="244"/>
      <c r="H712" s="244"/>
      <c r="I712" s="244"/>
      <c r="J712" s="244"/>
      <c r="K712" s="242"/>
      <c r="L712" s="254"/>
      <c r="M712" s="243"/>
      <c r="N712" s="243"/>
      <c r="O712" s="245"/>
      <c r="P712" s="245"/>
      <c r="Q712" s="245"/>
      <c r="R712" s="255" t="s">
        <v>180</v>
      </c>
      <c r="S712" s="272"/>
      <c r="T712" s="273"/>
      <c r="U712" s="273"/>
      <c r="V712" s="273"/>
      <c r="W712" s="273"/>
      <c r="X712" s="273"/>
      <c r="Y712" s="275"/>
      <c r="Z712" s="280">
        <f>+Z699+Z700+Z701+Z702+Z703+Z704+Z705+Z706+Z707+Z708+Z711+Z709+Z710</f>
        <v>18910227920</v>
      </c>
      <c r="AA712" s="280">
        <f>+AA699+AA700+AA701+AA702+AA703+AA704+AA705+AA706+AA707+AA708+AA711+AA709+AA710</f>
        <v>5914276781</v>
      </c>
      <c r="AB712" s="296"/>
      <c r="AC712" s="280">
        <f>+AC699+AC700+AC701+AC702+AC703+AC704+AC705+AC706+AC707+AC708+AC711+AC709+AC710</f>
        <v>11639507332</v>
      </c>
      <c r="AD712" s="280">
        <f>+AD699+AD700+AD701+AD702+AD703+AD704+AD705+AD706+AD707+AD708+AD711+AD709+AD710</f>
        <v>4779038618</v>
      </c>
      <c r="AE712" s="280">
        <f>+AE699+AE700+AE701+AE702+AE703+AE704+AE705+AE706+AE707+AE708+AE711+AE709+AE710</f>
        <v>6860468714</v>
      </c>
      <c r="AF712" s="280">
        <f>SUM(AF699:AF711)</f>
        <v>0</v>
      </c>
      <c r="AG712" s="280">
        <f>SUM(AG699:AG711)</f>
        <v>1805066877</v>
      </c>
      <c r="AH712" s="280">
        <f t="shared" ref="AH712:AQ712" si="202">SUM(AH699:AH711)</f>
        <v>290790044</v>
      </c>
      <c r="AI712" s="280">
        <f t="shared" si="202"/>
        <v>0</v>
      </c>
      <c r="AJ712" s="280">
        <f t="shared" si="202"/>
        <v>0</v>
      </c>
      <c r="AK712" s="280">
        <f t="shared" si="202"/>
        <v>126029924</v>
      </c>
      <c r="AL712" s="280">
        <f t="shared" si="202"/>
        <v>288108393</v>
      </c>
      <c r="AM712" s="280">
        <f t="shared" si="202"/>
        <v>563582234</v>
      </c>
      <c r="AN712" s="280">
        <f t="shared" si="202"/>
        <v>501918326</v>
      </c>
      <c r="AO712" s="280">
        <f t="shared" si="202"/>
        <v>309085677</v>
      </c>
      <c r="AP712" s="280">
        <f t="shared" si="202"/>
        <v>436574018</v>
      </c>
      <c r="AQ712" s="280">
        <f t="shared" si="202"/>
        <v>457883125</v>
      </c>
      <c r="AR712" s="281"/>
      <c r="AS712" s="280">
        <f t="shared" si="201"/>
        <v>1356443807</v>
      </c>
      <c r="AT712" s="308"/>
      <c r="AU712" s="308"/>
      <c r="AV712" s="217"/>
    </row>
    <row r="713" spans="1:48" ht="18.75" customHeight="1" outlineLevel="1">
      <c r="A713" s="212" t="s">
        <v>123</v>
      </c>
      <c r="B713" s="244"/>
      <c r="C713" s="244"/>
      <c r="D713" s="244"/>
      <c r="E713" s="245"/>
      <c r="F713" s="244"/>
      <c r="G713" s="244"/>
      <c r="H713" s="244"/>
      <c r="I713" s="244"/>
      <c r="J713" s="244"/>
      <c r="K713" s="244"/>
      <c r="L713" s="256"/>
      <c r="M713" s="245"/>
      <c r="N713" s="245"/>
      <c r="O713" s="245"/>
      <c r="P713" s="245"/>
      <c r="Q713" s="245"/>
      <c r="R713" s="256"/>
      <c r="S713" s="277"/>
      <c r="T713" s="277"/>
      <c r="U713" s="277"/>
      <c r="V713" s="277"/>
      <c r="W713" s="277"/>
      <c r="X713" s="277"/>
      <c r="Y713" s="277"/>
      <c r="Z713" s="278"/>
      <c r="AA713" s="278"/>
      <c r="AB713" s="294"/>
      <c r="AC713" s="294"/>
      <c r="AD713" s="294"/>
      <c r="AE713" s="294"/>
      <c r="AF713" s="294"/>
      <c r="AG713" s="294"/>
      <c r="AH713" s="294"/>
      <c r="AI713" s="294"/>
      <c r="AJ713" s="294"/>
      <c r="AK713" s="294"/>
      <c r="AL713" s="294"/>
      <c r="AM713" s="294"/>
      <c r="AN713" s="294"/>
      <c r="AO713" s="294"/>
      <c r="AP713" s="294"/>
      <c r="AQ713" s="294"/>
      <c r="AR713" s="294"/>
      <c r="AS713" s="294"/>
      <c r="AT713" s="309"/>
      <c r="AU713" s="309"/>
      <c r="AV713" s="310"/>
    </row>
    <row r="714" spans="1:48" s="214" customFormat="1" ht="25.5" customHeight="1" outlineLevel="1">
      <c r="A714" s="212" t="s">
        <v>123</v>
      </c>
      <c r="B714" s="242"/>
      <c r="C714" s="242"/>
      <c r="D714" s="242"/>
      <c r="E714" s="243"/>
      <c r="F714" s="244"/>
      <c r="G714" s="244"/>
      <c r="H714" s="244"/>
      <c r="I714" s="244"/>
      <c r="J714" s="244"/>
      <c r="K714" s="242"/>
      <c r="L714" s="254"/>
      <c r="M714" s="243"/>
      <c r="N714" s="243"/>
      <c r="O714" s="245"/>
      <c r="P714" s="245"/>
      <c r="Q714" s="245"/>
      <c r="R714" s="98" t="s">
        <v>181</v>
      </c>
      <c r="S714" s="277"/>
      <c r="T714" s="277"/>
      <c r="U714" s="277"/>
      <c r="V714" s="277"/>
      <c r="W714" s="277"/>
      <c r="X714" s="277"/>
      <c r="Y714" s="277"/>
      <c r="Z714" s="279"/>
      <c r="AA714" s="279"/>
      <c r="AB714" s="295"/>
      <c r="AC714" s="295"/>
      <c r="AD714" s="295"/>
      <c r="AE714" s="295"/>
      <c r="AF714" s="295"/>
      <c r="AG714" s="295"/>
      <c r="AH714" s="295"/>
      <c r="AI714" s="294"/>
      <c r="AJ714" s="294"/>
      <c r="AK714" s="294"/>
      <c r="AL714" s="294"/>
      <c r="AM714" s="294"/>
      <c r="AN714" s="294"/>
      <c r="AO714" s="294"/>
      <c r="AP714" s="294"/>
      <c r="AQ714" s="294"/>
      <c r="AR714" s="295"/>
      <c r="AS714" s="295"/>
      <c r="AT714" s="308"/>
      <c r="AU714" s="308"/>
      <c r="AV714" s="217"/>
    </row>
    <row r="715" spans="1:48" s="215" customFormat="1" ht="25.5" customHeight="1" outlineLevel="2">
      <c r="A715" s="212" t="s">
        <v>123</v>
      </c>
      <c r="B715" s="150">
        <v>22</v>
      </c>
      <c r="C715" s="686"/>
      <c r="D715" s="150" t="s">
        <v>189</v>
      </c>
      <c r="E715" s="240" t="s">
        <v>145</v>
      </c>
      <c r="F715" s="150" t="s">
        <v>128</v>
      </c>
      <c r="G715" s="150" t="s">
        <v>137</v>
      </c>
      <c r="H715" s="150" t="s">
        <v>34</v>
      </c>
      <c r="I715" s="150" t="s">
        <v>34</v>
      </c>
      <c r="J715" s="251">
        <v>35</v>
      </c>
      <c r="K715" s="150" t="s">
        <v>86</v>
      </c>
      <c r="L715" s="173" t="s">
        <v>130</v>
      </c>
      <c r="M715" s="240">
        <v>40015918</v>
      </c>
      <c r="N715" s="687"/>
      <c r="O715" s="240"/>
      <c r="P715" s="240" t="s">
        <v>1014</v>
      </c>
      <c r="Q715" s="240"/>
      <c r="R715" s="173" t="s">
        <v>1015</v>
      </c>
      <c r="S715" s="268" t="s">
        <v>1916</v>
      </c>
      <c r="T715" s="269"/>
      <c r="U715" s="268"/>
      <c r="V715" s="268"/>
      <c r="W715" s="268"/>
      <c r="X715" s="268"/>
      <c r="Y715" s="269"/>
      <c r="Z715" s="270">
        <v>201000000</v>
      </c>
      <c r="AA715" s="270">
        <v>0</v>
      </c>
      <c r="AB715" s="290"/>
      <c r="AC715" s="291">
        <v>0</v>
      </c>
      <c r="AD715" s="291">
        <f t="shared" ref="AD715:AD730" si="203">SUBTOTAL(9,AF715:AQ715)</f>
        <v>0</v>
      </c>
      <c r="AE715" s="291">
        <f t="shared" ref="AE715:AE722" si="204">+AC715-AD715</f>
        <v>0</v>
      </c>
      <c r="AF715" s="291">
        <v>0</v>
      </c>
      <c r="AG715" s="291">
        <v>0</v>
      </c>
      <c r="AH715" s="291">
        <v>0</v>
      </c>
      <c r="AI715" s="291">
        <v>0</v>
      </c>
      <c r="AJ715" s="291">
        <v>0</v>
      </c>
      <c r="AK715" s="291">
        <v>0</v>
      </c>
      <c r="AL715" s="291">
        <v>0</v>
      </c>
      <c r="AM715" s="291">
        <v>0</v>
      </c>
      <c r="AN715" s="291">
        <v>0</v>
      </c>
      <c r="AO715" s="291">
        <v>0</v>
      </c>
      <c r="AP715" s="291">
        <v>0</v>
      </c>
      <c r="AQ715" s="291">
        <v>0</v>
      </c>
      <c r="AR715" s="290"/>
      <c r="AS715" s="291">
        <f t="shared" ref="AS715:AS731" si="205">+Z715-AA715-AD715-AE715</f>
        <v>201000000</v>
      </c>
      <c r="AT715" s="306" t="s">
        <v>178</v>
      </c>
      <c r="AU715" s="306"/>
      <c r="AV715" s="173" t="s">
        <v>193</v>
      </c>
    </row>
    <row r="716" spans="1:48" s="215" customFormat="1" ht="25.5" customHeight="1" outlineLevel="2">
      <c r="A716" s="212" t="s">
        <v>123</v>
      </c>
      <c r="B716" s="150">
        <v>29</v>
      </c>
      <c r="C716" s="686"/>
      <c r="D716" s="150" t="s">
        <v>189</v>
      </c>
      <c r="E716" s="240" t="s">
        <v>141</v>
      </c>
      <c r="F716" s="150" t="s">
        <v>128</v>
      </c>
      <c r="G716" s="150" t="s">
        <v>137</v>
      </c>
      <c r="H716" s="150" t="s">
        <v>34</v>
      </c>
      <c r="I716" s="150" t="s">
        <v>34</v>
      </c>
      <c r="J716" s="251">
        <v>35</v>
      </c>
      <c r="K716" s="150" t="s">
        <v>78</v>
      </c>
      <c r="L716" s="173" t="s">
        <v>130</v>
      </c>
      <c r="M716" s="240">
        <v>40020318</v>
      </c>
      <c r="N716" s="687" t="s">
        <v>1818</v>
      </c>
      <c r="O716" s="240"/>
      <c r="P716" s="240"/>
      <c r="Q716" s="240"/>
      <c r="R716" s="173" t="s">
        <v>1820</v>
      </c>
      <c r="S716" s="268" t="s">
        <v>1819</v>
      </c>
      <c r="T716" s="269"/>
      <c r="U716" s="268"/>
      <c r="V716" s="268"/>
      <c r="W716" s="268"/>
      <c r="X716" s="268"/>
      <c r="Y716" s="269"/>
      <c r="Z716" s="270">
        <v>531990000</v>
      </c>
      <c r="AA716" s="270">
        <v>0</v>
      </c>
      <c r="AB716" s="290"/>
      <c r="AC716" s="291">
        <v>0</v>
      </c>
      <c r="AD716" s="291">
        <f t="shared" si="203"/>
        <v>0</v>
      </c>
      <c r="AE716" s="291">
        <f t="shared" si="204"/>
        <v>0</v>
      </c>
      <c r="AF716" s="291">
        <v>0</v>
      </c>
      <c r="AG716" s="291">
        <v>0</v>
      </c>
      <c r="AH716" s="291">
        <v>0</v>
      </c>
      <c r="AI716" s="291">
        <v>0</v>
      </c>
      <c r="AJ716" s="291">
        <v>0</v>
      </c>
      <c r="AK716" s="291">
        <v>0</v>
      </c>
      <c r="AL716" s="291">
        <v>0</v>
      </c>
      <c r="AM716" s="291">
        <v>0</v>
      </c>
      <c r="AN716" s="291">
        <v>0</v>
      </c>
      <c r="AO716" s="291"/>
      <c r="AP716" s="291">
        <v>0</v>
      </c>
      <c r="AQ716" s="291">
        <v>0</v>
      </c>
      <c r="AR716" s="290"/>
      <c r="AS716" s="291">
        <f>+Z716-AA716-AD716-AE716</f>
        <v>531990000</v>
      </c>
      <c r="AT716" s="306" t="s">
        <v>178</v>
      </c>
      <c r="AU716" s="306" t="s">
        <v>1422</v>
      </c>
      <c r="AV716" s="173" t="s">
        <v>193</v>
      </c>
    </row>
    <row r="717" spans="1:48" s="215" customFormat="1" ht="25.5" customHeight="1" outlineLevel="2">
      <c r="A717" s="212" t="s">
        <v>123</v>
      </c>
      <c r="B717" s="150">
        <v>29</v>
      </c>
      <c r="C717" s="686"/>
      <c r="D717" s="150" t="s">
        <v>189</v>
      </c>
      <c r="E717" s="240" t="s">
        <v>141</v>
      </c>
      <c r="F717" s="150" t="s">
        <v>128</v>
      </c>
      <c r="G717" s="150" t="s">
        <v>137</v>
      </c>
      <c r="H717" s="150" t="s">
        <v>34</v>
      </c>
      <c r="I717" s="150" t="s">
        <v>34</v>
      </c>
      <c r="J717" s="251">
        <v>35</v>
      </c>
      <c r="K717" s="150" t="s">
        <v>78</v>
      </c>
      <c r="L717" s="173" t="s">
        <v>130</v>
      </c>
      <c r="M717" s="240">
        <v>40009147</v>
      </c>
      <c r="N717" s="687" t="s">
        <v>1818</v>
      </c>
      <c r="O717" s="240"/>
      <c r="P717" s="240"/>
      <c r="Q717" s="240"/>
      <c r="R717" s="173" t="s">
        <v>1821</v>
      </c>
      <c r="S717" s="268" t="s">
        <v>1822</v>
      </c>
      <c r="T717" s="269"/>
      <c r="U717" s="268"/>
      <c r="V717" s="268"/>
      <c r="W717" s="268"/>
      <c r="X717" s="268"/>
      <c r="Y717" s="269"/>
      <c r="Z717" s="270">
        <v>1372412000</v>
      </c>
      <c r="AA717" s="270">
        <v>0</v>
      </c>
      <c r="AB717" s="290"/>
      <c r="AC717" s="291">
        <v>0</v>
      </c>
      <c r="AD717" s="291">
        <f t="shared" si="203"/>
        <v>0</v>
      </c>
      <c r="AE717" s="291">
        <f t="shared" si="204"/>
        <v>0</v>
      </c>
      <c r="AF717" s="291">
        <v>0</v>
      </c>
      <c r="AG717" s="291">
        <v>0</v>
      </c>
      <c r="AH717" s="291">
        <v>0</v>
      </c>
      <c r="AI717" s="291">
        <v>0</v>
      </c>
      <c r="AJ717" s="291">
        <v>0</v>
      </c>
      <c r="AK717" s="291">
        <v>0</v>
      </c>
      <c r="AL717" s="291">
        <v>0</v>
      </c>
      <c r="AM717" s="291">
        <v>0</v>
      </c>
      <c r="AN717" s="291">
        <v>0</v>
      </c>
      <c r="AO717" s="291"/>
      <c r="AP717" s="291">
        <v>0</v>
      </c>
      <c r="AQ717" s="291">
        <v>0</v>
      </c>
      <c r="AR717" s="290"/>
      <c r="AS717" s="291">
        <f t="shared" si="205"/>
        <v>1372412000</v>
      </c>
      <c r="AT717" s="306" t="s">
        <v>178</v>
      </c>
      <c r="AU717" s="306" t="s">
        <v>1422</v>
      </c>
      <c r="AV717" s="173" t="s">
        <v>193</v>
      </c>
    </row>
    <row r="718" spans="1:48" s="215" customFormat="1" ht="25.5" customHeight="1" outlineLevel="2">
      <c r="A718" s="212" t="s">
        <v>123</v>
      </c>
      <c r="B718" s="150">
        <v>29</v>
      </c>
      <c r="C718" s="686"/>
      <c r="D718" s="150" t="s">
        <v>189</v>
      </c>
      <c r="E718" s="240" t="s">
        <v>141</v>
      </c>
      <c r="F718" s="150" t="s">
        <v>128</v>
      </c>
      <c r="G718" s="150" t="s">
        <v>137</v>
      </c>
      <c r="H718" s="150" t="s">
        <v>34</v>
      </c>
      <c r="I718" s="150" t="s">
        <v>34</v>
      </c>
      <c r="J718" s="251">
        <v>35</v>
      </c>
      <c r="K718" s="150" t="s">
        <v>78</v>
      </c>
      <c r="L718" s="173" t="s">
        <v>130</v>
      </c>
      <c r="M718" s="240">
        <v>40019750</v>
      </c>
      <c r="N718" s="687" t="s">
        <v>1818</v>
      </c>
      <c r="O718" s="240"/>
      <c r="P718" s="240"/>
      <c r="Q718" s="240"/>
      <c r="R718" s="173" t="s">
        <v>1823</v>
      </c>
      <c r="S718" s="268" t="s">
        <v>1824</v>
      </c>
      <c r="T718" s="269"/>
      <c r="U718" s="268"/>
      <c r="V718" s="268"/>
      <c r="W718" s="268"/>
      <c r="X718" s="268"/>
      <c r="Y718" s="269"/>
      <c r="Z718" s="270">
        <v>539595000</v>
      </c>
      <c r="AA718" s="270">
        <v>0</v>
      </c>
      <c r="AB718" s="290"/>
      <c r="AC718" s="291">
        <v>0</v>
      </c>
      <c r="AD718" s="291">
        <f t="shared" si="203"/>
        <v>0</v>
      </c>
      <c r="AE718" s="291">
        <f t="shared" si="204"/>
        <v>0</v>
      </c>
      <c r="AF718" s="291">
        <v>0</v>
      </c>
      <c r="AG718" s="291">
        <v>0</v>
      </c>
      <c r="AH718" s="291">
        <v>0</v>
      </c>
      <c r="AI718" s="291">
        <v>0</v>
      </c>
      <c r="AJ718" s="291">
        <v>0</v>
      </c>
      <c r="AK718" s="291">
        <v>0</v>
      </c>
      <c r="AL718" s="291">
        <v>0</v>
      </c>
      <c r="AM718" s="291">
        <v>0</v>
      </c>
      <c r="AN718" s="291">
        <v>0</v>
      </c>
      <c r="AO718" s="291"/>
      <c r="AP718" s="291">
        <v>0</v>
      </c>
      <c r="AQ718" s="291">
        <v>0</v>
      </c>
      <c r="AR718" s="290"/>
      <c r="AS718" s="291">
        <f>+Z718-AA718-AD718-AE718</f>
        <v>539595000</v>
      </c>
      <c r="AT718" s="306" t="s">
        <v>178</v>
      </c>
      <c r="AU718" s="306" t="s">
        <v>1422</v>
      </c>
      <c r="AV718" s="173" t="s">
        <v>193</v>
      </c>
    </row>
    <row r="719" spans="1:48" s="215" customFormat="1" ht="25.5" customHeight="1" outlineLevel="2">
      <c r="A719" s="212" t="s">
        <v>123</v>
      </c>
      <c r="B719" s="150">
        <v>29</v>
      </c>
      <c r="C719" s="686"/>
      <c r="D719" s="150" t="s">
        <v>189</v>
      </c>
      <c r="E719" s="240" t="s">
        <v>141</v>
      </c>
      <c r="F719" s="150" t="s">
        <v>128</v>
      </c>
      <c r="G719" s="150" t="s">
        <v>137</v>
      </c>
      <c r="H719" s="150" t="s">
        <v>34</v>
      </c>
      <c r="I719" s="150" t="s">
        <v>34</v>
      </c>
      <c r="J719" s="251">
        <v>35</v>
      </c>
      <c r="K719" s="150" t="s">
        <v>78</v>
      </c>
      <c r="L719" s="173" t="s">
        <v>130</v>
      </c>
      <c r="M719" s="240">
        <v>40019624</v>
      </c>
      <c r="N719" s="687" t="s">
        <v>1818</v>
      </c>
      <c r="O719" s="240"/>
      <c r="P719" s="240"/>
      <c r="Q719" s="240"/>
      <c r="R719" s="173" t="s">
        <v>1825</v>
      </c>
      <c r="S719" s="268" t="s">
        <v>1826</v>
      </c>
      <c r="T719" s="269"/>
      <c r="U719" s="268"/>
      <c r="V719" s="268"/>
      <c r="W719" s="268"/>
      <c r="X719" s="268"/>
      <c r="Y719" s="269"/>
      <c r="Z719" s="270">
        <v>275000000</v>
      </c>
      <c r="AA719" s="270">
        <v>0</v>
      </c>
      <c r="AB719" s="290"/>
      <c r="AC719" s="291">
        <v>0</v>
      </c>
      <c r="AD719" s="291">
        <f t="shared" si="203"/>
        <v>0</v>
      </c>
      <c r="AE719" s="291">
        <f t="shared" si="204"/>
        <v>0</v>
      </c>
      <c r="AF719" s="291">
        <v>0</v>
      </c>
      <c r="AG719" s="291">
        <v>0</v>
      </c>
      <c r="AH719" s="291">
        <v>0</v>
      </c>
      <c r="AI719" s="291">
        <v>0</v>
      </c>
      <c r="AJ719" s="291">
        <v>0</v>
      </c>
      <c r="AK719" s="291">
        <v>0</v>
      </c>
      <c r="AL719" s="291">
        <v>0</v>
      </c>
      <c r="AM719" s="291">
        <v>0</v>
      </c>
      <c r="AN719" s="291">
        <v>0</v>
      </c>
      <c r="AO719" s="291"/>
      <c r="AP719" s="291">
        <v>0</v>
      </c>
      <c r="AQ719" s="291">
        <v>0</v>
      </c>
      <c r="AR719" s="290"/>
      <c r="AS719" s="291">
        <f t="shared" si="205"/>
        <v>275000000</v>
      </c>
      <c r="AT719" s="306" t="s">
        <v>178</v>
      </c>
      <c r="AU719" s="306" t="s">
        <v>1422</v>
      </c>
      <c r="AV719" s="173" t="s">
        <v>193</v>
      </c>
    </row>
    <row r="720" spans="1:48" s="214" customFormat="1" ht="25.5" customHeight="1" outlineLevel="1">
      <c r="A720" s="212" t="s">
        <v>123</v>
      </c>
      <c r="B720" s="150">
        <v>31</v>
      </c>
      <c r="C720" s="686"/>
      <c r="D720" s="150" t="s">
        <v>189</v>
      </c>
      <c r="E720" s="240" t="s">
        <v>145</v>
      </c>
      <c r="F720" s="150" t="s">
        <v>128</v>
      </c>
      <c r="G720" s="150" t="s">
        <v>129</v>
      </c>
      <c r="H720" s="150" t="s">
        <v>34</v>
      </c>
      <c r="I720" s="150" t="s">
        <v>34</v>
      </c>
      <c r="J720" s="251">
        <v>35</v>
      </c>
      <c r="K720" s="150" t="s">
        <v>78</v>
      </c>
      <c r="L720" s="173" t="s">
        <v>130</v>
      </c>
      <c r="M720" s="240">
        <v>30091074</v>
      </c>
      <c r="N720" s="687"/>
      <c r="O720" s="240"/>
      <c r="P720" s="240" t="s">
        <v>1016</v>
      </c>
      <c r="Q720" s="240"/>
      <c r="R720" s="173" t="s">
        <v>1017</v>
      </c>
      <c r="S720" s="268" t="s">
        <v>1018</v>
      </c>
      <c r="T720" s="269"/>
      <c r="U720" s="268"/>
      <c r="V720" s="268"/>
      <c r="W720" s="268"/>
      <c r="X720" s="268"/>
      <c r="Y720" s="269"/>
      <c r="Z720" s="270">
        <v>5484512000</v>
      </c>
      <c r="AA720" s="270">
        <v>0</v>
      </c>
      <c r="AB720" s="290"/>
      <c r="AC720" s="291">
        <v>0</v>
      </c>
      <c r="AD720" s="291">
        <f t="shared" si="203"/>
        <v>0</v>
      </c>
      <c r="AE720" s="291">
        <f t="shared" si="204"/>
        <v>0</v>
      </c>
      <c r="AF720" s="291">
        <v>0</v>
      </c>
      <c r="AG720" s="291">
        <v>0</v>
      </c>
      <c r="AH720" s="291">
        <v>0</v>
      </c>
      <c r="AI720" s="291">
        <v>0</v>
      </c>
      <c r="AJ720" s="291">
        <v>0</v>
      </c>
      <c r="AK720" s="291">
        <v>0</v>
      </c>
      <c r="AL720" s="291">
        <v>0</v>
      </c>
      <c r="AM720" s="291">
        <v>0</v>
      </c>
      <c r="AN720" s="291">
        <v>0</v>
      </c>
      <c r="AO720" s="291">
        <v>0</v>
      </c>
      <c r="AP720" s="291"/>
      <c r="AQ720" s="291"/>
      <c r="AR720" s="290"/>
      <c r="AS720" s="291">
        <f t="shared" si="205"/>
        <v>5484512000</v>
      </c>
      <c r="AT720" s="306" t="s">
        <v>1534</v>
      </c>
      <c r="AU720" s="306" t="s">
        <v>1534</v>
      </c>
      <c r="AV720" s="173" t="s">
        <v>1019</v>
      </c>
    </row>
    <row r="721" spans="1:48" s="215" customFormat="1" ht="25.5" customHeight="1" outlineLevel="2">
      <c r="A721" s="212" t="s">
        <v>123</v>
      </c>
      <c r="B721" s="150">
        <v>33</v>
      </c>
      <c r="C721" s="686"/>
      <c r="D721" s="150" t="s">
        <v>126</v>
      </c>
      <c r="E721" s="240" t="s">
        <v>623</v>
      </c>
      <c r="F721" s="150" t="s">
        <v>165</v>
      </c>
      <c r="G721" s="150" t="s">
        <v>137</v>
      </c>
      <c r="H721" s="150" t="s">
        <v>34</v>
      </c>
      <c r="I721" s="150" t="s">
        <v>34</v>
      </c>
      <c r="J721" s="251">
        <v>35</v>
      </c>
      <c r="K721" s="150" t="s">
        <v>78</v>
      </c>
      <c r="L721" s="173" t="s">
        <v>130</v>
      </c>
      <c r="M721" s="240" t="s">
        <v>1009</v>
      </c>
      <c r="N721" s="687"/>
      <c r="O721" s="240"/>
      <c r="P721" s="240" t="s">
        <v>1010</v>
      </c>
      <c r="Q721" s="240"/>
      <c r="R721" s="173" t="s">
        <v>1020</v>
      </c>
      <c r="S721" s="268" t="s">
        <v>1021</v>
      </c>
      <c r="T721" s="269"/>
      <c r="U721" s="268"/>
      <c r="V721" s="268"/>
      <c r="W721" s="268"/>
      <c r="X721" s="268"/>
      <c r="Y721" s="269"/>
      <c r="Z721" s="270">
        <v>2100000000</v>
      </c>
      <c r="AA721" s="270">
        <v>0</v>
      </c>
      <c r="AB721" s="290"/>
      <c r="AC721" s="291">
        <v>0</v>
      </c>
      <c r="AD721" s="291">
        <f t="shared" si="203"/>
        <v>0</v>
      </c>
      <c r="AE721" s="291">
        <f t="shared" si="204"/>
        <v>0</v>
      </c>
      <c r="AF721" s="291">
        <v>0</v>
      </c>
      <c r="AG721" s="291">
        <v>0</v>
      </c>
      <c r="AH721" s="291">
        <v>0</v>
      </c>
      <c r="AI721" s="291">
        <v>0</v>
      </c>
      <c r="AJ721" s="291">
        <v>0</v>
      </c>
      <c r="AK721" s="291">
        <v>0</v>
      </c>
      <c r="AL721" s="291">
        <v>0</v>
      </c>
      <c r="AM721" s="291">
        <v>0</v>
      </c>
      <c r="AN721" s="291">
        <v>0</v>
      </c>
      <c r="AO721" s="291">
        <v>0</v>
      </c>
      <c r="AP721" s="291">
        <v>0</v>
      </c>
      <c r="AQ721" s="291">
        <v>0</v>
      </c>
      <c r="AR721" s="290"/>
      <c r="AS721" s="291">
        <f t="shared" si="205"/>
        <v>2100000000</v>
      </c>
      <c r="AT721" s="306" t="s">
        <v>178</v>
      </c>
      <c r="AU721" s="306" t="s">
        <v>1422</v>
      </c>
      <c r="AV721" s="173"/>
    </row>
    <row r="722" spans="1:48" s="215" customFormat="1" ht="25.5" customHeight="1" outlineLevel="2">
      <c r="A722" s="212" t="s">
        <v>123</v>
      </c>
      <c r="B722" s="150">
        <v>29</v>
      </c>
      <c r="C722" s="686"/>
      <c r="D722" s="150" t="s">
        <v>126</v>
      </c>
      <c r="E722" s="240" t="s">
        <v>141</v>
      </c>
      <c r="F722" s="150" t="s">
        <v>128</v>
      </c>
      <c r="G722" s="150" t="s">
        <v>137</v>
      </c>
      <c r="H722" s="150" t="s">
        <v>34</v>
      </c>
      <c r="I722" s="150" t="s">
        <v>34</v>
      </c>
      <c r="J722" s="251">
        <v>35</v>
      </c>
      <c r="K722" s="150" t="s">
        <v>78</v>
      </c>
      <c r="L722" s="173" t="s">
        <v>130</v>
      </c>
      <c r="M722" s="240">
        <v>40008200</v>
      </c>
      <c r="N722" s="687"/>
      <c r="O722" s="240"/>
      <c r="P722" s="240" t="s">
        <v>1022</v>
      </c>
      <c r="Q722" s="240"/>
      <c r="R722" s="173" t="s">
        <v>1023</v>
      </c>
      <c r="S722" s="268" t="s">
        <v>1024</v>
      </c>
      <c r="T722" s="269"/>
      <c r="U722" s="268"/>
      <c r="V722" s="268" t="s">
        <v>1479</v>
      </c>
      <c r="W722" s="268">
        <v>244473000</v>
      </c>
      <c r="X722" s="268"/>
      <c r="Y722" s="269"/>
      <c r="Z722" s="270">
        <f>+AC722</f>
        <v>242482873</v>
      </c>
      <c r="AA722" s="270">
        <v>0</v>
      </c>
      <c r="AB722" s="290"/>
      <c r="AC722" s="291">
        <v>242482873</v>
      </c>
      <c r="AD722" s="291">
        <f t="shared" si="203"/>
        <v>242482873</v>
      </c>
      <c r="AE722" s="291">
        <f t="shared" si="204"/>
        <v>0</v>
      </c>
      <c r="AF722" s="291">
        <v>0</v>
      </c>
      <c r="AG722" s="291">
        <v>242482873</v>
      </c>
      <c r="AH722" s="291">
        <v>0</v>
      </c>
      <c r="AI722" s="291">
        <v>0</v>
      </c>
      <c r="AJ722" s="291">
        <v>0</v>
      </c>
      <c r="AK722" s="291">
        <v>0</v>
      </c>
      <c r="AL722" s="291">
        <v>0</v>
      </c>
      <c r="AM722" s="291">
        <v>0</v>
      </c>
      <c r="AN722" s="291">
        <v>0</v>
      </c>
      <c r="AO722" s="291">
        <v>0</v>
      </c>
      <c r="AP722" s="291">
        <v>0</v>
      </c>
      <c r="AQ722" s="291">
        <v>0</v>
      </c>
      <c r="AR722" s="290"/>
      <c r="AS722" s="291">
        <f t="shared" si="205"/>
        <v>0</v>
      </c>
      <c r="AT722" s="306" t="s">
        <v>144</v>
      </c>
      <c r="AU722" s="306" t="s">
        <v>1402</v>
      </c>
      <c r="AV722" s="173" t="s">
        <v>188</v>
      </c>
    </row>
    <row r="723" spans="1:48" s="214" customFormat="1" ht="25.5" customHeight="1" outlineLevel="1">
      <c r="A723" s="212" t="s">
        <v>123</v>
      </c>
      <c r="B723" s="150">
        <v>33</v>
      </c>
      <c r="C723" s="686"/>
      <c r="D723" s="150" t="s">
        <v>189</v>
      </c>
      <c r="E723" s="240" t="s">
        <v>141</v>
      </c>
      <c r="F723" s="150" t="s">
        <v>128</v>
      </c>
      <c r="G723" s="150" t="s">
        <v>137</v>
      </c>
      <c r="H723" s="150" t="s">
        <v>34</v>
      </c>
      <c r="I723" s="150" t="s">
        <v>34</v>
      </c>
      <c r="J723" s="251">
        <v>35</v>
      </c>
      <c r="K723" s="150" t="s">
        <v>78</v>
      </c>
      <c r="L723" s="173" t="s">
        <v>130</v>
      </c>
      <c r="M723" s="240" t="s">
        <v>1009</v>
      </c>
      <c r="N723" s="687"/>
      <c r="O723" s="240"/>
      <c r="P723" s="240"/>
      <c r="Q723" s="240"/>
      <c r="R723" s="173" t="s">
        <v>1025</v>
      </c>
      <c r="S723" s="268"/>
      <c r="T723" s="269"/>
      <c r="U723" s="268"/>
      <c r="V723" s="268"/>
      <c r="W723" s="268"/>
      <c r="X723" s="268"/>
      <c r="Y723" s="269"/>
      <c r="Z723" s="270">
        <v>2300000000</v>
      </c>
      <c r="AA723" s="270">
        <v>0</v>
      </c>
      <c r="AB723" s="290"/>
      <c r="AC723" s="291">
        <v>2300000000</v>
      </c>
      <c r="AD723" s="291">
        <f t="shared" si="203"/>
        <v>0</v>
      </c>
      <c r="AE723" s="291">
        <f t="shared" ref="AE723:AE730" si="206">+AC723-AD723</f>
        <v>2300000000</v>
      </c>
      <c r="AF723" s="291">
        <v>0</v>
      </c>
      <c r="AG723" s="291">
        <v>0</v>
      </c>
      <c r="AH723" s="291">
        <v>0</v>
      </c>
      <c r="AI723" s="291">
        <v>0</v>
      </c>
      <c r="AJ723" s="291">
        <v>0</v>
      </c>
      <c r="AK723" s="291">
        <v>0</v>
      </c>
      <c r="AL723" s="291">
        <v>0</v>
      </c>
      <c r="AM723" s="291">
        <v>0</v>
      </c>
      <c r="AN723" s="291">
        <v>0</v>
      </c>
      <c r="AO723" s="291">
        <v>0</v>
      </c>
      <c r="AP723" s="291">
        <v>0</v>
      </c>
      <c r="AQ723" s="291">
        <v>0</v>
      </c>
      <c r="AR723" s="290"/>
      <c r="AS723" s="291">
        <f t="shared" si="205"/>
        <v>0</v>
      </c>
      <c r="AT723" s="306" t="s">
        <v>134</v>
      </c>
      <c r="AU723" s="306" t="s">
        <v>1422</v>
      </c>
      <c r="AV723" s="173" t="s">
        <v>1401</v>
      </c>
    </row>
    <row r="724" spans="1:48" s="215" customFormat="1" ht="25.5" customHeight="1" outlineLevel="2">
      <c r="A724" s="212" t="s">
        <v>123</v>
      </c>
      <c r="B724" s="150">
        <v>22</v>
      </c>
      <c r="C724" s="686"/>
      <c r="D724" s="150" t="s">
        <v>126</v>
      </c>
      <c r="E724" s="240" t="s">
        <v>145</v>
      </c>
      <c r="F724" s="150" t="s">
        <v>165</v>
      </c>
      <c r="G724" s="150" t="s">
        <v>137</v>
      </c>
      <c r="H724" s="150" t="s">
        <v>34</v>
      </c>
      <c r="I724" s="150" t="s">
        <v>34</v>
      </c>
      <c r="J724" s="251">
        <v>35</v>
      </c>
      <c r="K724" s="150" t="s">
        <v>78</v>
      </c>
      <c r="L724" s="173" t="s">
        <v>130</v>
      </c>
      <c r="M724" s="240">
        <v>40016120</v>
      </c>
      <c r="N724" s="687"/>
      <c r="O724" s="240"/>
      <c r="P724" s="240" t="s">
        <v>1026</v>
      </c>
      <c r="Q724" s="240"/>
      <c r="R724" s="173" t="s">
        <v>1760</v>
      </c>
      <c r="S724" s="268" t="s">
        <v>1761</v>
      </c>
      <c r="T724" s="269"/>
      <c r="U724" s="268"/>
      <c r="V724" s="268"/>
      <c r="W724" s="268"/>
      <c r="X724" s="268"/>
      <c r="Y724" s="269"/>
      <c r="Z724" s="270">
        <v>350000000</v>
      </c>
      <c r="AA724" s="270">
        <v>0</v>
      </c>
      <c r="AB724" s="290"/>
      <c r="AC724" s="291">
        <v>13900000</v>
      </c>
      <c r="AD724" s="291">
        <f t="shared" si="203"/>
        <v>0</v>
      </c>
      <c r="AE724" s="291">
        <f>+AC724-AD724</f>
        <v>13900000</v>
      </c>
      <c r="AF724" s="291">
        <v>0</v>
      </c>
      <c r="AG724" s="291">
        <v>0</v>
      </c>
      <c r="AH724" s="291">
        <v>0</v>
      </c>
      <c r="AI724" s="291">
        <v>0</v>
      </c>
      <c r="AJ724" s="291">
        <v>0</v>
      </c>
      <c r="AK724" s="291">
        <v>0</v>
      </c>
      <c r="AL724" s="291">
        <v>0</v>
      </c>
      <c r="AM724" s="291">
        <v>0</v>
      </c>
      <c r="AN724" s="291">
        <v>0</v>
      </c>
      <c r="AO724" s="291">
        <v>0</v>
      </c>
      <c r="AP724" s="291">
        <v>0</v>
      </c>
      <c r="AQ724" s="291">
        <v>0</v>
      </c>
      <c r="AR724" s="290"/>
      <c r="AS724" s="291">
        <f t="shared" si="205"/>
        <v>336100000</v>
      </c>
      <c r="AT724" s="306" t="s">
        <v>144</v>
      </c>
      <c r="AU724" s="306" t="s">
        <v>1402</v>
      </c>
      <c r="AV724" s="173" t="s">
        <v>188</v>
      </c>
    </row>
    <row r="725" spans="1:48" s="215" customFormat="1" ht="25.5" customHeight="1" outlineLevel="2">
      <c r="A725" s="212" t="s">
        <v>123</v>
      </c>
      <c r="B725" s="150">
        <v>31</v>
      </c>
      <c r="C725" s="686"/>
      <c r="D725" s="150" t="s">
        <v>189</v>
      </c>
      <c r="E725" s="240" t="s">
        <v>145</v>
      </c>
      <c r="F725" s="150" t="s">
        <v>128</v>
      </c>
      <c r="G725" s="150" t="s">
        <v>137</v>
      </c>
      <c r="H725" s="150" t="s">
        <v>34</v>
      </c>
      <c r="I725" s="150" t="s">
        <v>34</v>
      </c>
      <c r="J725" s="251">
        <v>35</v>
      </c>
      <c r="K725" s="150" t="s">
        <v>78</v>
      </c>
      <c r="L725" s="173" t="s">
        <v>130</v>
      </c>
      <c r="M725" s="240">
        <v>30462595</v>
      </c>
      <c r="N725" s="687"/>
      <c r="O725" s="240"/>
      <c r="P725" s="240"/>
      <c r="Q725" s="240"/>
      <c r="R725" s="257" t="s">
        <v>1813</v>
      </c>
      <c r="S725" s="268" t="s">
        <v>1812</v>
      </c>
      <c r="T725" s="269"/>
      <c r="U725" s="268"/>
      <c r="V725" s="268"/>
      <c r="W725" s="268"/>
      <c r="X725" s="268"/>
      <c r="Y725" s="269"/>
      <c r="Z725" s="270">
        <v>996652000</v>
      </c>
      <c r="AA725" s="270">
        <v>0</v>
      </c>
      <c r="AB725" s="290"/>
      <c r="AC725" s="291">
        <v>0</v>
      </c>
      <c r="AD725" s="291">
        <f t="shared" si="203"/>
        <v>0</v>
      </c>
      <c r="AE725" s="291">
        <f>+AC725-AD725</f>
        <v>0</v>
      </c>
      <c r="AF725" s="291">
        <v>0</v>
      </c>
      <c r="AG725" s="291">
        <v>0</v>
      </c>
      <c r="AH725" s="291">
        <v>0</v>
      </c>
      <c r="AI725" s="291">
        <v>0</v>
      </c>
      <c r="AJ725" s="291">
        <v>0</v>
      </c>
      <c r="AK725" s="291">
        <v>0</v>
      </c>
      <c r="AL725" s="291">
        <v>0</v>
      </c>
      <c r="AM725" s="291">
        <v>0</v>
      </c>
      <c r="AN725" s="291">
        <v>0</v>
      </c>
      <c r="AO725" s="291">
        <v>0</v>
      </c>
      <c r="AP725" s="291">
        <v>0</v>
      </c>
      <c r="AQ725" s="291">
        <v>0</v>
      </c>
      <c r="AR725" s="290"/>
      <c r="AS725" s="291">
        <f>+Z725-AA725-AD725-AE725</f>
        <v>996652000</v>
      </c>
      <c r="AT725" s="306" t="s">
        <v>144</v>
      </c>
      <c r="AU725" s="306" t="s">
        <v>1402</v>
      </c>
      <c r="AV725" s="173" t="s">
        <v>193</v>
      </c>
    </row>
    <row r="726" spans="1:48" s="215" customFormat="1" ht="25.5" customHeight="1" outlineLevel="2">
      <c r="A726" s="212" t="s">
        <v>123</v>
      </c>
      <c r="B726" s="150">
        <v>33</v>
      </c>
      <c r="C726" s="686"/>
      <c r="D726" s="150" t="s">
        <v>126</v>
      </c>
      <c r="E726" s="240" t="s">
        <v>145</v>
      </c>
      <c r="F726" s="150" t="s">
        <v>128</v>
      </c>
      <c r="G726" s="150" t="s">
        <v>137</v>
      </c>
      <c r="H726" s="150" t="s">
        <v>34</v>
      </c>
      <c r="I726" s="150" t="s">
        <v>34</v>
      </c>
      <c r="J726" s="251">
        <v>35</v>
      </c>
      <c r="K726" s="150" t="s">
        <v>78</v>
      </c>
      <c r="L726" s="173" t="s">
        <v>130</v>
      </c>
      <c r="M726" s="240">
        <v>40026230</v>
      </c>
      <c r="N726" s="687"/>
      <c r="O726" s="240"/>
      <c r="P726" s="240" t="s">
        <v>1026</v>
      </c>
      <c r="Q726" s="240"/>
      <c r="R726" s="257" t="s">
        <v>1879</v>
      </c>
      <c r="S726" s="268" t="s">
        <v>1878</v>
      </c>
      <c r="T726" s="269"/>
      <c r="U726" s="268"/>
      <c r="V726" s="268"/>
      <c r="W726" s="268"/>
      <c r="X726" s="268"/>
      <c r="Y726" s="269"/>
      <c r="Z726" s="270">
        <v>15315300</v>
      </c>
      <c r="AA726" s="270">
        <v>0</v>
      </c>
      <c r="AB726" s="290"/>
      <c r="AC726" s="291">
        <v>15315300</v>
      </c>
      <c r="AD726" s="291">
        <f t="shared" si="203"/>
        <v>15315000</v>
      </c>
      <c r="AE726" s="291">
        <f>+AC726-AD726</f>
        <v>300</v>
      </c>
      <c r="AF726" s="291">
        <v>0</v>
      </c>
      <c r="AG726" s="291">
        <v>15315000</v>
      </c>
      <c r="AH726" s="291">
        <v>0</v>
      </c>
      <c r="AI726" s="291">
        <v>0</v>
      </c>
      <c r="AJ726" s="291">
        <v>0</v>
      </c>
      <c r="AK726" s="291">
        <v>0</v>
      </c>
      <c r="AL726" s="291">
        <v>0</v>
      </c>
      <c r="AM726" s="291">
        <v>0</v>
      </c>
      <c r="AN726" s="291">
        <v>0</v>
      </c>
      <c r="AO726" s="291">
        <v>0</v>
      </c>
      <c r="AP726" s="291">
        <v>0</v>
      </c>
      <c r="AQ726" s="291">
        <v>0</v>
      </c>
      <c r="AR726" s="290"/>
      <c r="AS726" s="291">
        <f>+Z726-AA726-AD726-AE726</f>
        <v>0</v>
      </c>
      <c r="AT726" s="306" t="s">
        <v>144</v>
      </c>
      <c r="AU726" s="306" t="s">
        <v>1402</v>
      </c>
      <c r="AV726" s="173" t="s">
        <v>1401</v>
      </c>
    </row>
    <row r="727" spans="1:48" s="215" customFormat="1" ht="25.5" customHeight="1" outlineLevel="2">
      <c r="A727" s="212" t="s">
        <v>123</v>
      </c>
      <c r="B727" s="150">
        <v>22</v>
      </c>
      <c r="C727" s="686"/>
      <c r="D727" s="150" t="s">
        <v>126</v>
      </c>
      <c r="E727" s="240" t="s">
        <v>145</v>
      </c>
      <c r="F727" s="150" t="s">
        <v>165</v>
      </c>
      <c r="G727" s="150" t="s">
        <v>137</v>
      </c>
      <c r="H727" s="150" t="s">
        <v>34</v>
      </c>
      <c r="I727" s="150" t="s">
        <v>34</v>
      </c>
      <c r="J727" s="251">
        <v>35</v>
      </c>
      <c r="K727" s="150" t="s">
        <v>78</v>
      </c>
      <c r="L727" s="173" t="s">
        <v>130</v>
      </c>
      <c r="M727" s="240">
        <v>30430874</v>
      </c>
      <c r="N727" s="687"/>
      <c r="O727" s="240"/>
      <c r="P727" s="240" t="s">
        <v>1026</v>
      </c>
      <c r="Q727" s="240"/>
      <c r="R727" s="173" t="s">
        <v>1027</v>
      </c>
      <c r="S727" s="268"/>
      <c r="T727" s="269"/>
      <c r="U727" s="268"/>
      <c r="V727" s="268"/>
      <c r="W727" s="268"/>
      <c r="X727" s="268"/>
      <c r="Y727" s="269"/>
      <c r="Z727" s="270">
        <v>413944000</v>
      </c>
      <c r="AA727" s="270">
        <v>0</v>
      </c>
      <c r="AB727" s="290"/>
      <c r="AC727" s="291">
        <v>0</v>
      </c>
      <c r="AD727" s="291">
        <f t="shared" si="203"/>
        <v>0</v>
      </c>
      <c r="AE727" s="291">
        <f t="shared" si="206"/>
        <v>0</v>
      </c>
      <c r="AF727" s="291">
        <v>0</v>
      </c>
      <c r="AG727" s="291">
        <v>0</v>
      </c>
      <c r="AH727" s="291">
        <v>0</v>
      </c>
      <c r="AI727" s="291">
        <v>0</v>
      </c>
      <c r="AJ727" s="291">
        <v>0</v>
      </c>
      <c r="AK727" s="291">
        <v>0</v>
      </c>
      <c r="AL727" s="291">
        <v>0</v>
      </c>
      <c r="AM727" s="291">
        <v>0</v>
      </c>
      <c r="AN727" s="291">
        <v>0</v>
      </c>
      <c r="AO727" s="291">
        <v>0</v>
      </c>
      <c r="AP727" s="291">
        <v>0</v>
      </c>
      <c r="AQ727" s="291">
        <v>0</v>
      </c>
      <c r="AR727" s="290"/>
      <c r="AS727" s="291">
        <f t="shared" si="205"/>
        <v>413944000</v>
      </c>
      <c r="AT727" s="306" t="s">
        <v>144</v>
      </c>
      <c r="AU727" s="306" t="s">
        <v>1402</v>
      </c>
      <c r="AV727" s="173" t="s">
        <v>193</v>
      </c>
    </row>
    <row r="728" spans="1:48" s="215" customFormat="1" ht="25.5" customHeight="1" outlineLevel="2">
      <c r="A728" s="212" t="s">
        <v>123</v>
      </c>
      <c r="B728" s="779">
        <v>31</v>
      </c>
      <c r="C728" s="779"/>
      <c r="D728" s="779" t="s">
        <v>189</v>
      </c>
      <c r="E728" s="694" t="s">
        <v>127</v>
      </c>
      <c r="F728" s="779" t="s">
        <v>165</v>
      </c>
      <c r="G728" s="779" t="s">
        <v>129</v>
      </c>
      <c r="H728" s="779" t="s">
        <v>34</v>
      </c>
      <c r="I728" s="779" t="s">
        <v>34</v>
      </c>
      <c r="J728" s="317">
        <v>35</v>
      </c>
      <c r="K728" s="779" t="s">
        <v>78</v>
      </c>
      <c r="L728" s="764" t="s">
        <v>130</v>
      </c>
      <c r="M728" s="694">
        <v>40027009</v>
      </c>
      <c r="N728" s="694" t="s">
        <v>1528</v>
      </c>
      <c r="O728" s="694"/>
      <c r="P728" s="687" t="s">
        <v>1029</v>
      </c>
      <c r="Q728" s="694"/>
      <c r="R728" s="764" t="s">
        <v>1877</v>
      </c>
      <c r="S728" s="780" t="s">
        <v>1923</v>
      </c>
      <c r="T728" s="322"/>
      <c r="U728" s="780"/>
      <c r="V728" s="780"/>
      <c r="W728" s="780"/>
      <c r="X728" s="780"/>
      <c r="Y728" s="322"/>
      <c r="Z728" s="765">
        <v>900500000</v>
      </c>
      <c r="AA728" s="765">
        <v>0</v>
      </c>
      <c r="AB728" s="324"/>
      <c r="AC728" s="766">
        <v>0</v>
      </c>
      <c r="AD728" s="766">
        <f t="shared" si="203"/>
        <v>0</v>
      </c>
      <c r="AE728" s="766">
        <f t="shared" si="206"/>
        <v>0</v>
      </c>
      <c r="AF728" s="766">
        <v>0</v>
      </c>
      <c r="AG728" s="291">
        <v>0</v>
      </c>
      <c r="AH728" s="291">
        <v>0</v>
      </c>
      <c r="AI728" s="291">
        <v>0</v>
      </c>
      <c r="AJ728" s="291">
        <v>0</v>
      </c>
      <c r="AK728" s="766"/>
      <c r="AL728" s="691">
        <v>0</v>
      </c>
      <c r="AM728" s="691">
        <v>0</v>
      </c>
      <c r="AN728" s="691">
        <v>0</v>
      </c>
      <c r="AO728" s="691">
        <v>0</v>
      </c>
      <c r="AP728" s="766">
        <v>0</v>
      </c>
      <c r="AQ728" s="766">
        <v>0</v>
      </c>
      <c r="AR728" s="324"/>
      <c r="AS728" s="766">
        <f>+Z728-AA728-AD728-AE728</f>
        <v>900500000</v>
      </c>
      <c r="AT728" s="327" t="s">
        <v>144</v>
      </c>
      <c r="AU728" s="306" t="s">
        <v>1402</v>
      </c>
      <c r="AV728" s="318" t="s">
        <v>193</v>
      </c>
    </row>
    <row r="729" spans="1:48" s="215" customFormat="1" ht="25.5" customHeight="1" outlineLevel="2">
      <c r="A729" s="212" t="s">
        <v>123</v>
      </c>
      <c r="B729" s="779">
        <v>31</v>
      </c>
      <c r="C729" s="779"/>
      <c r="D729" s="779" t="s">
        <v>189</v>
      </c>
      <c r="E729" s="694" t="s">
        <v>127</v>
      </c>
      <c r="F729" s="779" t="s">
        <v>165</v>
      </c>
      <c r="G729" s="779" t="s">
        <v>129</v>
      </c>
      <c r="H729" s="779" t="s">
        <v>34</v>
      </c>
      <c r="I729" s="779" t="s">
        <v>34</v>
      </c>
      <c r="J729" s="317">
        <v>35</v>
      </c>
      <c r="K729" s="779" t="s">
        <v>78</v>
      </c>
      <c r="L729" s="764" t="s">
        <v>130</v>
      </c>
      <c r="M729" s="694">
        <v>40022435</v>
      </c>
      <c r="N729" s="694" t="s">
        <v>1528</v>
      </c>
      <c r="O729" s="694"/>
      <c r="P729" s="687" t="s">
        <v>1029</v>
      </c>
      <c r="Q729" s="694"/>
      <c r="R729" s="764" t="s">
        <v>1656</v>
      </c>
      <c r="S729" s="780" t="s">
        <v>1657</v>
      </c>
      <c r="T729" s="322"/>
      <c r="U729" s="780"/>
      <c r="V729" s="780"/>
      <c r="W729" s="780"/>
      <c r="X729" s="780"/>
      <c r="Y729" s="322"/>
      <c r="Z729" s="765">
        <v>613500000</v>
      </c>
      <c r="AA729" s="765">
        <v>0</v>
      </c>
      <c r="AB729" s="324"/>
      <c r="AC729" s="766">
        <v>0</v>
      </c>
      <c r="AD729" s="766">
        <f t="shared" si="203"/>
        <v>0</v>
      </c>
      <c r="AE729" s="766">
        <f>+AC729-AD729</f>
        <v>0</v>
      </c>
      <c r="AF729" s="766">
        <v>0</v>
      </c>
      <c r="AG729" s="291">
        <v>0</v>
      </c>
      <c r="AH729" s="291">
        <v>0</v>
      </c>
      <c r="AI729" s="291">
        <v>0</v>
      </c>
      <c r="AJ729" s="291">
        <v>0</v>
      </c>
      <c r="AK729" s="766"/>
      <c r="AL729" s="691">
        <v>0</v>
      </c>
      <c r="AM729" s="691">
        <v>0</v>
      </c>
      <c r="AN729" s="691">
        <v>0</v>
      </c>
      <c r="AO729" s="691">
        <v>0</v>
      </c>
      <c r="AP729" s="766">
        <v>0</v>
      </c>
      <c r="AQ729" s="766">
        <v>0</v>
      </c>
      <c r="AR729" s="324"/>
      <c r="AS729" s="766">
        <f t="shared" si="205"/>
        <v>613500000</v>
      </c>
      <c r="AT729" s="327" t="s">
        <v>144</v>
      </c>
      <c r="AU729" s="306" t="s">
        <v>1402</v>
      </c>
      <c r="AV729" s="318" t="s">
        <v>193</v>
      </c>
    </row>
    <row r="730" spans="1:48" s="214" customFormat="1" ht="25.5" customHeight="1" outlineLevel="1">
      <c r="A730" s="212" t="s">
        <v>123</v>
      </c>
      <c r="B730" s="314">
        <v>31</v>
      </c>
      <c r="C730" s="779"/>
      <c r="D730" s="314" t="s">
        <v>189</v>
      </c>
      <c r="E730" s="315" t="s">
        <v>127</v>
      </c>
      <c r="F730" s="314" t="s">
        <v>165</v>
      </c>
      <c r="G730" s="314" t="s">
        <v>129</v>
      </c>
      <c r="H730" s="314" t="s">
        <v>34</v>
      </c>
      <c r="I730" s="314" t="s">
        <v>34</v>
      </c>
      <c r="J730" s="317">
        <v>35</v>
      </c>
      <c r="K730" s="314" t="s">
        <v>78</v>
      </c>
      <c r="L730" s="318" t="s">
        <v>130</v>
      </c>
      <c r="M730" s="315">
        <v>40022424</v>
      </c>
      <c r="N730" s="694" t="s">
        <v>1528</v>
      </c>
      <c r="O730" s="315"/>
      <c r="P730" s="240" t="s">
        <v>1028</v>
      </c>
      <c r="Q730" s="315"/>
      <c r="R730" s="318" t="s">
        <v>1554</v>
      </c>
      <c r="S730" s="321" t="s">
        <v>1492</v>
      </c>
      <c r="T730" s="322"/>
      <c r="U730" s="321"/>
      <c r="V730" s="321"/>
      <c r="W730" s="321"/>
      <c r="X730" s="321"/>
      <c r="Y730" s="322"/>
      <c r="Z730" s="323">
        <v>2028090000</v>
      </c>
      <c r="AA730" s="323">
        <v>0</v>
      </c>
      <c r="AB730" s="324"/>
      <c r="AC730" s="325">
        <v>0</v>
      </c>
      <c r="AD730" s="325">
        <f t="shared" si="203"/>
        <v>0</v>
      </c>
      <c r="AE730" s="325">
        <f t="shared" si="206"/>
        <v>0</v>
      </c>
      <c r="AF730" s="766">
        <v>0</v>
      </c>
      <c r="AG730" s="291">
        <v>0</v>
      </c>
      <c r="AH730" s="291">
        <v>0</v>
      </c>
      <c r="AI730" s="291">
        <v>0</v>
      </c>
      <c r="AJ730" s="291">
        <v>0</v>
      </c>
      <c r="AK730" s="291">
        <v>0</v>
      </c>
      <c r="AL730" s="291">
        <v>0</v>
      </c>
      <c r="AM730" s="291">
        <v>0</v>
      </c>
      <c r="AN730" s="291">
        <v>0</v>
      </c>
      <c r="AO730" s="291">
        <v>0</v>
      </c>
      <c r="AP730" s="325">
        <v>0</v>
      </c>
      <c r="AQ730" s="325">
        <v>0</v>
      </c>
      <c r="AR730" s="324"/>
      <c r="AS730" s="325">
        <f t="shared" si="205"/>
        <v>2028090000</v>
      </c>
      <c r="AT730" s="327" t="s">
        <v>144</v>
      </c>
      <c r="AU730" s="306" t="s">
        <v>1402</v>
      </c>
      <c r="AV730" s="318" t="s">
        <v>188</v>
      </c>
    </row>
    <row r="731" spans="1:48" s="214" customFormat="1" ht="25.5" customHeight="1" outlineLevel="1">
      <c r="A731" s="212" t="s">
        <v>123</v>
      </c>
      <c r="B731" s="242"/>
      <c r="C731" s="242"/>
      <c r="D731" s="242"/>
      <c r="E731" s="243"/>
      <c r="F731" s="244"/>
      <c r="G731" s="244"/>
      <c r="H731" s="244"/>
      <c r="I731" s="244"/>
      <c r="J731" s="244"/>
      <c r="K731" s="242"/>
      <c r="L731" s="254"/>
      <c r="M731" s="243"/>
      <c r="N731" s="243"/>
      <c r="O731" s="245"/>
      <c r="P731" s="245"/>
      <c r="Q731" s="245"/>
      <c r="R731" s="255" t="s">
        <v>194</v>
      </c>
      <c r="S731" s="272"/>
      <c r="T731" s="273"/>
      <c r="U731" s="273"/>
      <c r="V731" s="273"/>
      <c r="W731" s="273"/>
      <c r="X731" s="273"/>
      <c r="Y731" s="275"/>
      <c r="Z731" s="280">
        <f>SUBTOTAL(9,Z715:Z730)</f>
        <v>18364993173</v>
      </c>
      <c r="AA731" s="280">
        <f>SUBTOTAL(9,AA715:AA730)</f>
        <v>0</v>
      </c>
      <c r="AB731" s="296"/>
      <c r="AC731" s="280">
        <f>SUBTOTAL(9,AC715:AC730)</f>
        <v>2571698173</v>
      </c>
      <c r="AD731" s="280">
        <f>+SUM(AD715:AD730)</f>
        <v>257797873</v>
      </c>
      <c r="AE731" s="280">
        <f>SUBTOTAL(9,AE715:AE730)</f>
        <v>2313900300</v>
      </c>
      <c r="AF731" s="280">
        <f>SUM(AF715:AF730)</f>
        <v>0</v>
      </c>
      <c r="AG731" s="280">
        <f>SUM(AG715:AG730)</f>
        <v>257797873</v>
      </c>
      <c r="AH731" s="280">
        <f t="shared" ref="AH731:AQ731" si="207">SUM(AH715:AH730)</f>
        <v>0</v>
      </c>
      <c r="AI731" s="280">
        <f t="shared" si="207"/>
        <v>0</v>
      </c>
      <c r="AJ731" s="280">
        <f t="shared" si="207"/>
        <v>0</v>
      </c>
      <c r="AK731" s="280">
        <f t="shared" si="207"/>
        <v>0</v>
      </c>
      <c r="AL731" s="280">
        <f t="shared" si="207"/>
        <v>0</v>
      </c>
      <c r="AM731" s="280">
        <f t="shared" si="207"/>
        <v>0</v>
      </c>
      <c r="AN731" s="280">
        <f t="shared" si="207"/>
        <v>0</v>
      </c>
      <c r="AO731" s="280">
        <f t="shared" si="207"/>
        <v>0</v>
      </c>
      <c r="AP731" s="280">
        <f t="shared" si="207"/>
        <v>0</v>
      </c>
      <c r="AQ731" s="280">
        <f t="shared" si="207"/>
        <v>0</v>
      </c>
      <c r="AR731" s="281"/>
      <c r="AS731" s="343">
        <f t="shared" si="205"/>
        <v>15793295000</v>
      </c>
      <c r="AT731" s="308"/>
      <c r="AU731" s="308"/>
      <c r="AV731" s="217"/>
    </row>
    <row r="732" spans="1:48" ht="18.75" customHeight="1" outlineLevel="1">
      <c r="A732" s="212" t="s">
        <v>123</v>
      </c>
      <c r="B732" s="244"/>
      <c r="C732" s="244"/>
      <c r="D732" s="244"/>
      <c r="E732" s="245"/>
      <c r="F732" s="244"/>
      <c r="G732" s="244"/>
      <c r="H732" s="244"/>
      <c r="I732" s="244"/>
      <c r="J732" s="244"/>
      <c r="K732" s="244"/>
      <c r="L732" s="256"/>
      <c r="M732" s="245"/>
      <c r="N732" s="245"/>
      <c r="O732" s="245"/>
      <c r="P732" s="245"/>
      <c r="Q732" s="245"/>
      <c r="R732" s="256"/>
      <c r="S732" s="277"/>
      <c r="T732" s="277"/>
      <c r="U732" s="277"/>
      <c r="V732" s="277"/>
      <c r="W732" s="277"/>
      <c r="X732" s="277"/>
      <c r="Y732" s="277"/>
      <c r="Z732" s="278"/>
      <c r="AA732" s="278"/>
      <c r="AB732" s="294"/>
      <c r="AC732" s="278"/>
      <c r="AD732" s="294"/>
      <c r="AE732" s="294"/>
      <c r="AF732" s="294"/>
      <c r="AG732" s="294"/>
      <c r="AH732" s="294"/>
      <c r="AI732" s="294"/>
      <c r="AJ732" s="294"/>
      <c r="AK732" s="294"/>
      <c r="AL732" s="294"/>
      <c r="AM732" s="294"/>
      <c r="AN732" s="294"/>
      <c r="AO732" s="294"/>
      <c r="AP732" s="294"/>
      <c r="AQ732" s="294"/>
      <c r="AR732" s="294"/>
      <c r="AS732" s="294"/>
      <c r="AT732" s="309"/>
      <c r="AU732" s="309"/>
      <c r="AV732" s="310"/>
    </row>
    <row r="733" spans="1:48" s="216" customFormat="1" ht="24.75" customHeight="1" outlineLevel="1">
      <c r="A733" s="212" t="s">
        <v>123</v>
      </c>
      <c r="B733" s="246"/>
      <c r="C733" s="246"/>
      <c r="D733" s="244"/>
      <c r="E733" s="245"/>
      <c r="F733" s="244"/>
      <c r="G733" s="244"/>
      <c r="H733" s="244"/>
      <c r="I733" s="244"/>
      <c r="J733" s="244"/>
      <c r="K733" s="246"/>
      <c r="L733" s="258"/>
      <c r="M733" s="247"/>
      <c r="N733" s="247"/>
      <c r="O733" s="247"/>
      <c r="P733" s="247"/>
      <c r="Q733" s="247"/>
      <c r="R733" s="116" t="s">
        <v>1030</v>
      </c>
      <c r="S733" s="282"/>
      <c r="T733" s="283"/>
      <c r="U733" s="283"/>
      <c r="V733" s="283"/>
      <c r="W733" s="283"/>
      <c r="X733" s="353"/>
      <c r="Y733" s="284"/>
      <c r="Z733" s="117">
        <f>+Z712+Z731</f>
        <v>37275221093</v>
      </c>
      <c r="AA733" s="117">
        <f>+AA712+AA731</f>
        <v>5914276781</v>
      </c>
      <c r="AB733" s="297"/>
      <c r="AC733" s="117">
        <f>+AC712+AC731</f>
        <v>14211205505</v>
      </c>
      <c r="AD733" s="117">
        <f>+AD712+AD731</f>
        <v>5036836491</v>
      </c>
      <c r="AE733" s="117">
        <f>+AE712+AE731</f>
        <v>9174369014</v>
      </c>
      <c r="AF733" s="117">
        <f>+AF712+AF731</f>
        <v>0</v>
      </c>
      <c r="AG733" s="117">
        <f>+AG712+AG731</f>
        <v>2062864750</v>
      </c>
      <c r="AH733" s="117">
        <f t="shared" ref="AH733:AQ733" si="208">+AH712+AH731</f>
        <v>290790044</v>
      </c>
      <c r="AI733" s="117">
        <f t="shared" si="208"/>
        <v>0</v>
      </c>
      <c r="AJ733" s="117">
        <f t="shared" si="208"/>
        <v>0</v>
      </c>
      <c r="AK733" s="117">
        <f t="shared" si="208"/>
        <v>126029924</v>
      </c>
      <c r="AL733" s="117">
        <f t="shared" si="208"/>
        <v>288108393</v>
      </c>
      <c r="AM733" s="117">
        <f t="shared" si="208"/>
        <v>563582234</v>
      </c>
      <c r="AN733" s="117">
        <f t="shared" si="208"/>
        <v>501918326</v>
      </c>
      <c r="AO733" s="117">
        <f t="shared" si="208"/>
        <v>309085677</v>
      </c>
      <c r="AP733" s="117">
        <f t="shared" si="208"/>
        <v>436574018</v>
      </c>
      <c r="AQ733" s="117">
        <f t="shared" si="208"/>
        <v>457883125</v>
      </c>
      <c r="AR733" s="358"/>
      <c r="AS733" s="117">
        <f>+Z733-AA733-AD733-AE733</f>
        <v>17149738807</v>
      </c>
      <c r="AT733" s="358"/>
      <c r="AU733" s="311"/>
      <c r="AV733" s="311"/>
    </row>
    <row r="734" spans="1:48" ht="18.75" customHeight="1" outlineLevel="1">
      <c r="A734" s="212" t="s">
        <v>123</v>
      </c>
      <c r="B734" s="244"/>
      <c r="C734" s="244"/>
      <c r="D734" s="244"/>
      <c r="E734" s="245"/>
      <c r="F734" s="244"/>
      <c r="G734" s="244"/>
      <c r="H734" s="244"/>
      <c r="I734" s="244"/>
      <c r="J734" s="244"/>
      <c r="K734" s="244"/>
      <c r="L734" s="256"/>
      <c r="M734" s="245"/>
      <c r="N734" s="245"/>
      <c r="O734" s="245"/>
      <c r="P734" s="245"/>
      <c r="Q734" s="245"/>
      <c r="R734" s="256"/>
      <c r="S734" s="277"/>
      <c r="T734" s="277"/>
      <c r="U734" s="277"/>
      <c r="V734" s="277"/>
      <c r="W734" s="277"/>
      <c r="X734" s="277"/>
      <c r="Y734" s="277"/>
      <c r="Z734" s="278"/>
      <c r="AA734" s="278"/>
      <c r="AB734" s="294"/>
      <c r="AC734" s="294"/>
      <c r="AD734" s="294"/>
      <c r="AE734" s="294"/>
      <c r="AF734" s="294"/>
      <c r="AG734" s="294"/>
      <c r="AH734" s="294"/>
      <c r="AI734" s="294"/>
      <c r="AJ734" s="294"/>
      <c r="AK734" s="294"/>
      <c r="AL734" s="294"/>
      <c r="AM734" s="294"/>
      <c r="AN734" s="294"/>
      <c r="AO734" s="294"/>
      <c r="AP734" s="294"/>
      <c r="AQ734" s="294"/>
      <c r="AR734" s="294"/>
      <c r="AS734" s="294"/>
      <c r="AT734" s="309"/>
      <c r="AU734" s="309"/>
      <c r="AV734" s="310"/>
    </row>
    <row r="735" spans="1:48" ht="21" customHeight="1" outlineLevel="1">
      <c r="A735" s="212" t="s">
        <v>123</v>
      </c>
      <c r="B735" s="244"/>
      <c r="C735" s="244"/>
      <c r="D735" s="244"/>
      <c r="E735" s="245"/>
      <c r="F735" s="244"/>
      <c r="G735" s="244"/>
      <c r="H735" s="244"/>
      <c r="I735" s="244"/>
      <c r="J735" s="244"/>
      <c r="K735" s="244"/>
      <c r="L735" s="256"/>
      <c r="M735" s="245"/>
      <c r="N735" s="245"/>
      <c r="O735" s="245"/>
      <c r="P735" s="245"/>
      <c r="Q735" s="245"/>
      <c r="R735" s="331" t="s">
        <v>35</v>
      </c>
      <c r="S735" s="277"/>
      <c r="T735" s="277"/>
      <c r="U735" s="277"/>
      <c r="V735" s="277"/>
      <c r="W735" s="277"/>
      <c r="X735" s="277"/>
      <c r="Y735" s="277"/>
      <c r="Z735" s="278"/>
      <c r="AA735" s="278"/>
      <c r="AB735" s="294"/>
      <c r="AC735" s="294"/>
      <c r="AD735" s="294"/>
      <c r="AE735" s="294"/>
      <c r="AF735" s="294"/>
      <c r="AG735" s="294"/>
      <c r="AH735" s="294"/>
      <c r="AI735" s="294"/>
      <c r="AJ735" s="294"/>
      <c r="AK735" s="294"/>
      <c r="AL735" s="294"/>
      <c r="AM735" s="294"/>
      <c r="AN735" s="294"/>
      <c r="AO735" s="294"/>
      <c r="AP735" s="294"/>
      <c r="AQ735" s="294"/>
      <c r="AR735" s="294"/>
      <c r="AS735" s="294"/>
      <c r="AT735" s="309"/>
      <c r="AU735" s="309"/>
      <c r="AV735" s="310"/>
    </row>
    <row r="736" spans="1:48" s="213" customFormat="1" ht="15" customHeight="1" outlineLevel="1">
      <c r="A736" s="212" t="s">
        <v>123</v>
      </c>
      <c r="B736" s="244"/>
      <c r="C736" s="244"/>
      <c r="D736" s="244"/>
      <c r="E736" s="245"/>
      <c r="F736" s="244"/>
      <c r="G736" s="244"/>
      <c r="H736" s="244"/>
      <c r="I736" s="244"/>
      <c r="J736" s="244"/>
      <c r="K736" s="244"/>
      <c r="L736" s="256"/>
      <c r="M736" s="245"/>
      <c r="N736" s="245"/>
      <c r="O736" s="245"/>
      <c r="P736" s="245"/>
      <c r="Q736" s="245"/>
      <c r="R736" s="332"/>
      <c r="S736" s="277"/>
      <c r="T736" s="277"/>
      <c r="U736" s="277"/>
      <c r="V736" s="277"/>
      <c r="W736" s="277"/>
      <c r="X736" s="277"/>
      <c r="Y736" s="277"/>
      <c r="Z736" s="278"/>
      <c r="AA736" s="278"/>
      <c r="AB736" s="294"/>
      <c r="AC736" s="294"/>
      <c r="AD736" s="294"/>
      <c r="AE736" s="294"/>
      <c r="AF736" s="294"/>
      <c r="AG736" s="294"/>
      <c r="AH736" s="294"/>
      <c r="AI736" s="294"/>
      <c r="AJ736" s="294"/>
      <c r="AK736" s="294"/>
      <c r="AL736" s="294"/>
      <c r="AM736" s="294"/>
      <c r="AN736" s="294"/>
      <c r="AO736" s="294"/>
      <c r="AP736" s="294"/>
      <c r="AQ736" s="294"/>
      <c r="AR736" s="294"/>
      <c r="AS736" s="294"/>
      <c r="AT736" s="309"/>
      <c r="AU736" s="309"/>
      <c r="AV736" s="310"/>
    </row>
    <row r="737" spans="1:50" s="214" customFormat="1" ht="25.5" customHeight="1" outlineLevel="1">
      <c r="A737" s="212" t="s">
        <v>123</v>
      </c>
      <c r="B737" s="242"/>
      <c r="C737" s="242"/>
      <c r="D737" s="242"/>
      <c r="E737" s="243"/>
      <c r="F737" s="244"/>
      <c r="G737" s="244"/>
      <c r="H737" s="244"/>
      <c r="I737" s="244"/>
      <c r="J737" s="244"/>
      <c r="K737" s="242"/>
      <c r="L737" s="254"/>
      <c r="M737" s="243"/>
      <c r="N737" s="243"/>
      <c r="O737" s="245"/>
      <c r="P737" s="245"/>
      <c r="Q737" s="245"/>
      <c r="R737" s="98" t="s">
        <v>125</v>
      </c>
      <c r="S737" s="277"/>
      <c r="T737" s="277"/>
      <c r="U737" s="277"/>
      <c r="V737" s="277"/>
      <c r="W737" s="277"/>
      <c r="X737" s="277"/>
      <c r="Y737" s="277"/>
      <c r="Z737" s="279"/>
      <c r="AA737" s="279"/>
      <c r="AB737" s="295"/>
      <c r="AC737" s="295"/>
      <c r="AD737" s="295"/>
      <c r="AE737" s="295"/>
      <c r="AF737" s="295"/>
      <c r="AG737" s="295"/>
      <c r="AH737" s="295"/>
      <c r="AI737" s="294"/>
      <c r="AJ737" s="294"/>
      <c r="AK737" s="294"/>
      <c r="AL737" s="294"/>
      <c r="AM737" s="294"/>
      <c r="AN737" s="294"/>
      <c r="AO737" s="294"/>
      <c r="AP737" s="294"/>
      <c r="AQ737" s="294"/>
      <c r="AR737" s="295"/>
      <c r="AS737" s="295"/>
      <c r="AT737" s="308"/>
      <c r="AU737" s="308"/>
      <c r="AV737" s="217"/>
    </row>
    <row r="738" spans="1:50" s="215" customFormat="1" ht="25.5" customHeight="1" outlineLevel="2">
      <c r="A738" s="212" t="s">
        <v>123</v>
      </c>
      <c r="B738" s="150">
        <v>33</v>
      </c>
      <c r="C738" s="686"/>
      <c r="D738" s="150" t="s">
        <v>126</v>
      </c>
      <c r="E738" s="240" t="s">
        <v>623</v>
      </c>
      <c r="F738" s="150" t="s">
        <v>165</v>
      </c>
      <c r="G738" s="150" t="s">
        <v>624</v>
      </c>
      <c r="H738" s="150" t="s">
        <v>35</v>
      </c>
      <c r="I738" s="150" t="s">
        <v>35</v>
      </c>
      <c r="J738" s="251">
        <v>36</v>
      </c>
      <c r="K738" s="150" t="s">
        <v>80</v>
      </c>
      <c r="L738" s="173" t="s">
        <v>1031</v>
      </c>
      <c r="M738" s="240">
        <v>30341175</v>
      </c>
      <c r="N738" s="687" t="s">
        <v>1532</v>
      </c>
      <c r="O738" s="240"/>
      <c r="P738" s="240" t="s">
        <v>1032</v>
      </c>
      <c r="Q738" s="240"/>
      <c r="R738" s="173" t="s">
        <v>1033</v>
      </c>
      <c r="S738" s="268"/>
      <c r="T738" s="269"/>
      <c r="U738" s="320">
        <v>622551000</v>
      </c>
      <c r="V738" s="320"/>
      <c r="W738" s="320">
        <v>600000000</v>
      </c>
      <c r="X738" s="268"/>
      <c r="Y738" s="269"/>
      <c r="Z738" s="270">
        <v>600000000</v>
      </c>
      <c r="AA738" s="270">
        <v>256299083</v>
      </c>
      <c r="AB738" s="290"/>
      <c r="AC738" s="291">
        <f>+VLOOKUP(M738,[1]Hoja1!$A$1:$C$30,3,FALSE)</f>
        <v>40000000</v>
      </c>
      <c r="AD738" s="291">
        <f>SUBTOTAL(9,AF738:AQ738)</f>
        <v>40000000</v>
      </c>
      <c r="AE738" s="291">
        <f t="shared" ref="AE738:AE770" si="209">+AC738-AD738</f>
        <v>0</v>
      </c>
      <c r="AF738" s="291">
        <v>0</v>
      </c>
      <c r="AG738" s="291">
        <v>0</v>
      </c>
      <c r="AH738" s="291">
        <v>0</v>
      </c>
      <c r="AI738" s="291">
        <v>0</v>
      </c>
      <c r="AJ738" s="291">
        <v>0</v>
      </c>
      <c r="AK738" s="291">
        <v>0</v>
      </c>
      <c r="AL738" s="291">
        <v>0</v>
      </c>
      <c r="AM738" s="291">
        <v>0</v>
      </c>
      <c r="AN738" s="291">
        <v>0</v>
      </c>
      <c r="AO738" s="291">
        <v>40000000</v>
      </c>
      <c r="AP738" s="291">
        <v>0</v>
      </c>
      <c r="AQ738" s="291">
        <v>0</v>
      </c>
      <c r="AR738" s="290"/>
      <c r="AS738" s="291">
        <f t="shared" ref="AS738:AS744" si="210">+Z738-AA738-AD738-AE738</f>
        <v>303700917</v>
      </c>
      <c r="AT738" s="306" t="s">
        <v>178</v>
      </c>
      <c r="AU738" s="306" t="s">
        <v>1413</v>
      </c>
      <c r="AV738" s="173" t="s">
        <v>135</v>
      </c>
      <c r="AX738" s="215" t="s">
        <v>1555</v>
      </c>
    </row>
    <row r="739" spans="1:50" s="215" customFormat="1" ht="25.5" customHeight="1" outlineLevel="2">
      <c r="A739" s="212" t="s">
        <v>123</v>
      </c>
      <c r="B739" s="150">
        <v>33</v>
      </c>
      <c r="C739" s="686"/>
      <c r="D739" s="150" t="s">
        <v>126</v>
      </c>
      <c r="E739" s="240" t="s">
        <v>623</v>
      </c>
      <c r="F739" s="150" t="s">
        <v>165</v>
      </c>
      <c r="G739" s="150" t="s">
        <v>624</v>
      </c>
      <c r="H739" s="150" t="s">
        <v>35</v>
      </c>
      <c r="I739" s="150" t="s">
        <v>35</v>
      </c>
      <c r="J739" s="251">
        <v>36</v>
      </c>
      <c r="K739" s="150" t="s">
        <v>80</v>
      </c>
      <c r="L739" s="173" t="s">
        <v>1034</v>
      </c>
      <c r="M739" s="240">
        <v>30341275</v>
      </c>
      <c r="N739" s="687" t="s">
        <v>1532</v>
      </c>
      <c r="O739" s="240"/>
      <c r="P739" s="240" t="s">
        <v>1035</v>
      </c>
      <c r="Q739" s="240"/>
      <c r="R739" s="173" t="s">
        <v>1036</v>
      </c>
      <c r="S739" s="268"/>
      <c r="T739" s="269"/>
      <c r="U739" s="320">
        <v>198944000</v>
      </c>
      <c r="V739" s="320"/>
      <c r="W739" s="320">
        <v>203000000</v>
      </c>
      <c r="X739" s="268"/>
      <c r="Y739" s="269"/>
      <c r="Z739" s="270">
        <v>203000000</v>
      </c>
      <c r="AA739" s="270">
        <v>184613176</v>
      </c>
      <c r="AB739" s="290"/>
      <c r="AC739" s="291">
        <v>0</v>
      </c>
      <c r="AD739" s="291">
        <f t="shared" ref="AD739:AD778" si="211">SUBTOTAL(9,AF739:AQ739)</f>
        <v>0</v>
      </c>
      <c r="AE739" s="291">
        <f t="shared" si="209"/>
        <v>0</v>
      </c>
      <c r="AF739" s="291">
        <v>0</v>
      </c>
      <c r="AG739" s="291">
        <v>0</v>
      </c>
      <c r="AH739" s="291">
        <v>0</v>
      </c>
      <c r="AI739" s="291">
        <v>0</v>
      </c>
      <c r="AJ739" s="291">
        <v>0</v>
      </c>
      <c r="AK739" s="291">
        <v>0</v>
      </c>
      <c r="AL739" s="291">
        <v>0</v>
      </c>
      <c r="AM739" s="291">
        <v>0</v>
      </c>
      <c r="AN739" s="291">
        <v>0</v>
      </c>
      <c r="AO739" s="291">
        <v>0</v>
      </c>
      <c r="AP739" s="291">
        <v>0</v>
      </c>
      <c r="AQ739" s="291">
        <v>0</v>
      </c>
      <c r="AR739" s="290"/>
      <c r="AS739" s="291">
        <f t="shared" si="210"/>
        <v>18386824</v>
      </c>
      <c r="AT739" s="306" t="s">
        <v>178</v>
      </c>
      <c r="AU739" s="306" t="s">
        <v>1413</v>
      </c>
      <c r="AV739" s="173" t="s">
        <v>135</v>
      </c>
      <c r="AX739" s="215" t="s">
        <v>1555</v>
      </c>
    </row>
    <row r="740" spans="1:50" s="215" customFormat="1" ht="25.5" customHeight="1" outlineLevel="2">
      <c r="A740" s="212" t="s">
        <v>123</v>
      </c>
      <c r="B740" s="150">
        <v>33</v>
      </c>
      <c r="C740" s="686"/>
      <c r="D740" s="150" t="s">
        <v>126</v>
      </c>
      <c r="E740" s="240" t="s">
        <v>145</v>
      </c>
      <c r="F740" s="150" t="s">
        <v>165</v>
      </c>
      <c r="G740" s="150" t="s">
        <v>624</v>
      </c>
      <c r="H740" s="150" t="s">
        <v>35</v>
      </c>
      <c r="I740" s="150" t="s">
        <v>35</v>
      </c>
      <c r="J740" s="251">
        <v>36</v>
      </c>
      <c r="K740" s="150" t="s">
        <v>80</v>
      </c>
      <c r="L740" s="173" t="s">
        <v>1034</v>
      </c>
      <c r="M740" s="240">
        <v>30341329</v>
      </c>
      <c r="N740" s="687" t="s">
        <v>1532</v>
      </c>
      <c r="O740" s="240"/>
      <c r="P740" s="240" t="s">
        <v>1037</v>
      </c>
      <c r="Q740" s="240"/>
      <c r="R740" s="173" t="s">
        <v>1038</v>
      </c>
      <c r="S740" s="268"/>
      <c r="T740" s="269"/>
      <c r="U740" s="320">
        <v>304340000</v>
      </c>
      <c r="V740" s="320"/>
      <c r="W740" s="320">
        <v>309000000</v>
      </c>
      <c r="X740" s="268"/>
      <c r="Y740" s="269"/>
      <c r="Z740" s="270">
        <v>309000000</v>
      </c>
      <c r="AA740" s="270">
        <v>267992602</v>
      </c>
      <c r="AB740" s="290"/>
      <c r="AC740" s="291">
        <v>33191000</v>
      </c>
      <c r="AD740" s="291">
        <f t="shared" si="211"/>
        <v>2301399</v>
      </c>
      <c r="AE740" s="291">
        <f t="shared" si="209"/>
        <v>30889601</v>
      </c>
      <c r="AF740" s="291">
        <v>0</v>
      </c>
      <c r="AG740" s="291">
        <v>0</v>
      </c>
      <c r="AH740" s="291">
        <v>2301399</v>
      </c>
      <c r="AI740" s="291">
        <v>0</v>
      </c>
      <c r="AJ740" s="291">
        <v>0</v>
      </c>
      <c r="AK740" s="291">
        <v>0</v>
      </c>
      <c r="AL740" s="291">
        <v>0</v>
      </c>
      <c r="AM740" s="291">
        <v>0</v>
      </c>
      <c r="AN740" s="291">
        <v>0</v>
      </c>
      <c r="AO740" s="291">
        <v>0</v>
      </c>
      <c r="AP740" s="291">
        <v>0</v>
      </c>
      <c r="AQ740" s="291">
        <v>0</v>
      </c>
      <c r="AR740" s="290"/>
      <c r="AS740" s="291">
        <f t="shared" si="210"/>
        <v>7816398</v>
      </c>
      <c r="AT740" s="306" t="s">
        <v>178</v>
      </c>
      <c r="AU740" s="306" t="s">
        <v>1413</v>
      </c>
      <c r="AV740" s="173" t="s">
        <v>135</v>
      </c>
    </row>
    <row r="741" spans="1:50" s="215" customFormat="1" ht="25.5" customHeight="1" outlineLevel="2">
      <c r="A741" s="212" t="s">
        <v>123</v>
      </c>
      <c r="B741" s="150">
        <v>33</v>
      </c>
      <c r="C741" s="686"/>
      <c r="D741" s="150" t="s">
        <v>126</v>
      </c>
      <c r="E741" s="240" t="s">
        <v>623</v>
      </c>
      <c r="F741" s="150" t="s">
        <v>165</v>
      </c>
      <c r="G741" s="150" t="s">
        <v>624</v>
      </c>
      <c r="H741" s="150" t="s">
        <v>35</v>
      </c>
      <c r="I741" s="150" t="s">
        <v>35</v>
      </c>
      <c r="J741" s="251">
        <v>36</v>
      </c>
      <c r="K741" s="150" t="s">
        <v>80</v>
      </c>
      <c r="L741" s="173" t="s">
        <v>1031</v>
      </c>
      <c r="M741" s="240">
        <v>30419826</v>
      </c>
      <c r="N741" s="687" t="s">
        <v>1532</v>
      </c>
      <c r="O741" s="240"/>
      <c r="P741" s="240" t="s">
        <v>1039</v>
      </c>
      <c r="Q741" s="240"/>
      <c r="R741" s="173" t="s">
        <v>1040</v>
      </c>
      <c r="S741" s="268"/>
      <c r="T741" s="269"/>
      <c r="U741" s="320">
        <v>395740000</v>
      </c>
      <c r="V741" s="320"/>
      <c r="W741" s="320">
        <v>315000000</v>
      </c>
      <c r="X741" s="268"/>
      <c r="Y741" s="269"/>
      <c r="Z741" s="270">
        <v>315000000</v>
      </c>
      <c r="AA741" s="270">
        <v>220695807</v>
      </c>
      <c r="AB741" s="290"/>
      <c r="AC741" s="291">
        <f>+VLOOKUP(M741,[1]Hoja1!$A$1:$C$30,3,FALSE)</f>
        <v>86672000</v>
      </c>
      <c r="AD741" s="291">
        <f t="shared" si="211"/>
        <v>80672000</v>
      </c>
      <c r="AE741" s="291">
        <f t="shared" si="209"/>
        <v>6000000</v>
      </c>
      <c r="AF741" s="291">
        <v>0</v>
      </c>
      <c r="AG741" s="291">
        <v>0</v>
      </c>
      <c r="AH741" s="291">
        <v>0</v>
      </c>
      <c r="AI741" s="291">
        <v>0</v>
      </c>
      <c r="AJ741" s="291">
        <v>0</v>
      </c>
      <c r="AK741" s="291">
        <v>0</v>
      </c>
      <c r="AL741" s="291">
        <v>0</v>
      </c>
      <c r="AM741" s="291">
        <v>0</v>
      </c>
      <c r="AN741" s="291">
        <v>0</v>
      </c>
      <c r="AO741" s="291">
        <v>80672000</v>
      </c>
      <c r="AP741" s="291">
        <v>0</v>
      </c>
      <c r="AQ741" s="291">
        <v>0</v>
      </c>
      <c r="AR741" s="290"/>
      <c r="AS741" s="291">
        <f t="shared" si="210"/>
        <v>7632193</v>
      </c>
      <c r="AT741" s="306" t="s">
        <v>178</v>
      </c>
      <c r="AU741" s="306" t="s">
        <v>1413</v>
      </c>
      <c r="AV741" s="173" t="s">
        <v>135</v>
      </c>
      <c r="AX741" s="215" t="s">
        <v>1555</v>
      </c>
    </row>
    <row r="742" spans="1:50" s="215" customFormat="1" ht="25.5" customHeight="1" outlineLevel="2">
      <c r="A742" s="212" t="s">
        <v>123</v>
      </c>
      <c r="B742" s="150">
        <v>33</v>
      </c>
      <c r="C742" s="686"/>
      <c r="D742" s="150" t="s">
        <v>126</v>
      </c>
      <c r="E742" s="240" t="s">
        <v>623</v>
      </c>
      <c r="F742" s="150" t="s">
        <v>165</v>
      </c>
      <c r="G742" s="150" t="s">
        <v>624</v>
      </c>
      <c r="H742" s="150" t="s">
        <v>35</v>
      </c>
      <c r="I742" s="150" t="s">
        <v>35</v>
      </c>
      <c r="J742" s="251">
        <v>36</v>
      </c>
      <c r="K742" s="150" t="s">
        <v>80</v>
      </c>
      <c r="L742" s="173" t="s">
        <v>1041</v>
      </c>
      <c r="M742" s="240">
        <v>30341424</v>
      </c>
      <c r="N742" s="687" t="s">
        <v>1532</v>
      </c>
      <c r="O742" s="240"/>
      <c r="P742" s="240" t="s">
        <v>1042</v>
      </c>
      <c r="Q742" s="240"/>
      <c r="R742" s="173" t="s">
        <v>1043</v>
      </c>
      <c r="S742" s="268"/>
      <c r="T742" s="269"/>
      <c r="U742" s="320">
        <v>236501000</v>
      </c>
      <c r="V742" s="320"/>
      <c r="W742" s="320">
        <v>169500000</v>
      </c>
      <c r="X742" s="268"/>
      <c r="Y742" s="269"/>
      <c r="Z742" s="270">
        <v>169500000</v>
      </c>
      <c r="AA742" s="270">
        <v>123996879</v>
      </c>
      <c r="AB742" s="290"/>
      <c r="AC742" s="291">
        <f>+VLOOKUP(M742,[1]Hoja1!$A$1:$C$30,3,FALSE)</f>
        <v>2300000</v>
      </c>
      <c r="AD742" s="291">
        <f t="shared" si="211"/>
        <v>2300000</v>
      </c>
      <c r="AE742" s="291">
        <f t="shared" si="209"/>
        <v>0</v>
      </c>
      <c r="AF742" s="291">
        <v>0</v>
      </c>
      <c r="AG742" s="291">
        <v>1192000</v>
      </c>
      <c r="AH742" s="291">
        <v>0</v>
      </c>
      <c r="AI742" s="291">
        <v>0</v>
      </c>
      <c r="AJ742" s="291">
        <v>357000</v>
      </c>
      <c r="AK742" s="291">
        <v>751000</v>
      </c>
      <c r="AL742" s="291">
        <v>0</v>
      </c>
      <c r="AM742" s="291">
        <v>0</v>
      </c>
      <c r="AN742" s="291">
        <v>0</v>
      </c>
      <c r="AO742" s="291">
        <v>0</v>
      </c>
      <c r="AP742" s="291">
        <v>0</v>
      </c>
      <c r="AQ742" s="291">
        <v>0</v>
      </c>
      <c r="AR742" s="290"/>
      <c r="AS742" s="291">
        <f t="shared" si="210"/>
        <v>43203121</v>
      </c>
      <c r="AT742" s="306" t="s">
        <v>178</v>
      </c>
      <c r="AU742" s="306" t="s">
        <v>1413</v>
      </c>
      <c r="AV742" s="173" t="s">
        <v>135</v>
      </c>
      <c r="AX742" s="215" t="s">
        <v>1555</v>
      </c>
    </row>
    <row r="743" spans="1:50" s="215" customFormat="1" ht="25.5" customHeight="1" outlineLevel="2">
      <c r="A743" s="212" t="s">
        <v>123</v>
      </c>
      <c r="B743" s="150">
        <v>33</v>
      </c>
      <c r="C743" s="686"/>
      <c r="D743" s="150" t="s">
        <v>126</v>
      </c>
      <c r="E743" s="240" t="s">
        <v>623</v>
      </c>
      <c r="F743" s="150" t="s">
        <v>165</v>
      </c>
      <c r="G743" s="150" t="s">
        <v>624</v>
      </c>
      <c r="H743" s="150" t="s">
        <v>35</v>
      </c>
      <c r="I743" s="150" t="s">
        <v>35</v>
      </c>
      <c r="J743" s="251">
        <v>36</v>
      </c>
      <c r="K743" s="150" t="s">
        <v>80</v>
      </c>
      <c r="L743" s="173" t="s">
        <v>1041</v>
      </c>
      <c r="M743" s="240">
        <v>30341439</v>
      </c>
      <c r="N743" s="687" t="s">
        <v>1532</v>
      </c>
      <c r="O743" s="240"/>
      <c r="P743" s="240" t="s">
        <v>1044</v>
      </c>
      <c r="Q743" s="240"/>
      <c r="R743" s="173" t="s">
        <v>1045</v>
      </c>
      <c r="S743" s="268"/>
      <c r="T743" s="269"/>
      <c r="U743" s="320">
        <v>210000000</v>
      </c>
      <c r="V743" s="320"/>
      <c r="W743" s="320">
        <v>210000000</v>
      </c>
      <c r="X743" s="268"/>
      <c r="Y743" s="269"/>
      <c r="Z743" s="270">
        <v>210000000</v>
      </c>
      <c r="AA743" s="270">
        <v>30699279</v>
      </c>
      <c r="AB743" s="290"/>
      <c r="AC743" s="291">
        <f>+VLOOKUP(M743,[1]Hoja1!$A$1:$C$30,3,FALSE)</f>
        <v>84000</v>
      </c>
      <c r="AD743" s="291">
        <f t="shared" si="211"/>
        <v>83620</v>
      </c>
      <c r="AE743" s="291">
        <f t="shared" si="209"/>
        <v>380</v>
      </c>
      <c r="AF743" s="291">
        <v>0</v>
      </c>
      <c r="AG743" s="291">
        <v>0</v>
      </c>
      <c r="AH743" s="291">
        <v>0</v>
      </c>
      <c r="AI743" s="291">
        <v>0</v>
      </c>
      <c r="AJ743" s="291">
        <v>0</v>
      </c>
      <c r="AK743" s="291">
        <v>83620</v>
      </c>
      <c r="AL743" s="291">
        <v>0</v>
      </c>
      <c r="AM743" s="291">
        <v>0</v>
      </c>
      <c r="AN743" s="291">
        <v>0</v>
      </c>
      <c r="AO743" s="291">
        <v>0</v>
      </c>
      <c r="AP743" s="291">
        <v>0</v>
      </c>
      <c r="AQ743" s="291">
        <v>0</v>
      </c>
      <c r="AR743" s="290"/>
      <c r="AS743" s="291">
        <f t="shared" si="210"/>
        <v>179216721</v>
      </c>
      <c r="AT743" s="306" t="s">
        <v>178</v>
      </c>
      <c r="AU743" s="306" t="s">
        <v>1413</v>
      </c>
      <c r="AV743" s="173" t="s">
        <v>135</v>
      </c>
      <c r="AX743" s="215" t="s">
        <v>1555</v>
      </c>
    </row>
    <row r="744" spans="1:50" s="215" customFormat="1" ht="25.5" customHeight="1" outlineLevel="2">
      <c r="A744" s="212" t="s">
        <v>123</v>
      </c>
      <c r="B744" s="150">
        <v>33</v>
      </c>
      <c r="C744" s="686"/>
      <c r="D744" s="150" t="s">
        <v>126</v>
      </c>
      <c r="E744" s="240" t="s">
        <v>623</v>
      </c>
      <c r="F744" s="150" t="s">
        <v>165</v>
      </c>
      <c r="G744" s="150" t="s">
        <v>624</v>
      </c>
      <c r="H744" s="150" t="s">
        <v>35</v>
      </c>
      <c r="I744" s="150" t="s">
        <v>35</v>
      </c>
      <c r="J744" s="251">
        <v>36</v>
      </c>
      <c r="K744" s="150" t="s">
        <v>80</v>
      </c>
      <c r="L744" s="173" t="s">
        <v>1031</v>
      </c>
      <c r="M744" s="240">
        <v>30341173</v>
      </c>
      <c r="N744" s="687" t="s">
        <v>1532</v>
      </c>
      <c r="O744" s="240"/>
      <c r="P744" s="240" t="s">
        <v>1046</v>
      </c>
      <c r="Q744" s="240"/>
      <c r="R744" s="173" t="s">
        <v>1047</v>
      </c>
      <c r="S744" s="268"/>
      <c r="T744" s="269"/>
      <c r="U744" s="320">
        <v>450000000</v>
      </c>
      <c r="V744" s="320"/>
      <c r="W744" s="320">
        <v>450000000</v>
      </c>
      <c r="X744" s="268"/>
      <c r="Y744" s="269"/>
      <c r="Z744" s="270">
        <v>450000000</v>
      </c>
      <c r="AA744" s="270">
        <v>204207260</v>
      </c>
      <c r="AB744" s="290"/>
      <c r="AC744" s="291">
        <f>+VLOOKUP(M744,[1]Hoja1!$A$1:$C$30,3,FALSE)</f>
        <v>90000000</v>
      </c>
      <c r="AD744" s="291">
        <f t="shared" si="211"/>
        <v>90000000</v>
      </c>
      <c r="AE744" s="291">
        <f t="shared" si="209"/>
        <v>0</v>
      </c>
      <c r="AF744" s="291">
        <v>0</v>
      </c>
      <c r="AG744" s="291">
        <v>0</v>
      </c>
      <c r="AH744" s="291">
        <v>0</v>
      </c>
      <c r="AI744" s="291">
        <v>0</v>
      </c>
      <c r="AJ744" s="291">
        <v>0</v>
      </c>
      <c r="AK744" s="291">
        <v>0</v>
      </c>
      <c r="AL744" s="291">
        <v>0</v>
      </c>
      <c r="AM744" s="291">
        <v>0</v>
      </c>
      <c r="AN744" s="291">
        <v>0</v>
      </c>
      <c r="AO744" s="291">
        <v>90000000</v>
      </c>
      <c r="AP744" s="291">
        <v>0</v>
      </c>
      <c r="AQ744" s="291">
        <v>0</v>
      </c>
      <c r="AR744" s="290"/>
      <c r="AS744" s="291">
        <f t="shared" si="210"/>
        <v>155792740</v>
      </c>
      <c r="AT744" s="306" t="s">
        <v>178</v>
      </c>
      <c r="AU744" s="306" t="s">
        <v>1413</v>
      </c>
      <c r="AV744" s="173" t="s">
        <v>135</v>
      </c>
      <c r="AX744" s="215" t="s">
        <v>1555</v>
      </c>
    </row>
    <row r="745" spans="1:50" s="215" customFormat="1" ht="25.5" customHeight="1" outlineLevel="2">
      <c r="A745" s="212" t="s">
        <v>123</v>
      </c>
      <c r="B745" s="150">
        <v>33</v>
      </c>
      <c r="C745" s="686"/>
      <c r="D745" s="150" t="s">
        <v>126</v>
      </c>
      <c r="E745" s="240" t="s">
        <v>623</v>
      </c>
      <c r="F745" s="150" t="s">
        <v>165</v>
      </c>
      <c r="G745" s="150" t="s">
        <v>624</v>
      </c>
      <c r="H745" s="150" t="s">
        <v>35</v>
      </c>
      <c r="I745" s="150" t="s">
        <v>35</v>
      </c>
      <c r="J745" s="251">
        <v>36</v>
      </c>
      <c r="K745" s="150" t="s">
        <v>80</v>
      </c>
      <c r="L745" s="173" t="s">
        <v>1031</v>
      </c>
      <c r="M745" s="240">
        <v>30329922</v>
      </c>
      <c r="N745" s="687" t="s">
        <v>1532</v>
      </c>
      <c r="O745" s="240"/>
      <c r="P745" s="240" t="s">
        <v>1048</v>
      </c>
      <c r="Q745" s="240"/>
      <c r="R745" s="173" t="s">
        <v>1049</v>
      </c>
      <c r="S745" s="268"/>
      <c r="T745" s="269"/>
      <c r="U745" s="320">
        <v>547808000</v>
      </c>
      <c r="V745" s="320"/>
      <c r="W745" s="320">
        <v>530000000</v>
      </c>
      <c r="X745" s="268"/>
      <c r="Y745" s="269"/>
      <c r="Z745" s="270">
        <v>530000000</v>
      </c>
      <c r="AA745" s="270">
        <v>243232948</v>
      </c>
      <c r="AB745" s="290"/>
      <c r="AC745" s="291">
        <f>+VLOOKUP(M745,[1]Hoja1!$A$1:$C$30,3,FALSE)</f>
        <v>53400000</v>
      </c>
      <c r="AD745" s="291">
        <f t="shared" si="211"/>
        <v>53400000</v>
      </c>
      <c r="AE745" s="291">
        <f t="shared" si="209"/>
        <v>0</v>
      </c>
      <c r="AF745" s="291">
        <v>0</v>
      </c>
      <c r="AG745" s="291">
        <v>0</v>
      </c>
      <c r="AH745" s="291">
        <v>0</v>
      </c>
      <c r="AI745" s="291">
        <v>0</v>
      </c>
      <c r="AJ745" s="291">
        <v>0</v>
      </c>
      <c r="AK745" s="291">
        <v>0</v>
      </c>
      <c r="AL745" s="291">
        <v>0</v>
      </c>
      <c r="AM745" s="291">
        <v>0</v>
      </c>
      <c r="AN745" s="291">
        <v>0</v>
      </c>
      <c r="AO745" s="291">
        <v>53400000</v>
      </c>
      <c r="AP745" s="291">
        <v>0</v>
      </c>
      <c r="AQ745" s="291">
        <v>0</v>
      </c>
      <c r="AR745" s="290"/>
      <c r="AS745" s="291">
        <f t="shared" ref="AS745:AS751" si="212">+Z745-AA745-AD745-AE745</f>
        <v>233367052</v>
      </c>
      <c r="AT745" s="306" t="s">
        <v>178</v>
      </c>
      <c r="AU745" s="306" t="s">
        <v>1413</v>
      </c>
      <c r="AV745" s="173" t="s">
        <v>135</v>
      </c>
      <c r="AX745" s="215" t="s">
        <v>1555</v>
      </c>
    </row>
    <row r="746" spans="1:50" s="215" customFormat="1" ht="25.5" customHeight="1" outlineLevel="2">
      <c r="A746" s="212" t="s">
        <v>123</v>
      </c>
      <c r="B746" s="150">
        <v>33</v>
      </c>
      <c r="C746" s="686"/>
      <c r="D746" s="150" t="s">
        <v>126</v>
      </c>
      <c r="E746" s="240" t="s">
        <v>145</v>
      </c>
      <c r="F746" s="150" t="s">
        <v>165</v>
      </c>
      <c r="G746" s="150" t="s">
        <v>137</v>
      </c>
      <c r="H746" s="150" t="s">
        <v>35</v>
      </c>
      <c r="I746" s="150" t="s">
        <v>35</v>
      </c>
      <c r="J746" s="251">
        <v>36</v>
      </c>
      <c r="K746" s="150" t="s">
        <v>78</v>
      </c>
      <c r="L746" s="173" t="s">
        <v>1050</v>
      </c>
      <c r="M746" s="240">
        <v>30136320</v>
      </c>
      <c r="N746" s="687"/>
      <c r="O746" s="240"/>
      <c r="P746" s="240" t="s">
        <v>1051</v>
      </c>
      <c r="Q746" s="240"/>
      <c r="R746" s="173" t="s">
        <v>1052</v>
      </c>
      <c r="S746" s="268"/>
      <c r="T746" s="269"/>
      <c r="U746" s="320">
        <v>600000000</v>
      </c>
      <c r="V746" s="320"/>
      <c r="W746" s="320">
        <v>600000000</v>
      </c>
      <c r="X746" s="268"/>
      <c r="Y746" s="269"/>
      <c r="Z746" s="270">
        <v>600000000</v>
      </c>
      <c r="AA746" s="270">
        <v>309862776</v>
      </c>
      <c r="AB746" s="290"/>
      <c r="AC746" s="291">
        <v>8355000</v>
      </c>
      <c r="AD746" s="291">
        <f t="shared" si="211"/>
        <v>3429981</v>
      </c>
      <c r="AE746" s="291">
        <f t="shared" si="209"/>
        <v>4925019</v>
      </c>
      <c r="AF746" s="291">
        <v>0</v>
      </c>
      <c r="AG746" s="291">
        <v>0</v>
      </c>
      <c r="AH746" s="291">
        <v>0</v>
      </c>
      <c r="AI746" s="291">
        <v>3429981</v>
      </c>
      <c r="AJ746" s="291">
        <v>0</v>
      </c>
      <c r="AK746" s="291">
        <v>0</v>
      </c>
      <c r="AL746" s="291">
        <v>0</v>
      </c>
      <c r="AM746" s="291">
        <v>0</v>
      </c>
      <c r="AN746" s="291">
        <v>0</v>
      </c>
      <c r="AO746" s="291">
        <v>0</v>
      </c>
      <c r="AP746" s="291">
        <v>0</v>
      </c>
      <c r="AQ746" s="291">
        <v>0</v>
      </c>
      <c r="AR746" s="290"/>
      <c r="AS746" s="291">
        <f t="shared" si="212"/>
        <v>281782224</v>
      </c>
      <c r="AT746" s="306" t="s">
        <v>178</v>
      </c>
      <c r="AU746" s="306" t="s">
        <v>1413</v>
      </c>
      <c r="AV746" s="173" t="s">
        <v>135</v>
      </c>
      <c r="AX746" s="215" t="s">
        <v>1555</v>
      </c>
    </row>
    <row r="747" spans="1:50" s="215" customFormat="1" ht="25.5" customHeight="1" outlineLevel="2">
      <c r="A747" s="212" t="s">
        <v>123</v>
      </c>
      <c r="B747" s="150">
        <v>33</v>
      </c>
      <c r="C747" s="686"/>
      <c r="D747" s="150" t="s">
        <v>126</v>
      </c>
      <c r="E747" s="240" t="s">
        <v>145</v>
      </c>
      <c r="F747" s="150" t="s">
        <v>165</v>
      </c>
      <c r="G747" s="150" t="s">
        <v>624</v>
      </c>
      <c r="H747" s="150" t="s">
        <v>35</v>
      </c>
      <c r="I747" s="150" t="s">
        <v>35</v>
      </c>
      <c r="J747" s="251">
        <v>36</v>
      </c>
      <c r="K747" s="150" t="s">
        <v>78</v>
      </c>
      <c r="L747" s="173" t="s">
        <v>1034</v>
      </c>
      <c r="M747" s="240">
        <v>30485206</v>
      </c>
      <c r="N747" s="687"/>
      <c r="O747" s="240"/>
      <c r="P747" s="240" t="s">
        <v>1053</v>
      </c>
      <c r="Q747" s="240"/>
      <c r="R747" s="173" t="s">
        <v>1054</v>
      </c>
      <c r="S747" s="268"/>
      <c r="T747" s="269"/>
      <c r="U747" s="320">
        <v>202400000</v>
      </c>
      <c r="V747" s="320"/>
      <c r="W747" s="268"/>
      <c r="X747" s="268"/>
      <c r="Y747" s="269"/>
      <c r="Z747" s="270">
        <v>202400000</v>
      </c>
      <c r="AA747" s="270">
        <v>7500000</v>
      </c>
      <c r="AB747" s="290"/>
      <c r="AC747" s="291">
        <f>+VLOOKUP(M747,[1]Hoja1!$A$1:$C$30,3,FALSE)</f>
        <v>29850000</v>
      </c>
      <c r="AD747" s="291">
        <f t="shared" si="211"/>
        <v>0</v>
      </c>
      <c r="AE747" s="291">
        <f t="shared" si="209"/>
        <v>29850000</v>
      </c>
      <c r="AF747" s="291">
        <v>0</v>
      </c>
      <c r="AG747" s="291">
        <v>0</v>
      </c>
      <c r="AH747" s="291">
        <v>0</v>
      </c>
      <c r="AI747" s="291">
        <v>0</v>
      </c>
      <c r="AJ747" s="291">
        <v>0</v>
      </c>
      <c r="AK747" s="291">
        <v>0</v>
      </c>
      <c r="AL747" s="291">
        <v>0</v>
      </c>
      <c r="AM747" s="291">
        <v>0</v>
      </c>
      <c r="AN747" s="291">
        <v>0</v>
      </c>
      <c r="AO747" s="291">
        <v>0</v>
      </c>
      <c r="AP747" s="291">
        <v>0</v>
      </c>
      <c r="AQ747" s="291">
        <v>0</v>
      </c>
      <c r="AR747" s="290"/>
      <c r="AS747" s="291">
        <f t="shared" si="212"/>
        <v>165050000</v>
      </c>
      <c r="AT747" s="306" t="s">
        <v>178</v>
      </c>
      <c r="AU747" s="306" t="s">
        <v>1413</v>
      </c>
      <c r="AV747" s="173" t="s">
        <v>135</v>
      </c>
    </row>
    <row r="748" spans="1:50" s="215" customFormat="1" ht="25.5" customHeight="1" outlineLevel="2">
      <c r="A748" s="212" t="s">
        <v>123</v>
      </c>
      <c r="B748" s="150">
        <v>33</v>
      </c>
      <c r="C748" s="686"/>
      <c r="D748" s="150" t="s">
        <v>126</v>
      </c>
      <c r="E748" s="240" t="s">
        <v>145</v>
      </c>
      <c r="F748" s="150" t="s">
        <v>165</v>
      </c>
      <c r="G748" s="150" t="s">
        <v>624</v>
      </c>
      <c r="H748" s="150" t="s">
        <v>35</v>
      </c>
      <c r="I748" s="150" t="s">
        <v>35</v>
      </c>
      <c r="J748" s="251">
        <v>36</v>
      </c>
      <c r="K748" s="150" t="s">
        <v>78</v>
      </c>
      <c r="L748" s="173" t="s">
        <v>1034</v>
      </c>
      <c r="M748" s="240">
        <v>40014803</v>
      </c>
      <c r="N748" s="687"/>
      <c r="O748" s="240"/>
      <c r="P748" s="240" t="s">
        <v>1055</v>
      </c>
      <c r="Q748" s="240"/>
      <c r="R748" s="173" t="s">
        <v>1056</v>
      </c>
      <c r="S748" s="268"/>
      <c r="T748" s="269"/>
      <c r="U748" s="320">
        <v>764465000</v>
      </c>
      <c r="V748" s="320"/>
      <c r="W748" s="268"/>
      <c r="X748" s="268"/>
      <c r="Y748" s="269"/>
      <c r="Z748" s="270">
        <v>764464200</v>
      </c>
      <c r="AA748" s="270">
        <v>3900000</v>
      </c>
      <c r="AB748" s="290"/>
      <c r="AC748" s="291">
        <f>+VLOOKUP(M748,[1]Hoja1!$A$1:$C$30,3,FALSE)</f>
        <v>216039000</v>
      </c>
      <c r="AD748" s="291">
        <f t="shared" si="211"/>
        <v>116046129</v>
      </c>
      <c r="AE748" s="291">
        <f t="shared" si="209"/>
        <v>99992871</v>
      </c>
      <c r="AF748" s="291">
        <v>0</v>
      </c>
      <c r="AG748" s="291">
        <v>116046129</v>
      </c>
      <c r="AH748" s="291">
        <v>0</v>
      </c>
      <c r="AI748" s="291">
        <v>0</v>
      </c>
      <c r="AJ748" s="291">
        <v>0</v>
      </c>
      <c r="AK748" s="291">
        <v>0</v>
      </c>
      <c r="AL748" s="291">
        <v>0</v>
      </c>
      <c r="AM748" s="291">
        <v>0</v>
      </c>
      <c r="AN748" s="291">
        <v>0</v>
      </c>
      <c r="AO748" s="291">
        <v>0</v>
      </c>
      <c r="AP748" s="291">
        <v>0</v>
      </c>
      <c r="AQ748" s="291">
        <v>0</v>
      </c>
      <c r="AR748" s="290"/>
      <c r="AS748" s="291">
        <f t="shared" si="212"/>
        <v>544525200</v>
      </c>
      <c r="AT748" s="306" t="s">
        <v>178</v>
      </c>
      <c r="AU748" s="306" t="s">
        <v>1413</v>
      </c>
      <c r="AV748" s="173" t="s">
        <v>135</v>
      </c>
    </row>
    <row r="749" spans="1:50" s="215" customFormat="1" ht="25.5" customHeight="1" outlineLevel="2">
      <c r="A749" s="212" t="s">
        <v>123</v>
      </c>
      <c r="B749" s="150">
        <v>33</v>
      </c>
      <c r="C749" s="686"/>
      <c r="D749" s="150" t="s">
        <v>126</v>
      </c>
      <c r="E749" s="240" t="s">
        <v>623</v>
      </c>
      <c r="F749" s="150" t="s">
        <v>165</v>
      </c>
      <c r="G749" s="150" t="s">
        <v>624</v>
      </c>
      <c r="H749" s="150" t="s">
        <v>35</v>
      </c>
      <c r="I749" s="150" t="s">
        <v>35</v>
      </c>
      <c r="J749" s="251">
        <v>36</v>
      </c>
      <c r="K749" s="150" t="s">
        <v>78</v>
      </c>
      <c r="L749" s="173" t="s">
        <v>1034</v>
      </c>
      <c r="M749" s="240">
        <v>30137060</v>
      </c>
      <c r="N749" s="687"/>
      <c r="O749" s="240"/>
      <c r="P749" s="240" t="s">
        <v>1057</v>
      </c>
      <c r="Q749" s="240"/>
      <c r="R749" s="173" t="s">
        <v>1058</v>
      </c>
      <c r="S749" s="268"/>
      <c r="T749" s="269"/>
      <c r="U749" s="320">
        <v>1619231000</v>
      </c>
      <c r="V749" s="320"/>
      <c r="W749" s="268"/>
      <c r="X749" s="268"/>
      <c r="Y749" s="269"/>
      <c r="Z749" s="270">
        <v>2332740000</v>
      </c>
      <c r="AA749" s="270">
        <v>2286596682</v>
      </c>
      <c r="AB749" s="290"/>
      <c r="AC749" s="291">
        <v>38049700</v>
      </c>
      <c r="AD749" s="291">
        <f t="shared" si="211"/>
        <v>0</v>
      </c>
      <c r="AE749" s="291">
        <f t="shared" si="209"/>
        <v>38049700</v>
      </c>
      <c r="AF749" s="291">
        <v>0</v>
      </c>
      <c r="AG749" s="291">
        <v>0</v>
      </c>
      <c r="AH749" s="291">
        <v>0</v>
      </c>
      <c r="AI749" s="291">
        <v>0</v>
      </c>
      <c r="AJ749" s="291">
        <v>0</v>
      </c>
      <c r="AK749" s="291">
        <v>0</v>
      </c>
      <c r="AL749" s="291">
        <v>0</v>
      </c>
      <c r="AM749" s="291">
        <v>0</v>
      </c>
      <c r="AN749" s="291">
        <v>0</v>
      </c>
      <c r="AO749" s="291">
        <v>0</v>
      </c>
      <c r="AP749" s="291">
        <v>0</v>
      </c>
      <c r="AQ749" s="291">
        <v>0</v>
      </c>
      <c r="AR749" s="290"/>
      <c r="AS749" s="291">
        <f t="shared" si="212"/>
        <v>8093618</v>
      </c>
      <c r="AT749" s="306" t="s">
        <v>178</v>
      </c>
      <c r="AU749" s="306" t="s">
        <v>1413</v>
      </c>
      <c r="AV749" s="173" t="s">
        <v>135</v>
      </c>
      <c r="AX749" s="215" t="s">
        <v>1555</v>
      </c>
    </row>
    <row r="750" spans="1:50" s="215" customFormat="1" ht="25.5" customHeight="1" outlineLevel="2">
      <c r="A750" s="212" t="s">
        <v>123</v>
      </c>
      <c r="B750" s="150">
        <v>33</v>
      </c>
      <c r="C750" s="686"/>
      <c r="D750" s="150" t="s">
        <v>126</v>
      </c>
      <c r="E750" s="240" t="s">
        <v>623</v>
      </c>
      <c r="F750" s="150" t="s">
        <v>165</v>
      </c>
      <c r="G750" s="150" t="s">
        <v>624</v>
      </c>
      <c r="H750" s="150" t="s">
        <v>35</v>
      </c>
      <c r="I750" s="150" t="s">
        <v>35</v>
      </c>
      <c r="J750" s="251">
        <v>36</v>
      </c>
      <c r="K750" s="150" t="s">
        <v>78</v>
      </c>
      <c r="L750" s="173" t="s">
        <v>1034</v>
      </c>
      <c r="M750" s="240">
        <v>30433775</v>
      </c>
      <c r="N750" s="687"/>
      <c r="O750" s="240"/>
      <c r="P750" s="240" t="s">
        <v>1059</v>
      </c>
      <c r="Q750" s="240"/>
      <c r="R750" s="173" t="s">
        <v>1060</v>
      </c>
      <c r="S750" s="268"/>
      <c r="T750" s="269"/>
      <c r="U750" s="320">
        <v>491966000</v>
      </c>
      <c r="V750" s="320"/>
      <c r="W750" s="268"/>
      <c r="X750" s="268"/>
      <c r="Y750" s="269"/>
      <c r="Z750" s="270">
        <v>499999334</v>
      </c>
      <c r="AA750" s="270">
        <v>495707192</v>
      </c>
      <c r="AB750" s="290"/>
      <c r="AC750" s="291">
        <v>0</v>
      </c>
      <c r="AD750" s="291">
        <f t="shared" si="211"/>
        <v>0</v>
      </c>
      <c r="AE750" s="291">
        <f t="shared" si="209"/>
        <v>0</v>
      </c>
      <c r="AF750" s="291">
        <v>0</v>
      </c>
      <c r="AG750" s="291">
        <v>0</v>
      </c>
      <c r="AH750" s="291">
        <v>0</v>
      </c>
      <c r="AI750" s="291">
        <v>0</v>
      </c>
      <c r="AJ750" s="291">
        <v>0</v>
      </c>
      <c r="AK750" s="291">
        <v>0</v>
      </c>
      <c r="AL750" s="291">
        <v>0</v>
      </c>
      <c r="AM750" s="291">
        <v>0</v>
      </c>
      <c r="AN750" s="291">
        <v>0</v>
      </c>
      <c r="AO750" s="291">
        <v>0</v>
      </c>
      <c r="AP750" s="291">
        <v>0</v>
      </c>
      <c r="AQ750" s="291">
        <v>0</v>
      </c>
      <c r="AR750" s="290"/>
      <c r="AS750" s="291">
        <f t="shared" si="212"/>
        <v>4292142</v>
      </c>
      <c r="AT750" s="306" t="s">
        <v>178</v>
      </c>
      <c r="AU750" s="306" t="s">
        <v>1413</v>
      </c>
      <c r="AV750" s="173" t="s">
        <v>135</v>
      </c>
    </row>
    <row r="751" spans="1:50" s="215" customFormat="1" ht="25.5" customHeight="1" outlineLevel="2">
      <c r="A751" s="212" t="s">
        <v>123</v>
      </c>
      <c r="B751" s="150">
        <v>33</v>
      </c>
      <c r="C751" s="686"/>
      <c r="D751" s="150" t="s">
        <v>126</v>
      </c>
      <c r="E751" s="240" t="s">
        <v>595</v>
      </c>
      <c r="F751" s="150" t="s">
        <v>165</v>
      </c>
      <c r="G751" s="150" t="s">
        <v>624</v>
      </c>
      <c r="H751" s="150" t="s">
        <v>35</v>
      </c>
      <c r="I751" s="150" t="s">
        <v>35</v>
      </c>
      <c r="J751" s="251">
        <v>36</v>
      </c>
      <c r="K751" s="150" t="s">
        <v>78</v>
      </c>
      <c r="L751" s="173" t="s">
        <v>1034</v>
      </c>
      <c r="M751" s="240">
        <v>30378428</v>
      </c>
      <c r="N751" s="687"/>
      <c r="O751" s="240"/>
      <c r="P751" s="240" t="s">
        <v>1061</v>
      </c>
      <c r="Q751" s="240"/>
      <c r="R751" s="173" t="s">
        <v>1062</v>
      </c>
      <c r="S751" s="268"/>
      <c r="T751" s="269"/>
      <c r="U751" s="320">
        <v>205198000</v>
      </c>
      <c r="V751" s="320"/>
      <c r="W751" s="268"/>
      <c r="X751" s="268"/>
      <c r="Y751" s="269"/>
      <c r="Z751" s="270">
        <v>563347000</v>
      </c>
      <c r="AA751" s="270">
        <v>452344503</v>
      </c>
      <c r="AB751" s="290"/>
      <c r="AC751" s="291">
        <v>89153000</v>
      </c>
      <c r="AD751" s="291">
        <f t="shared" si="211"/>
        <v>72423780</v>
      </c>
      <c r="AE751" s="291">
        <f t="shared" si="209"/>
        <v>16729220</v>
      </c>
      <c r="AF751" s="291">
        <v>0</v>
      </c>
      <c r="AG751" s="291">
        <v>72423780</v>
      </c>
      <c r="AH751" s="291">
        <v>0</v>
      </c>
      <c r="AI751" s="291">
        <v>0</v>
      </c>
      <c r="AJ751" s="291">
        <v>0</v>
      </c>
      <c r="AK751" s="291">
        <v>0</v>
      </c>
      <c r="AL751" s="291">
        <v>0</v>
      </c>
      <c r="AM751" s="291">
        <v>0</v>
      </c>
      <c r="AN751" s="291">
        <v>0</v>
      </c>
      <c r="AO751" s="291">
        <v>0</v>
      </c>
      <c r="AP751" s="291">
        <v>0</v>
      </c>
      <c r="AQ751" s="291">
        <v>0</v>
      </c>
      <c r="AR751" s="290"/>
      <c r="AS751" s="291">
        <f t="shared" si="212"/>
        <v>21849497</v>
      </c>
      <c r="AT751" s="306" t="s">
        <v>178</v>
      </c>
      <c r="AU751" s="306" t="s">
        <v>1413</v>
      </c>
      <c r="AV751" s="173" t="s">
        <v>135</v>
      </c>
    </row>
    <row r="752" spans="1:50" s="215" customFormat="1" ht="25.5" customHeight="1" outlineLevel="2">
      <c r="A752" s="212" t="s">
        <v>123</v>
      </c>
      <c r="B752" s="150">
        <v>33</v>
      </c>
      <c r="C752" s="686"/>
      <c r="D752" s="150" t="s">
        <v>126</v>
      </c>
      <c r="E752" s="240" t="s">
        <v>623</v>
      </c>
      <c r="F752" s="150" t="s">
        <v>165</v>
      </c>
      <c r="G752" s="150" t="s">
        <v>624</v>
      </c>
      <c r="H752" s="150" t="s">
        <v>35</v>
      </c>
      <c r="I752" s="150" t="s">
        <v>35</v>
      </c>
      <c r="J752" s="251">
        <v>36</v>
      </c>
      <c r="K752" s="150" t="s">
        <v>78</v>
      </c>
      <c r="L752" s="173" t="s">
        <v>1041</v>
      </c>
      <c r="M752" s="240">
        <v>30482019</v>
      </c>
      <c r="N752" s="687"/>
      <c r="O752" s="240"/>
      <c r="P752" s="240" t="s">
        <v>1063</v>
      </c>
      <c r="Q752" s="240"/>
      <c r="R752" s="173" t="s">
        <v>1064</v>
      </c>
      <c r="S752" s="268"/>
      <c r="T752" s="269"/>
      <c r="U752" s="320">
        <v>413028000</v>
      </c>
      <c r="V752" s="320"/>
      <c r="W752" s="268"/>
      <c r="X752" s="268"/>
      <c r="Y752" s="269"/>
      <c r="Z752" s="270">
        <v>400000000</v>
      </c>
      <c r="AA752" s="270">
        <v>145063966</v>
      </c>
      <c r="AB752" s="290"/>
      <c r="AC752" s="291">
        <f>+VLOOKUP(M752,[1]Hoja1!$A$1:$C$30,3,FALSE)</f>
        <v>36451000</v>
      </c>
      <c r="AD752" s="291">
        <f t="shared" si="211"/>
        <v>36450927</v>
      </c>
      <c r="AE752" s="291">
        <f t="shared" si="209"/>
        <v>73</v>
      </c>
      <c r="AF752" s="291">
        <v>0</v>
      </c>
      <c r="AG752" s="291">
        <v>0</v>
      </c>
      <c r="AH752" s="291">
        <v>0</v>
      </c>
      <c r="AI752" s="291">
        <v>0</v>
      </c>
      <c r="AJ752" s="291">
        <v>30200000</v>
      </c>
      <c r="AK752" s="291">
        <v>0</v>
      </c>
      <c r="AL752" s="291">
        <v>0</v>
      </c>
      <c r="AM752" s="291">
        <v>0</v>
      </c>
      <c r="AN752" s="291">
        <v>0</v>
      </c>
      <c r="AO752" s="291">
        <v>6250927</v>
      </c>
      <c r="AP752" s="291">
        <v>0</v>
      </c>
      <c r="AQ752" s="291">
        <v>0</v>
      </c>
      <c r="AR752" s="290"/>
      <c r="AS752" s="291">
        <f t="shared" ref="AS752:AS758" si="213">+Z752-AA752-AD752-AE752</f>
        <v>218485034</v>
      </c>
      <c r="AT752" s="306" t="s">
        <v>178</v>
      </c>
      <c r="AU752" s="306" t="s">
        <v>1413</v>
      </c>
      <c r="AV752" s="173" t="s">
        <v>135</v>
      </c>
      <c r="AX752" s="215" t="s">
        <v>1555</v>
      </c>
    </row>
    <row r="753" spans="1:50" s="215" customFormat="1" ht="25.5" customHeight="1" outlineLevel="2">
      <c r="A753" s="212" t="s">
        <v>123</v>
      </c>
      <c r="B753" s="150">
        <v>33</v>
      </c>
      <c r="C753" s="686"/>
      <c r="D753" s="150" t="s">
        <v>126</v>
      </c>
      <c r="E753" s="240" t="s">
        <v>623</v>
      </c>
      <c r="F753" s="150" t="s">
        <v>165</v>
      </c>
      <c r="G753" s="150" t="s">
        <v>624</v>
      </c>
      <c r="H753" s="150" t="s">
        <v>35</v>
      </c>
      <c r="I753" s="150" t="s">
        <v>35</v>
      </c>
      <c r="J753" s="251">
        <v>36</v>
      </c>
      <c r="K753" s="150" t="s">
        <v>78</v>
      </c>
      <c r="L753" s="173" t="s">
        <v>1065</v>
      </c>
      <c r="M753" s="240">
        <v>30349427</v>
      </c>
      <c r="N753" s="687"/>
      <c r="O753" s="240"/>
      <c r="P753" s="240" t="s">
        <v>1066</v>
      </c>
      <c r="Q753" s="240"/>
      <c r="R753" s="173" t="s">
        <v>1067</v>
      </c>
      <c r="S753" s="268"/>
      <c r="T753" s="269"/>
      <c r="U753" s="320">
        <v>540800000</v>
      </c>
      <c r="V753" s="320"/>
      <c r="W753" s="268"/>
      <c r="X753" s="268"/>
      <c r="Y753" s="269"/>
      <c r="Z753" s="270">
        <v>540800000</v>
      </c>
      <c r="AA753" s="270">
        <v>516277132</v>
      </c>
      <c r="AB753" s="290"/>
      <c r="AC753" s="291">
        <v>2225000</v>
      </c>
      <c r="AD753" s="291">
        <f t="shared" si="211"/>
        <v>0</v>
      </c>
      <c r="AE753" s="291">
        <f t="shared" si="209"/>
        <v>2225000</v>
      </c>
      <c r="AF753" s="291">
        <v>0</v>
      </c>
      <c r="AG753" s="291">
        <v>0</v>
      </c>
      <c r="AH753" s="291">
        <v>0</v>
      </c>
      <c r="AI753" s="291">
        <v>0</v>
      </c>
      <c r="AJ753" s="291">
        <v>0</v>
      </c>
      <c r="AK753" s="291">
        <v>0</v>
      </c>
      <c r="AL753" s="291">
        <v>0</v>
      </c>
      <c r="AM753" s="291">
        <v>0</v>
      </c>
      <c r="AN753" s="291">
        <v>0</v>
      </c>
      <c r="AO753" s="291">
        <v>0</v>
      </c>
      <c r="AP753" s="291">
        <v>0</v>
      </c>
      <c r="AQ753" s="291">
        <v>0</v>
      </c>
      <c r="AR753" s="290"/>
      <c r="AS753" s="291">
        <f t="shared" si="213"/>
        <v>22297868</v>
      </c>
      <c r="AT753" s="306" t="s">
        <v>178</v>
      </c>
      <c r="AU753" s="306" t="s">
        <v>1413</v>
      </c>
      <c r="AV753" s="173" t="s">
        <v>135</v>
      </c>
      <c r="AX753" s="215" t="s">
        <v>1555</v>
      </c>
    </row>
    <row r="754" spans="1:50" s="215" customFormat="1" ht="25.5" customHeight="1" outlineLevel="2">
      <c r="A754" s="212" t="s">
        <v>123</v>
      </c>
      <c r="B754" s="150">
        <v>33</v>
      </c>
      <c r="C754" s="686"/>
      <c r="D754" s="150" t="s">
        <v>126</v>
      </c>
      <c r="E754" s="240" t="s">
        <v>595</v>
      </c>
      <c r="F754" s="150" t="s">
        <v>165</v>
      </c>
      <c r="G754" s="150" t="s">
        <v>624</v>
      </c>
      <c r="H754" s="150" t="s">
        <v>35</v>
      </c>
      <c r="I754" s="150" t="s">
        <v>35</v>
      </c>
      <c r="J754" s="251">
        <v>36</v>
      </c>
      <c r="K754" s="150" t="s">
        <v>78</v>
      </c>
      <c r="L754" s="173" t="s">
        <v>1065</v>
      </c>
      <c r="M754" s="240">
        <v>30440729</v>
      </c>
      <c r="N754" s="687"/>
      <c r="O754" s="240"/>
      <c r="P754" s="240" t="s">
        <v>1068</v>
      </c>
      <c r="Q754" s="240"/>
      <c r="R754" s="173" t="s">
        <v>1069</v>
      </c>
      <c r="S754" s="268"/>
      <c r="T754" s="269"/>
      <c r="U754" s="320">
        <v>360491000</v>
      </c>
      <c r="V754" s="320"/>
      <c r="W754" s="268"/>
      <c r="X754" s="268"/>
      <c r="Y754" s="269"/>
      <c r="Z754" s="270">
        <v>320000000</v>
      </c>
      <c r="AA754" s="270">
        <v>297995504</v>
      </c>
      <c r="AB754" s="290"/>
      <c r="AC754" s="291">
        <f>+VLOOKUP(M754,[1]Hoja1!$A$1:$C$30,3,FALSE)</f>
        <v>10430000</v>
      </c>
      <c r="AD754" s="291">
        <f t="shared" si="211"/>
        <v>0</v>
      </c>
      <c r="AE754" s="291">
        <f t="shared" si="209"/>
        <v>10430000</v>
      </c>
      <c r="AF754" s="291">
        <v>0</v>
      </c>
      <c r="AG754" s="291">
        <v>0</v>
      </c>
      <c r="AH754" s="291">
        <v>0</v>
      </c>
      <c r="AI754" s="291">
        <v>0</v>
      </c>
      <c r="AJ754" s="291">
        <v>0</v>
      </c>
      <c r="AK754" s="291">
        <v>0</v>
      </c>
      <c r="AL754" s="291">
        <v>0</v>
      </c>
      <c r="AM754" s="291">
        <v>0</v>
      </c>
      <c r="AN754" s="291">
        <v>0</v>
      </c>
      <c r="AO754" s="291">
        <v>0</v>
      </c>
      <c r="AP754" s="291">
        <v>0</v>
      </c>
      <c r="AQ754" s="291">
        <v>0</v>
      </c>
      <c r="AR754" s="290"/>
      <c r="AS754" s="291">
        <f t="shared" si="213"/>
        <v>11574496</v>
      </c>
      <c r="AT754" s="306" t="s">
        <v>178</v>
      </c>
      <c r="AU754" s="306" t="s">
        <v>1413</v>
      </c>
      <c r="AV754" s="173" t="s">
        <v>135</v>
      </c>
      <c r="AX754" s="215" t="s">
        <v>1555</v>
      </c>
    </row>
    <row r="755" spans="1:50" s="215" customFormat="1" ht="25.5" customHeight="1" outlineLevel="2">
      <c r="A755" s="212" t="s">
        <v>123</v>
      </c>
      <c r="B755" s="150">
        <v>33</v>
      </c>
      <c r="C755" s="686"/>
      <c r="D755" s="150" t="s">
        <v>126</v>
      </c>
      <c r="E755" s="240" t="s">
        <v>623</v>
      </c>
      <c r="F755" s="150" t="s">
        <v>165</v>
      </c>
      <c r="G755" s="150" t="s">
        <v>624</v>
      </c>
      <c r="H755" s="150" t="s">
        <v>35</v>
      </c>
      <c r="I755" s="150" t="s">
        <v>35</v>
      </c>
      <c r="J755" s="251">
        <v>36</v>
      </c>
      <c r="K755" s="150" t="s">
        <v>78</v>
      </c>
      <c r="L755" s="173" t="s">
        <v>1065</v>
      </c>
      <c r="M755" s="240">
        <v>30351343</v>
      </c>
      <c r="N755" s="687"/>
      <c r="O755" s="240"/>
      <c r="P755" s="240" t="s">
        <v>1070</v>
      </c>
      <c r="Q755" s="240"/>
      <c r="R755" s="173" t="s">
        <v>1071</v>
      </c>
      <c r="S755" s="268"/>
      <c r="T755" s="269"/>
      <c r="U755" s="320">
        <v>450000000</v>
      </c>
      <c r="V755" s="320"/>
      <c r="W755" s="268"/>
      <c r="X755" s="268"/>
      <c r="Y755" s="269"/>
      <c r="Z755" s="270">
        <v>450000000</v>
      </c>
      <c r="AA755" s="270">
        <v>188600072</v>
      </c>
      <c r="AB755" s="290"/>
      <c r="AC755" s="291">
        <f>+VLOOKUP(M755,[1]Hoja1!$A$1:$C$30,3,FALSE)</f>
        <v>77000000</v>
      </c>
      <c r="AD755" s="291">
        <f t="shared" si="211"/>
        <v>76400000</v>
      </c>
      <c r="AE755" s="291">
        <f t="shared" si="209"/>
        <v>600000</v>
      </c>
      <c r="AF755" s="291">
        <v>0</v>
      </c>
      <c r="AG755" s="291">
        <v>0</v>
      </c>
      <c r="AH755" s="291">
        <v>25000000</v>
      </c>
      <c r="AI755" s="291">
        <v>0</v>
      </c>
      <c r="AJ755" s="291">
        <v>0</v>
      </c>
      <c r="AK755" s="291">
        <v>0</v>
      </c>
      <c r="AL755" s="291">
        <v>0</v>
      </c>
      <c r="AM755" s="291">
        <v>51400000</v>
      </c>
      <c r="AN755" s="291">
        <v>0</v>
      </c>
      <c r="AO755" s="291">
        <v>0</v>
      </c>
      <c r="AP755" s="291">
        <v>0</v>
      </c>
      <c r="AQ755" s="291">
        <v>0</v>
      </c>
      <c r="AR755" s="290"/>
      <c r="AS755" s="291">
        <f t="shared" si="213"/>
        <v>184399928</v>
      </c>
      <c r="AT755" s="306" t="s">
        <v>178</v>
      </c>
      <c r="AU755" s="306" t="s">
        <v>1413</v>
      </c>
      <c r="AV755" s="173" t="s">
        <v>135</v>
      </c>
      <c r="AX755" s="215" t="s">
        <v>1555</v>
      </c>
    </row>
    <row r="756" spans="1:50" s="215" customFormat="1" ht="25.5" customHeight="1" outlineLevel="2">
      <c r="A756" s="212" t="s">
        <v>123</v>
      </c>
      <c r="B756" s="150">
        <v>33</v>
      </c>
      <c r="C756" s="686"/>
      <c r="D756" s="150" t="s">
        <v>126</v>
      </c>
      <c r="E756" s="240" t="s">
        <v>623</v>
      </c>
      <c r="F756" s="150" t="s">
        <v>165</v>
      </c>
      <c r="G756" s="150" t="s">
        <v>624</v>
      </c>
      <c r="H756" s="150" t="s">
        <v>35</v>
      </c>
      <c r="I756" s="150" t="s">
        <v>35</v>
      </c>
      <c r="J756" s="251">
        <v>36</v>
      </c>
      <c r="K756" s="150" t="s">
        <v>78</v>
      </c>
      <c r="L756" s="173" t="s">
        <v>1072</v>
      </c>
      <c r="M756" s="240">
        <v>30343724</v>
      </c>
      <c r="N756" s="687"/>
      <c r="O756" s="240"/>
      <c r="P756" s="240" t="s">
        <v>1073</v>
      </c>
      <c r="Q756" s="240"/>
      <c r="R756" s="173" t="s">
        <v>1074</v>
      </c>
      <c r="S756" s="268"/>
      <c r="T756" s="269"/>
      <c r="U756" s="320">
        <v>2160000000</v>
      </c>
      <c r="V756" s="320"/>
      <c r="W756" s="268"/>
      <c r="X756" s="268"/>
      <c r="Y756" s="269"/>
      <c r="Z756" s="270">
        <v>2160000000</v>
      </c>
      <c r="AA756" s="270">
        <v>1336907233</v>
      </c>
      <c r="AB756" s="290"/>
      <c r="AC756" s="291">
        <v>0</v>
      </c>
      <c r="AD756" s="291">
        <f t="shared" si="211"/>
        <v>0</v>
      </c>
      <c r="AE756" s="291">
        <f t="shared" si="209"/>
        <v>0</v>
      </c>
      <c r="AF756" s="291">
        <v>0</v>
      </c>
      <c r="AG756" s="291">
        <v>0</v>
      </c>
      <c r="AH756" s="291">
        <v>0</v>
      </c>
      <c r="AI756" s="291">
        <v>0</v>
      </c>
      <c r="AJ756" s="291">
        <v>0</v>
      </c>
      <c r="AK756" s="291">
        <v>0</v>
      </c>
      <c r="AL756" s="291">
        <v>0</v>
      </c>
      <c r="AM756" s="291">
        <v>0</v>
      </c>
      <c r="AN756" s="291">
        <v>0</v>
      </c>
      <c r="AO756" s="291">
        <v>0</v>
      </c>
      <c r="AP756" s="291">
        <v>0</v>
      </c>
      <c r="AQ756" s="291">
        <v>0</v>
      </c>
      <c r="AR756" s="290"/>
      <c r="AS756" s="291">
        <f t="shared" si="213"/>
        <v>823092767</v>
      </c>
      <c r="AT756" s="306" t="s">
        <v>178</v>
      </c>
      <c r="AU756" s="306" t="s">
        <v>1413</v>
      </c>
      <c r="AV756" s="173" t="s">
        <v>135</v>
      </c>
      <c r="AX756" s="215" t="s">
        <v>1555</v>
      </c>
    </row>
    <row r="757" spans="1:50" s="215" customFormat="1" ht="25.5" customHeight="1" outlineLevel="2">
      <c r="A757" s="212" t="s">
        <v>123</v>
      </c>
      <c r="B757" s="150">
        <v>33</v>
      </c>
      <c r="C757" s="686"/>
      <c r="D757" s="150" t="s">
        <v>126</v>
      </c>
      <c r="E757" s="240" t="s">
        <v>623</v>
      </c>
      <c r="F757" s="150" t="s">
        <v>165</v>
      </c>
      <c r="G757" s="150" t="s">
        <v>624</v>
      </c>
      <c r="H757" s="150" t="s">
        <v>35</v>
      </c>
      <c r="I757" s="150" t="s">
        <v>35</v>
      </c>
      <c r="J757" s="251">
        <v>36</v>
      </c>
      <c r="K757" s="150" t="s">
        <v>78</v>
      </c>
      <c r="L757" s="173" t="s">
        <v>1075</v>
      </c>
      <c r="M757" s="240">
        <v>30398233</v>
      </c>
      <c r="N757" s="687"/>
      <c r="O757" s="240"/>
      <c r="P757" s="240" t="s">
        <v>1076</v>
      </c>
      <c r="Q757" s="240"/>
      <c r="R757" s="359" t="s">
        <v>1077</v>
      </c>
      <c r="S757" s="268"/>
      <c r="T757" s="269"/>
      <c r="U757" s="320">
        <v>900000000</v>
      </c>
      <c r="V757" s="320"/>
      <c r="W757" s="268"/>
      <c r="X757" s="268"/>
      <c r="Y757" s="269"/>
      <c r="Z757" s="270">
        <v>900002100</v>
      </c>
      <c r="AA757" s="270">
        <v>475373157</v>
      </c>
      <c r="AB757" s="290"/>
      <c r="AC757" s="291">
        <f>+VLOOKUP(M757,[1]Hoja1!$A$1:$C$30,3,FALSE)</f>
        <v>154668000</v>
      </c>
      <c r="AD757" s="291">
        <f t="shared" si="211"/>
        <v>148039259</v>
      </c>
      <c r="AE757" s="291">
        <f t="shared" si="209"/>
        <v>6628741</v>
      </c>
      <c r="AF757" s="291">
        <v>0</v>
      </c>
      <c r="AG757" s="291">
        <v>0</v>
      </c>
      <c r="AH757" s="291">
        <v>24250000</v>
      </c>
      <c r="AI757" s="291">
        <v>0</v>
      </c>
      <c r="AJ757" s="291">
        <v>109762031</v>
      </c>
      <c r="AK757" s="291">
        <v>0</v>
      </c>
      <c r="AL757" s="291">
        <v>0</v>
      </c>
      <c r="AM757" s="291">
        <v>1250000</v>
      </c>
      <c r="AN757" s="291">
        <v>12777228</v>
      </c>
      <c r="AO757" s="291">
        <v>0</v>
      </c>
      <c r="AP757" s="291">
        <v>0</v>
      </c>
      <c r="AQ757" s="291">
        <v>0</v>
      </c>
      <c r="AR757" s="290"/>
      <c r="AS757" s="291">
        <f t="shared" si="213"/>
        <v>269960943</v>
      </c>
      <c r="AT757" s="306" t="s">
        <v>178</v>
      </c>
      <c r="AU757" s="306" t="s">
        <v>1413</v>
      </c>
      <c r="AV757" s="173" t="s">
        <v>135</v>
      </c>
      <c r="AX757" s="215" t="s">
        <v>1555</v>
      </c>
    </row>
    <row r="758" spans="1:50" s="215" customFormat="1" ht="25.5" customHeight="1" outlineLevel="2">
      <c r="A758" s="212" t="s">
        <v>123</v>
      </c>
      <c r="B758" s="150">
        <v>33</v>
      </c>
      <c r="C758" s="686"/>
      <c r="D758" s="150" t="s">
        <v>126</v>
      </c>
      <c r="E758" s="240" t="s">
        <v>595</v>
      </c>
      <c r="F758" s="150" t="s">
        <v>165</v>
      </c>
      <c r="G758" s="150" t="s">
        <v>624</v>
      </c>
      <c r="H758" s="150" t="s">
        <v>35</v>
      </c>
      <c r="I758" s="150" t="s">
        <v>35</v>
      </c>
      <c r="J758" s="251">
        <v>36</v>
      </c>
      <c r="K758" s="150" t="s">
        <v>78</v>
      </c>
      <c r="L758" s="173" t="s">
        <v>1078</v>
      </c>
      <c r="M758" s="240">
        <v>30342025</v>
      </c>
      <c r="N758" s="687"/>
      <c r="O758" s="240"/>
      <c r="P758" s="240" t="s">
        <v>1079</v>
      </c>
      <c r="Q758" s="240"/>
      <c r="R758" s="173" t="s">
        <v>1080</v>
      </c>
      <c r="S758" s="268"/>
      <c r="T758" s="269"/>
      <c r="U758" s="320">
        <v>971238000</v>
      </c>
      <c r="V758" s="320"/>
      <c r="W758" s="268"/>
      <c r="X758" s="268"/>
      <c r="Y758" s="269"/>
      <c r="Z758" s="270">
        <v>700000000</v>
      </c>
      <c r="AA758" s="270">
        <v>645868063</v>
      </c>
      <c r="AB758" s="290"/>
      <c r="AC758" s="291">
        <v>53555000</v>
      </c>
      <c r="AD758" s="291">
        <f t="shared" si="211"/>
        <v>31608261</v>
      </c>
      <c r="AE758" s="291">
        <f t="shared" si="209"/>
        <v>21946739</v>
      </c>
      <c r="AF758" s="291">
        <v>0</v>
      </c>
      <c r="AG758" s="291">
        <v>0</v>
      </c>
      <c r="AH758" s="291">
        <v>0</v>
      </c>
      <c r="AI758" s="291">
        <v>10650402</v>
      </c>
      <c r="AJ758" s="291">
        <v>0</v>
      </c>
      <c r="AK758" s="291">
        <v>0</v>
      </c>
      <c r="AL758" s="291">
        <v>0</v>
      </c>
      <c r="AM758" s="291">
        <v>20957859</v>
      </c>
      <c r="AN758" s="291">
        <v>0</v>
      </c>
      <c r="AO758" s="291">
        <v>0</v>
      </c>
      <c r="AP758" s="291">
        <v>0</v>
      </c>
      <c r="AQ758" s="291">
        <v>0</v>
      </c>
      <c r="AR758" s="290"/>
      <c r="AS758" s="291">
        <f t="shared" si="213"/>
        <v>576937</v>
      </c>
      <c r="AT758" s="306" t="s">
        <v>178</v>
      </c>
      <c r="AU758" s="306" t="s">
        <v>1413</v>
      </c>
      <c r="AV758" s="173" t="s">
        <v>135</v>
      </c>
      <c r="AX758" s="215" t="s">
        <v>1555</v>
      </c>
    </row>
    <row r="759" spans="1:50" s="215" customFormat="1" ht="25.5" customHeight="1" outlineLevel="2">
      <c r="A759" s="212" t="s">
        <v>123</v>
      </c>
      <c r="B759" s="150">
        <v>33</v>
      </c>
      <c r="C759" s="686"/>
      <c r="D759" s="150" t="s">
        <v>126</v>
      </c>
      <c r="E759" s="240" t="s">
        <v>623</v>
      </c>
      <c r="F759" s="150" t="s">
        <v>165</v>
      </c>
      <c r="G759" s="150" t="s">
        <v>137</v>
      </c>
      <c r="H759" s="150" t="s">
        <v>35</v>
      </c>
      <c r="I759" s="150" t="s">
        <v>35</v>
      </c>
      <c r="J759" s="251">
        <v>36</v>
      </c>
      <c r="K759" s="150" t="s">
        <v>78</v>
      </c>
      <c r="L759" s="173" t="s">
        <v>1081</v>
      </c>
      <c r="M759" s="240">
        <v>30434988</v>
      </c>
      <c r="N759" s="687" t="s">
        <v>1531</v>
      </c>
      <c r="O759" s="240"/>
      <c r="P759" s="240" t="s">
        <v>1082</v>
      </c>
      <c r="Q759" s="240"/>
      <c r="R759" s="173" t="s">
        <v>1083</v>
      </c>
      <c r="S759" s="268"/>
      <c r="T759" s="269"/>
      <c r="U759" s="320">
        <v>2000000000</v>
      </c>
      <c r="V759" s="320"/>
      <c r="W759" s="268"/>
      <c r="X759" s="268"/>
      <c r="Y759" s="269"/>
      <c r="Z759" s="270">
        <v>2000000000</v>
      </c>
      <c r="AA759" s="270">
        <v>1104986431</v>
      </c>
      <c r="AB759" s="290"/>
      <c r="AC759" s="291">
        <f>+VLOOKUP(M759,[1]Hoja1!$A$1:$C$30,3,FALSE)</f>
        <v>79798000</v>
      </c>
      <c r="AD759" s="291">
        <f t="shared" si="211"/>
        <v>67028696</v>
      </c>
      <c r="AE759" s="291">
        <f t="shared" si="209"/>
        <v>12769304</v>
      </c>
      <c r="AF759" s="291">
        <v>0</v>
      </c>
      <c r="AG759" s="291">
        <v>0</v>
      </c>
      <c r="AH759" s="291">
        <v>0</v>
      </c>
      <c r="AI759" s="291">
        <v>10000000</v>
      </c>
      <c r="AJ759" s="291">
        <v>0</v>
      </c>
      <c r="AK759" s="291">
        <v>0</v>
      </c>
      <c r="AL759" s="291">
        <v>0</v>
      </c>
      <c r="AM759" s="291">
        <v>0</v>
      </c>
      <c r="AN759" s="291">
        <v>0</v>
      </c>
      <c r="AO759" s="291">
        <v>57028696</v>
      </c>
      <c r="AP759" s="291">
        <v>0</v>
      </c>
      <c r="AQ759" s="291">
        <v>0</v>
      </c>
      <c r="AR759" s="290"/>
      <c r="AS759" s="291">
        <f t="shared" ref="AS759:AS765" si="214">+Z759-AA759-AD759-AE759</f>
        <v>815215569</v>
      </c>
      <c r="AT759" s="306" t="s">
        <v>178</v>
      </c>
      <c r="AU759" s="306" t="s">
        <v>1413</v>
      </c>
      <c r="AV759" s="173" t="s">
        <v>135</v>
      </c>
      <c r="AX759" s="215" t="s">
        <v>1555</v>
      </c>
    </row>
    <row r="760" spans="1:50" s="215" customFormat="1" ht="25.5" customHeight="1" outlineLevel="2">
      <c r="A760" s="212" t="s">
        <v>123</v>
      </c>
      <c r="B760" s="150">
        <v>33</v>
      </c>
      <c r="C760" s="686"/>
      <c r="D760" s="150" t="s">
        <v>126</v>
      </c>
      <c r="E760" s="240" t="s">
        <v>595</v>
      </c>
      <c r="F760" s="150" t="s">
        <v>165</v>
      </c>
      <c r="G760" s="150" t="s">
        <v>624</v>
      </c>
      <c r="H760" s="150" t="s">
        <v>35</v>
      </c>
      <c r="I760" s="150" t="s">
        <v>35</v>
      </c>
      <c r="J760" s="251">
        <v>36</v>
      </c>
      <c r="K760" s="150" t="s">
        <v>80</v>
      </c>
      <c r="L760" s="173" t="s">
        <v>1078</v>
      </c>
      <c r="M760" s="240">
        <v>30337226</v>
      </c>
      <c r="N760" s="687" t="s">
        <v>1532</v>
      </c>
      <c r="O760" s="240"/>
      <c r="P760" s="240" t="s">
        <v>1084</v>
      </c>
      <c r="Q760" s="240"/>
      <c r="R760" s="173" t="s">
        <v>1085</v>
      </c>
      <c r="S760" s="268"/>
      <c r="T760" s="269"/>
      <c r="U760" s="320">
        <v>1781184000</v>
      </c>
      <c r="V760" s="320"/>
      <c r="W760" s="268"/>
      <c r="X760" s="268"/>
      <c r="Y760" s="269"/>
      <c r="Z760" s="270">
        <v>1275000000</v>
      </c>
      <c r="AA760" s="270">
        <v>1170998840</v>
      </c>
      <c r="AB760" s="290"/>
      <c r="AC760" s="291">
        <v>79202000</v>
      </c>
      <c r="AD760" s="291">
        <f t="shared" si="211"/>
        <v>15771445</v>
      </c>
      <c r="AE760" s="291">
        <f t="shared" si="209"/>
        <v>63430555</v>
      </c>
      <c r="AF760" s="291">
        <v>0</v>
      </c>
      <c r="AG760" s="291">
        <v>0</v>
      </c>
      <c r="AH760" s="291">
        <v>1980350</v>
      </c>
      <c r="AI760" s="291">
        <v>0</v>
      </c>
      <c r="AJ760" s="291">
        <v>13791095</v>
      </c>
      <c r="AK760" s="291">
        <v>0</v>
      </c>
      <c r="AL760" s="291">
        <v>0</v>
      </c>
      <c r="AM760" s="291">
        <v>0</v>
      </c>
      <c r="AN760" s="291">
        <v>0</v>
      </c>
      <c r="AO760" s="291">
        <v>0</v>
      </c>
      <c r="AP760" s="291">
        <v>0</v>
      </c>
      <c r="AQ760" s="291">
        <v>0</v>
      </c>
      <c r="AR760" s="290"/>
      <c r="AS760" s="291">
        <f t="shared" si="214"/>
        <v>24799160</v>
      </c>
      <c r="AT760" s="306" t="s">
        <v>178</v>
      </c>
      <c r="AU760" s="306" t="s">
        <v>1413</v>
      </c>
      <c r="AV760" s="173" t="s">
        <v>135</v>
      </c>
      <c r="AX760" s="215" t="s">
        <v>1555</v>
      </c>
    </row>
    <row r="761" spans="1:50" s="215" customFormat="1" ht="25.5" customHeight="1" outlineLevel="2">
      <c r="A761" s="212" t="s">
        <v>123</v>
      </c>
      <c r="B761" s="150">
        <v>33</v>
      </c>
      <c r="C761" s="686"/>
      <c r="D761" s="150" t="s">
        <v>126</v>
      </c>
      <c r="E761" s="240" t="s">
        <v>145</v>
      </c>
      <c r="F761" s="150" t="s">
        <v>165</v>
      </c>
      <c r="G761" s="150" t="s">
        <v>137</v>
      </c>
      <c r="H761" s="150" t="s">
        <v>35</v>
      </c>
      <c r="I761" s="150" t="s">
        <v>35</v>
      </c>
      <c r="J761" s="251">
        <v>36</v>
      </c>
      <c r="K761" s="150" t="s">
        <v>85</v>
      </c>
      <c r="L761" s="173" t="s">
        <v>85</v>
      </c>
      <c r="M761" s="240" t="s">
        <v>85</v>
      </c>
      <c r="N761" s="687"/>
      <c r="O761" s="240"/>
      <c r="P761" s="240" t="s">
        <v>1086</v>
      </c>
      <c r="Q761" s="240"/>
      <c r="R761" s="173" t="s">
        <v>1087</v>
      </c>
      <c r="S761" s="268"/>
      <c r="T761" s="269"/>
      <c r="U761" s="268"/>
      <c r="V761" s="268"/>
      <c r="W761" s="268"/>
      <c r="X761" s="268"/>
      <c r="Y761" s="269"/>
      <c r="Z761" s="270">
        <f>+AC761</f>
        <v>542573000</v>
      </c>
      <c r="AA761" s="270">
        <v>0</v>
      </c>
      <c r="AB761" s="290"/>
      <c r="AC761" s="291">
        <v>542573000</v>
      </c>
      <c r="AD761" s="291">
        <f t="shared" si="211"/>
        <v>237774757</v>
      </c>
      <c r="AE761" s="291">
        <f t="shared" si="209"/>
        <v>304798243</v>
      </c>
      <c r="AF761" s="291">
        <v>0</v>
      </c>
      <c r="AG761" s="291">
        <v>12715431</v>
      </c>
      <c r="AH761" s="291">
        <v>7712000</v>
      </c>
      <c r="AI761" s="291">
        <v>1324561</v>
      </c>
      <c r="AJ761" s="291">
        <v>1949968</v>
      </c>
      <c r="AK761" s="291">
        <v>3100000</v>
      </c>
      <c r="AL761" s="291">
        <v>700000</v>
      </c>
      <c r="AM761" s="291">
        <v>4295797</v>
      </c>
      <c r="AN761" s="291">
        <v>98350000</v>
      </c>
      <c r="AO761" s="291">
        <v>107627000</v>
      </c>
      <c r="AP761" s="291">
        <v>0</v>
      </c>
      <c r="AQ761" s="291">
        <v>0</v>
      </c>
      <c r="AR761" s="290"/>
      <c r="AS761" s="291">
        <f t="shared" si="214"/>
        <v>0</v>
      </c>
      <c r="AT761" s="306" t="s">
        <v>178</v>
      </c>
      <c r="AU761" s="306" t="s">
        <v>85</v>
      </c>
      <c r="AV761" s="173" t="s">
        <v>135</v>
      </c>
    </row>
    <row r="762" spans="1:50" s="215" customFormat="1" ht="25.5" customHeight="1" outlineLevel="2">
      <c r="A762" s="212" t="s">
        <v>123</v>
      </c>
      <c r="B762" s="150">
        <v>33</v>
      </c>
      <c r="C762" s="686"/>
      <c r="D762" s="150" t="s">
        <v>126</v>
      </c>
      <c r="E762" s="240" t="s">
        <v>595</v>
      </c>
      <c r="F762" s="150" t="s">
        <v>165</v>
      </c>
      <c r="G762" s="150" t="s">
        <v>624</v>
      </c>
      <c r="H762" s="150" t="s">
        <v>35</v>
      </c>
      <c r="I762" s="150" t="s">
        <v>35</v>
      </c>
      <c r="J762" s="251">
        <v>36</v>
      </c>
      <c r="K762" s="150" t="s">
        <v>78</v>
      </c>
      <c r="L762" s="173" t="s">
        <v>1088</v>
      </c>
      <c r="M762" s="240">
        <v>30461825</v>
      </c>
      <c r="N762" s="687"/>
      <c r="O762" s="240"/>
      <c r="P762" s="240" t="s">
        <v>1089</v>
      </c>
      <c r="Q762" s="240"/>
      <c r="R762" s="173" t="s">
        <v>1090</v>
      </c>
      <c r="S762" s="268"/>
      <c r="T762" s="269"/>
      <c r="U762" s="320">
        <v>172830000</v>
      </c>
      <c r="V762" s="320"/>
      <c r="W762" s="320">
        <v>172830000</v>
      </c>
      <c r="X762" s="268"/>
      <c r="Y762" s="269"/>
      <c r="Z762" s="270">
        <v>172830000</v>
      </c>
      <c r="AA762" s="270">
        <v>28937750</v>
      </c>
      <c r="AB762" s="290"/>
      <c r="AC762" s="291">
        <v>111555000</v>
      </c>
      <c r="AD762" s="291">
        <f t="shared" si="211"/>
        <v>104054500</v>
      </c>
      <c r="AE762" s="291">
        <f t="shared" si="209"/>
        <v>7500500</v>
      </c>
      <c r="AF762" s="291">
        <v>0</v>
      </c>
      <c r="AG762" s="291">
        <v>0</v>
      </c>
      <c r="AH762" s="291">
        <v>0</v>
      </c>
      <c r="AI762" s="291">
        <v>0</v>
      </c>
      <c r="AJ762" s="291">
        <v>44679000</v>
      </c>
      <c r="AK762" s="291">
        <v>3000000</v>
      </c>
      <c r="AL762" s="291">
        <v>0</v>
      </c>
      <c r="AM762" s="291">
        <v>31786000</v>
      </c>
      <c r="AN762" s="291">
        <v>0</v>
      </c>
      <c r="AO762" s="291">
        <v>24589500</v>
      </c>
      <c r="AP762" s="291">
        <v>0</v>
      </c>
      <c r="AQ762" s="291">
        <v>0</v>
      </c>
      <c r="AR762" s="290"/>
      <c r="AS762" s="291">
        <f t="shared" si="214"/>
        <v>32337250</v>
      </c>
      <c r="AT762" s="306" t="s">
        <v>178</v>
      </c>
      <c r="AU762" s="306" t="s">
        <v>1413</v>
      </c>
      <c r="AV762" s="173" t="s">
        <v>135</v>
      </c>
      <c r="AX762" s="215" t="s">
        <v>1555</v>
      </c>
    </row>
    <row r="763" spans="1:50" s="215" customFormat="1" ht="25.5" customHeight="1" outlineLevel="2">
      <c r="A763" s="212" t="s">
        <v>123</v>
      </c>
      <c r="B763" s="150">
        <v>33</v>
      </c>
      <c r="C763" s="686"/>
      <c r="D763" s="150" t="s">
        <v>126</v>
      </c>
      <c r="E763" s="240" t="s">
        <v>595</v>
      </c>
      <c r="F763" s="150" t="s">
        <v>165</v>
      </c>
      <c r="G763" s="150" t="s">
        <v>624</v>
      </c>
      <c r="H763" s="150" t="s">
        <v>35</v>
      </c>
      <c r="I763" s="150" t="s">
        <v>35</v>
      </c>
      <c r="J763" s="251">
        <v>36</v>
      </c>
      <c r="K763" s="150" t="s">
        <v>78</v>
      </c>
      <c r="L763" s="173" t="s">
        <v>1091</v>
      </c>
      <c r="M763" s="240">
        <v>30484364</v>
      </c>
      <c r="N763" s="687"/>
      <c r="O763" s="240"/>
      <c r="P763" s="240" t="s">
        <v>1092</v>
      </c>
      <c r="Q763" s="240"/>
      <c r="R763" s="173" t="s">
        <v>1093</v>
      </c>
      <c r="S763" s="268"/>
      <c r="T763" s="269"/>
      <c r="U763" s="320">
        <v>230000000</v>
      </c>
      <c r="V763" s="320"/>
      <c r="W763" s="320">
        <v>230000000</v>
      </c>
      <c r="X763" s="268"/>
      <c r="Y763" s="269"/>
      <c r="Z763" s="270">
        <v>230000000</v>
      </c>
      <c r="AA763" s="270">
        <v>223000000</v>
      </c>
      <c r="AB763" s="290"/>
      <c r="AC763" s="291">
        <f>+VLOOKUP(M763,[1]Hoja1!$A$1:$C$30,3,FALSE)</f>
        <v>3000000</v>
      </c>
      <c r="AD763" s="291">
        <f t="shared" si="211"/>
        <v>0</v>
      </c>
      <c r="AE763" s="291">
        <f t="shared" si="209"/>
        <v>3000000</v>
      </c>
      <c r="AF763" s="291">
        <v>0</v>
      </c>
      <c r="AG763" s="291">
        <v>0</v>
      </c>
      <c r="AH763" s="291">
        <v>0</v>
      </c>
      <c r="AI763" s="291">
        <v>0</v>
      </c>
      <c r="AJ763" s="291">
        <v>0</v>
      </c>
      <c r="AK763" s="291">
        <v>0</v>
      </c>
      <c r="AL763" s="291">
        <v>0</v>
      </c>
      <c r="AM763" s="291">
        <v>0</v>
      </c>
      <c r="AN763" s="291">
        <v>0</v>
      </c>
      <c r="AO763" s="291">
        <v>0</v>
      </c>
      <c r="AP763" s="291">
        <v>0</v>
      </c>
      <c r="AQ763" s="291">
        <v>0</v>
      </c>
      <c r="AR763" s="290"/>
      <c r="AS763" s="291">
        <f t="shared" si="214"/>
        <v>4000000</v>
      </c>
      <c r="AT763" s="306" t="s">
        <v>178</v>
      </c>
      <c r="AU763" s="306" t="s">
        <v>1413</v>
      </c>
      <c r="AV763" s="173" t="s">
        <v>135</v>
      </c>
    </row>
    <row r="764" spans="1:50" s="215" customFormat="1" ht="25.5" customHeight="1" outlineLevel="2">
      <c r="A764" s="212" t="s">
        <v>123</v>
      </c>
      <c r="B764" s="150">
        <v>33</v>
      </c>
      <c r="C764" s="686"/>
      <c r="D764" s="150" t="s">
        <v>126</v>
      </c>
      <c r="E764" s="240" t="s">
        <v>145</v>
      </c>
      <c r="F764" s="150" t="s">
        <v>165</v>
      </c>
      <c r="G764" s="150" t="s">
        <v>137</v>
      </c>
      <c r="H764" s="150" t="s">
        <v>35</v>
      </c>
      <c r="I764" s="150" t="s">
        <v>35</v>
      </c>
      <c r="J764" s="251">
        <v>36</v>
      </c>
      <c r="K764" s="150" t="s">
        <v>80</v>
      </c>
      <c r="L764" s="173" t="s">
        <v>1094</v>
      </c>
      <c r="M764" s="240">
        <v>30426980</v>
      </c>
      <c r="N764" s="687" t="s">
        <v>1532</v>
      </c>
      <c r="O764" s="240"/>
      <c r="P764" s="240" t="s">
        <v>1095</v>
      </c>
      <c r="Q764" s="240"/>
      <c r="R764" s="173" t="s">
        <v>1096</v>
      </c>
      <c r="S764" s="268"/>
      <c r="T764" s="269"/>
      <c r="U764" s="320">
        <v>500000000</v>
      </c>
      <c r="V764" s="320"/>
      <c r="W764" s="268"/>
      <c r="X764" s="268"/>
      <c r="Y764" s="269"/>
      <c r="Z764" s="270">
        <v>500000000</v>
      </c>
      <c r="AA764" s="270">
        <v>246117549</v>
      </c>
      <c r="AB764" s="290"/>
      <c r="AC764" s="291">
        <f>+VLOOKUP(M764,[1]Hoja1!$A$1:$C$30,3,FALSE)</f>
        <v>79156000</v>
      </c>
      <c r="AD764" s="291">
        <f t="shared" si="211"/>
        <v>45416254</v>
      </c>
      <c r="AE764" s="291">
        <f t="shared" si="209"/>
        <v>33739746</v>
      </c>
      <c r="AF764" s="291">
        <v>0</v>
      </c>
      <c r="AG764" s="291">
        <v>0</v>
      </c>
      <c r="AH764" s="291">
        <v>24000000</v>
      </c>
      <c r="AI764" s="291">
        <v>1690600</v>
      </c>
      <c r="AJ764" s="291">
        <v>116006</v>
      </c>
      <c r="AK764" s="291">
        <v>0</v>
      </c>
      <c r="AL764" s="291">
        <v>2282186</v>
      </c>
      <c r="AM764" s="291">
        <v>15391000</v>
      </c>
      <c r="AN764" s="291">
        <v>0</v>
      </c>
      <c r="AO764" s="291">
        <v>1936462</v>
      </c>
      <c r="AP764" s="291">
        <v>0</v>
      </c>
      <c r="AQ764" s="291">
        <v>0</v>
      </c>
      <c r="AR764" s="290"/>
      <c r="AS764" s="291">
        <f t="shared" si="214"/>
        <v>174726451</v>
      </c>
      <c r="AT764" s="306" t="s">
        <v>178</v>
      </c>
      <c r="AU764" s="306" t="s">
        <v>1413</v>
      </c>
      <c r="AV764" s="173" t="s">
        <v>135</v>
      </c>
      <c r="AX764" s="215" t="s">
        <v>1555</v>
      </c>
    </row>
    <row r="765" spans="1:50" s="215" customFormat="1" ht="25.5" customHeight="1" outlineLevel="2">
      <c r="A765" s="212" t="s">
        <v>123</v>
      </c>
      <c r="B765" s="150">
        <v>33</v>
      </c>
      <c r="C765" s="686"/>
      <c r="D765" s="150" t="s">
        <v>126</v>
      </c>
      <c r="E765" s="240" t="s">
        <v>145</v>
      </c>
      <c r="F765" s="150" t="s">
        <v>165</v>
      </c>
      <c r="G765" s="150" t="s">
        <v>137</v>
      </c>
      <c r="H765" s="150" t="s">
        <v>35</v>
      </c>
      <c r="I765" s="150" t="s">
        <v>35</v>
      </c>
      <c r="J765" s="251">
        <v>36</v>
      </c>
      <c r="K765" s="150" t="s">
        <v>78</v>
      </c>
      <c r="L765" s="173" t="s">
        <v>1566</v>
      </c>
      <c r="M765" s="240">
        <v>40016769</v>
      </c>
      <c r="N765" s="687"/>
      <c r="O765" s="240"/>
      <c r="P765" s="240" t="s">
        <v>1097</v>
      </c>
      <c r="Q765" s="240"/>
      <c r="R765" s="173" t="s">
        <v>1098</v>
      </c>
      <c r="S765" s="268" t="s">
        <v>1099</v>
      </c>
      <c r="T765" s="269"/>
      <c r="U765" s="320">
        <v>1000000000</v>
      </c>
      <c r="V765" s="320"/>
      <c r="W765" s="268"/>
      <c r="X765" s="268"/>
      <c r="Y765" s="269"/>
      <c r="Z765" s="270">
        <v>1000000000</v>
      </c>
      <c r="AA765" s="270">
        <v>120977000</v>
      </c>
      <c r="AB765" s="290"/>
      <c r="AC765" s="291">
        <v>459648000</v>
      </c>
      <c r="AD765" s="291">
        <f t="shared" si="211"/>
        <v>459648000</v>
      </c>
      <c r="AE765" s="291">
        <f t="shared" si="209"/>
        <v>0</v>
      </c>
      <c r="AF765" s="291">
        <v>0</v>
      </c>
      <c r="AG765" s="291">
        <v>0</v>
      </c>
      <c r="AH765" s="291">
        <v>0</v>
      </c>
      <c r="AI765" s="291">
        <v>0</v>
      </c>
      <c r="AJ765" s="291">
        <v>0</v>
      </c>
      <c r="AK765" s="291">
        <v>459648000</v>
      </c>
      <c r="AL765" s="291">
        <v>0</v>
      </c>
      <c r="AM765" s="291">
        <v>0</v>
      </c>
      <c r="AN765" s="291">
        <v>0</v>
      </c>
      <c r="AO765" s="291">
        <v>0</v>
      </c>
      <c r="AP765" s="291">
        <v>0</v>
      </c>
      <c r="AQ765" s="291">
        <v>0</v>
      </c>
      <c r="AR765" s="290"/>
      <c r="AS765" s="291">
        <f t="shared" si="214"/>
        <v>419375000</v>
      </c>
      <c r="AT765" s="306" t="s">
        <v>178</v>
      </c>
      <c r="AU765" s="306" t="s">
        <v>1413</v>
      </c>
      <c r="AV765" s="173" t="s">
        <v>135</v>
      </c>
    </row>
    <row r="766" spans="1:50" s="215" customFormat="1" ht="25.5" customHeight="1" outlineLevel="2">
      <c r="A766" s="212" t="s">
        <v>123</v>
      </c>
      <c r="B766" s="150">
        <v>33</v>
      </c>
      <c r="C766" s="686"/>
      <c r="D766" s="150" t="s">
        <v>126</v>
      </c>
      <c r="E766" s="240" t="s">
        <v>145</v>
      </c>
      <c r="F766" s="150" t="s">
        <v>165</v>
      </c>
      <c r="G766" s="150" t="s">
        <v>137</v>
      </c>
      <c r="H766" s="150" t="s">
        <v>35</v>
      </c>
      <c r="I766" s="150" t="s">
        <v>35</v>
      </c>
      <c r="J766" s="251">
        <v>36</v>
      </c>
      <c r="K766" s="150" t="s">
        <v>78</v>
      </c>
      <c r="L766" s="173" t="s">
        <v>1094</v>
      </c>
      <c r="M766" s="240">
        <v>40004275</v>
      </c>
      <c r="N766" s="687"/>
      <c r="O766" s="240"/>
      <c r="P766" s="240" t="s">
        <v>1100</v>
      </c>
      <c r="Q766" s="240"/>
      <c r="R766" s="173" t="s">
        <v>1101</v>
      </c>
      <c r="S766" s="268"/>
      <c r="T766" s="269"/>
      <c r="U766" s="268"/>
      <c r="V766" s="268"/>
      <c r="W766" s="268"/>
      <c r="X766" s="268"/>
      <c r="Y766" s="269"/>
      <c r="Z766" s="270">
        <v>1200000000</v>
      </c>
      <c r="AA766" s="270">
        <v>7925370</v>
      </c>
      <c r="AB766" s="290"/>
      <c r="AC766" s="291">
        <f>+VLOOKUP(M766,[1]Hoja1!$A$1:$C$30,3,FALSE)</f>
        <v>261235000</v>
      </c>
      <c r="AD766" s="291">
        <f t="shared" si="211"/>
        <v>188699713</v>
      </c>
      <c r="AE766" s="291">
        <f t="shared" si="209"/>
        <v>72535287</v>
      </c>
      <c r="AF766" s="291">
        <v>0</v>
      </c>
      <c r="AG766" s="291">
        <v>4285175</v>
      </c>
      <c r="AH766" s="291">
        <v>51477584</v>
      </c>
      <c r="AI766" s="291">
        <v>3216948</v>
      </c>
      <c r="AJ766" s="291">
        <v>3172392</v>
      </c>
      <c r="AK766" s="291">
        <v>0</v>
      </c>
      <c r="AL766" s="291">
        <v>47162028</v>
      </c>
      <c r="AM766" s="291">
        <v>15086452</v>
      </c>
      <c r="AN766" s="291">
        <v>64299134</v>
      </c>
      <c r="AO766" s="291">
        <v>0</v>
      </c>
      <c r="AP766" s="291">
        <v>0</v>
      </c>
      <c r="AQ766" s="291">
        <v>0</v>
      </c>
      <c r="AR766" s="290"/>
      <c r="AS766" s="291">
        <f>+Z766-AA766-AD766-AE766</f>
        <v>930839630</v>
      </c>
      <c r="AT766" s="306" t="s">
        <v>178</v>
      </c>
      <c r="AU766" s="306" t="s">
        <v>1413</v>
      </c>
      <c r="AV766" s="173" t="s">
        <v>135</v>
      </c>
      <c r="AX766" s="215" t="s">
        <v>1555</v>
      </c>
    </row>
    <row r="767" spans="1:50" s="215" customFormat="1" ht="25.5" customHeight="1" outlineLevel="2">
      <c r="A767" s="212" t="s">
        <v>123</v>
      </c>
      <c r="B767" s="150">
        <v>33</v>
      </c>
      <c r="C767" s="686"/>
      <c r="D767" s="150" t="s">
        <v>126</v>
      </c>
      <c r="E767" s="240" t="s">
        <v>160</v>
      </c>
      <c r="F767" s="150" t="s">
        <v>1102</v>
      </c>
      <c r="G767" s="150" t="s">
        <v>160</v>
      </c>
      <c r="H767" s="150" t="s">
        <v>35</v>
      </c>
      <c r="I767" s="150" t="s">
        <v>35</v>
      </c>
      <c r="J767" s="251">
        <v>36</v>
      </c>
      <c r="K767" s="150" t="s">
        <v>78</v>
      </c>
      <c r="L767" s="173" t="s">
        <v>1103</v>
      </c>
      <c r="M767" s="240">
        <v>40015599</v>
      </c>
      <c r="N767" s="687"/>
      <c r="O767" s="240"/>
      <c r="P767" s="240" t="s">
        <v>1104</v>
      </c>
      <c r="Q767" s="240"/>
      <c r="R767" s="173" t="s">
        <v>1105</v>
      </c>
      <c r="S767" s="268" t="s">
        <v>1106</v>
      </c>
      <c r="T767" s="269"/>
      <c r="U767" s="268"/>
      <c r="V767" s="268"/>
      <c r="W767" s="268"/>
      <c r="X767" s="268"/>
      <c r="Y767" s="269"/>
      <c r="Z767" s="270">
        <v>200000000</v>
      </c>
      <c r="AA767" s="270">
        <v>16850000</v>
      </c>
      <c r="AB767" s="290"/>
      <c r="AC767" s="291">
        <f>+VLOOKUP(M767,[1]Hoja1!$A$1:$C$30,3,FALSE)</f>
        <v>67565000</v>
      </c>
      <c r="AD767" s="291">
        <f t="shared" si="211"/>
        <v>34959751</v>
      </c>
      <c r="AE767" s="291">
        <f t="shared" si="209"/>
        <v>32605249</v>
      </c>
      <c r="AF767" s="291">
        <v>0</v>
      </c>
      <c r="AG767" s="291">
        <v>2774636</v>
      </c>
      <c r="AH767" s="291">
        <v>0</v>
      </c>
      <c r="AI767" s="291">
        <v>32185115</v>
      </c>
      <c r="AJ767" s="291">
        <v>0</v>
      </c>
      <c r="AK767" s="291">
        <v>0</v>
      </c>
      <c r="AL767" s="291">
        <v>0</v>
      </c>
      <c r="AM767" s="291">
        <v>0</v>
      </c>
      <c r="AN767" s="291">
        <v>0</v>
      </c>
      <c r="AO767" s="291">
        <v>0</v>
      </c>
      <c r="AP767" s="291">
        <v>0</v>
      </c>
      <c r="AQ767" s="291">
        <v>0</v>
      </c>
      <c r="AR767" s="290"/>
      <c r="AS767" s="291">
        <f>+Z767-AA767-AD767-AE767</f>
        <v>115585000</v>
      </c>
      <c r="AT767" s="306" t="s">
        <v>178</v>
      </c>
      <c r="AU767" s="306" t="s">
        <v>1413</v>
      </c>
      <c r="AV767" s="173" t="s">
        <v>135</v>
      </c>
    </row>
    <row r="768" spans="1:50" s="215" customFormat="1" ht="25.5" customHeight="1" outlineLevel="2">
      <c r="A768" s="212" t="s">
        <v>123</v>
      </c>
      <c r="B768" s="150">
        <v>33</v>
      </c>
      <c r="C768" s="686"/>
      <c r="D768" s="150" t="s">
        <v>126</v>
      </c>
      <c r="E768" s="240" t="s">
        <v>623</v>
      </c>
      <c r="F768" s="150" t="s">
        <v>165</v>
      </c>
      <c r="G768" s="150" t="s">
        <v>624</v>
      </c>
      <c r="H768" s="150" t="s">
        <v>35</v>
      </c>
      <c r="I768" s="150" t="s">
        <v>35</v>
      </c>
      <c r="J768" s="251">
        <v>36</v>
      </c>
      <c r="K768" s="150" t="s">
        <v>78</v>
      </c>
      <c r="L768" s="173" t="s">
        <v>1041</v>
      </c>
      <c r="M768" s="240">
        <v>30482027</v>
      </c>
      <c r="N768" s="687"/>
      <c r="O768" s="240"/>
      <c r="P768" s="240" t="s">
        <v>1107</v>
      </c>
      <c r="Q768" s="240"/>
      <c r="R768" s="173" t="s">
        <v>1108</v>
      </c>
      <c r="S768" s="268"/>
      <c r="T768" s="269"/>
      <c r="U768" s="320">
        <v>694302000</v>
      </c>
      <c r="V768" s="320"/>
      <c r="W768" s="268"/>
      <c r="X768" s="268"/>
      <c r="Y768" s="269"/>
      <c r="Z768" s="270">
        <v>499999364</v>
      </c>
      <c r="AA768" s="270">
        <v>420749364</v>
      </c>
      <c r="AB768" s="290"/>
      <c r="AC768" s="291">
        <f>+VLOOKUP(M768,[1]Hoja1!$A$1:$C$30,3,FALSE)</f>
        <v>61000000</v>
      </c>
      <c r="AD768" s="291">
        <f t="shared" si="211"/>
        <v>61000000</v>
      </c>
      <c r="AE768" s="291">
        <f t="shared" si="209"/>
        <v>0</v>
      </c>
      <c r="AF768" s="291">
        <v>0</v>
      </c>
      <c r="AG768" s="291">
        <v>3802471</v>
      </c>
      <c r="AH768" s="291">
        <v>0</v>
      </c>
      <c r="AI768" s="291">
        <v>3570000</v>
      </c>
      <c r="AJ768" s="291">
        <v>0</v>
      </c>
      <c r="AK768" s="291">
        <v>72529</v>
      </c>
      <c r="AL768" s="291">
        <v>0</v>
      </c>
      <c r="AM768" s="291">
        <v>0</v>
      </c>
      <c r="AN768" s="291">
        <v>0</v>
      </c>
      <c r="AO768" s="291">
        <v>53555000</v>
      </c>
      <c r="AP768" s="291">
        <v>0</v>
      </c>
      <c r="AQ768" s="291">
        <v>0</v>
      </c>
      <c r="AR768" s="290"/>
      <c r="AS768" s="291">
        <f>+Z768-AA768-AD768-AE768</f>
        <v>18250000</v>
      </c>
      <c r="AT768" s="306" t="s">
        <v>178</v>
      </c>
      <c r="AU768" s="306" t="s">
        <v>1413</v>
      </c>
      <c r="AV768" s="173" t="s">
        <v>135</v>
      </c>
      <c r="AX768" s="215" t="s">
        <v>1555</v>
      </c>
    </row>
    <row r="769" spans="1:50" s="214" customFormat="1" ht="25.5" customHeight="1" outlineLevel="1">
      <c r="A769" s="212" t="s">
        <v>123</v>
      </c>
      <c r="B769" s="188">
        <v>33</v>
      </c>
      <c r="C769" s="1077"/>
      <c r="D769" s="188" t="s">
        <v>189</v>
      </c>
      <c r="E769" s="241" t="s">
        <v>595</v>
      </c>
      <c r="F769" s="188" t="s">
        <v>128</v>
      </c>
      <c r="G769" s="188" t="s">
        <v>624</v>
      </c>
      <c r="H769" s="188" t="s">
        <v>35</v>
      </c>
      <c r="I769" s="188" t="s">
        <v>35</v>
      </c>
      <c r="J769" s="253">
        <v>36</v>
      </c>
      <c r="K769" s="188" t="s">
        <v>78</v>
      </c>
      <c r="L769" s="189" t="s">
        <v>1127</v>
      </c>
      <c r="M769" s="241">
        <v>40019477</v>
      </c>
      <c r="N769" s="693" t="s">
        <v>1527</v>
      </c>
      <c r="O769" s="240"/>
      <c r="P769" s="240" t="s">
        <v>1157</v>
      </c>
      <c r="Q769" s="240"/>
      <c r="R769" s="189" t="s">
        <v>1158</v>
      </c>
      <c r="S769" s="271" t="s">
        <v>1159</v>
      </c>
      <c r="T769" s="269"/>
      <c r="U769" s="271"/>
      <c r="V769" s="271"/>
      <c r="W769" s="271"/>
      <c r="X769" s="271"/>
      <c r="Y769" s="269"/>
      <c r="Z769" s="191">
        <v>1000000000</v>
      </c>
      <c r="AA769" s="191">
        <v>0</v>
      </c>
      <c r="AB769" s="290"/>
      <c r="AC769" s="292">
        <v>880000000</v>
      </c>
      <c r="AD769" s="292">
        <f t="shared" si="211"/>
        <v>880000000</v>
      </c>
      <c r="AE769" s="292">
        <f>+AC769-AD769</f>
        <v>0</v>
      </c>
      <c r="AF769" s="291">
        <v>0</v>
      </c>
      <c r="AG769" s="291">
        <v>0</v>
      </c>
      <c r="AH769" s="291">
        <v>0</v>
      </c>
      <c r="AI769" s="291">
        <v>880000000</v>
      </c>
      <c r="AJ769" s="291">
        <v>0</v>
      </c>
      <c r="AK769" s="291">
        <v>0</v>
      </c>
      <c r="AL769" s="291">
        <v>0</v>
      </c>
      <c r="AM769" s="291">
        <v>0</v>
      </c>
      <c r="AN769" s="291">
        <v>0</v>
      </c>
      <c r="AO769" s="291">
        <v>0</v>
      </c>
      <c r="AP769" s="291">
        <v>0</v>
      </c>
      <c r="AQ769" s="292">
        <v>0</v>
      </c>
      <c r="AR769" s="290"/>
      <c r="AS769" s="292">
        <f>+Z769-AA769-AD769-AE769</f>
        <v>120000000</v>
      </c>
      <c r="AT769" s="307" t="s">
        <v>178</v>
      </c>
      <c r="AU769" s="306" t="s">
        <v>1413</v>
      </c>
      <c r="AV769" s="173" t="s">
        <v>1401</v>
      </c>
    </row>
    <row r="770" spans="1:50" s="214" customFormat="1" ht="25.5" customHeight="1" outlineLevel="1">
      <c r="A770" s="212" t="s">
        <v>123</v>
      </c>
      <c r="B770" s="150">
        <v>33</v>
      </c>
      <c r="C770" s="686"/>
      <c r="D770" s="150" t="s">
        <v>189</v>
      </c>
      <c r="E770" s="240" t="s">
        <v>595</v>
      </c>
      <c r="F770" s="150" t="s">
        <v>165</v>
      </c>
      <c r="G770" s="150" t="s">
        <v>624</v>
      </c>
      <c r="H770" s="150" t="s">
        <v>35</v>
      </c>
      <c r="I770" s="150" t="s">
        <v>35</v>
      </c>
      <c r="J770" s="251">
        <v>36</v>
      </c>
      <c r="K770" s="150" t="s">
        <v>80</v>
      </c>
      <c r="L770" s="173" t="s">
        <v>1034</v>
      </c>
      <c r="M770" s="240">
        <v>30341323</v>
      </c>
      <c r="N770" s="687" t="s">
        <v>1532</v>
      </c>
      <c r="O770" s="240"/>
      <c r="P770" s="240" t="s">
        <v>1109</v>
      </c>
      <c r="Q770" s="240"/>
      <c r="R770" s="173" t="s">
        <v>1110</v>
      </c>
      <c r="S770" s="268"/>
      <c r="T770" s="269"/>
      <c r="U770" s="268"/>
      <c r="V770" s="268"/>
      <c r="W770" s="268"/>
      <c r="X770" s="268"/>
      <c r="Y770" s="269"/>
      <c r="Z770" s="270">
        <v>189316581</v>
      </c>
      <c r="AA770" s="270">
        <v>189316581</v>
      </c>
      <c r="AB770" s="290"/>
      <c r="AC770" s="291">
        <v>0</v>
      </c>
      <c r="AD770" s="291">
        <f t="shared" si="211"/>
        <v>0</v>
      </c>
      <c r="AE770" s="291">
        <f t="shared" si="209"/>
        <v>0</v>
      </c>
      <c r="AF770" s="291">
        <v>0</v>
      </c>
      <c r="AG770" s="291">
        <v>0</v>
      </c>
      <c r="AH770" s="291">
        <v>0</v>
      </c>
      <c r="AI770" s="291">
        <v>0</v>
      </c>
      <c r="AJ770" s="291">
        <v>0</v>
      </c>
      <c r="AK770" s="291">
        <v>0</v>
      </c>
      <c r="AL770" s="291">
        <v>0</v>
      </c>
      <c r="AM770" s="291">
        <v>0</v>
      </c>
      <c r="AN770" s="291">
        <v>0</v>
      </c>
      <c r="AO770" s="291">
        <v>0</v>
      </c>
      <c r="AP770" s="291">
        <v>0</v>
      </c>
      <c r="AQ770" s="291">
        <v>0</v>
      </c>
      <c r="AR770" s="290"/>
      <c r="AS770" s="291">
        <f>+Z770-AA770-AD770-AE770</f>
        <v>0</v>
      </c>
      <c r="AT770" s="306" t="s">
        <v>178</v>
      </c>
      <c r="AU770" s="306" t="s">
        <v>1543</v>
      </c>
      <c r="AV770" s="173" t="s">
        <v>288</v>
      </c>
      <c r="AX770" s="215" t="s">
        <v>1555</v>
      </c>
    </row>
    <row r="771" spans="1:50" s="214" customFormat="1" ht="25.5" customHeight="1" outlineLevel="1">
      <c r="A771" s="212" t="s">
        <v>123</v>
      </c>
      <c r="B771" s="188">
        <v>33</v>
      </c>
      <c r="C771" s="1077"/>
      <c r="D771" s="188" t="s">
        <v>189</v>
      </c>
      <c r="E771" s="241" t="s">
        <v>623</v>
      </c>
      <c r="F771" s="188" t="s">
        <v>165</v>
      </c>
      <c r="G771" s="188" t="s">
        <v>624</v>
      </c>
      <c r="H771" s="188" t="s">
        <v>35</v>
      </c>
      <c r="I771" s="188" t="s">
        <v>35</v>
      </c>
      <c r="J771" s="253">
        <v>36</v>
      </c>
      <c r="K771" s="188" t="s">
        <v>78</v>
      </c>
      <c r="L771" s="189" t="s">
        <v>1127</v>
      </c>
      <c r="M771" s="241">
        <v>40019474</v>
      </c>
      <c r="N771" s="693" t="s">
        <v>1527</v>
      </c>
      <c r="O771" s="240"/>
      <c r="P771" s="240" t="s">
        <v>1130</v>
      </c>
      <c r="Q771" s="240"/>
      <c r="R771" s="189" t="s">
        <v>1131</v>
      </c>
      <c r="S771" s="271" t="s">
        <v>1132</v>
      </c>
      <c r="T771" s="269"/>
      <c r="U771" s="271"/>
      <c r="V771" s="271"/>
      <c r="W771" s="271"/>
      <c r="X771" s="271"/>
      <c r="Y771" s="269"/>
      <c r="Z771" s="191">
        <v>120000000</v>
      </c>
      <c r="AA771" s="191">
        <v>0</v>
      </c>
      <c r="AB771" s="290"/>
      <c r="AC771" s="292">
        <v>7000000</v>
      </c>
      <c r="AD771" s="292">
        <f t="shared" si="211"/>
        <v>7000000</v>
      </c>
      <c r="AE771" s="292">
        <f t="shared" ref="AE771:AE778" si="215">+AC771-AD771</f>
        <v>0</v>
      </c>
      <c r="AF771" s="291">
        <v>0</v>
      </c>
      <c r="AG771" s="291">
        <v>0</v>
      </c>
      <c r="AH771" s="291">
        <v>7000000</v>
      </c>
      <c r="AI771" s="291">
        <v>0</v>
      </c>
      <c r="AJ771" s="291">
        <v>0</v>
      </c>
      <c r="AK771" s="291">
        <v>0</v>
      </c>
      <c r="AL771" s="291">
        <v>0</v>
      </c>
      <c r="AM771" s="291">
        <v>0</v>
      </c>
      <c r="AN771" s="291">
        <v>0</v>
      </c>
      <c r="AO771" s="291">
        <v>0</v>
      </c>
      <c r="AP771" s="291">
        <v>0</v>
      </c>
      <c r="AQ771" s="292">
        <v>0</v>
      </c>
      <c r="AR771" s="290"/>
      <c r="AS771" s="292">
        <f t="shared" ref="AS771:AS778" si="216">+Z771-AA771-AD771-AE771</f>
        <v>113000000</v>
      </c>
      <c r="AT771" s="307" t="s">
        <v>178</v>
      </c>
      <c r="AU771" s="306" t="s">
        <v>1413</v>
      </c>
      <c r="AV771" s="173" t="s">
        <v>1401</v>
      </c>
    </row>
    <row r="772" spans="1:50" s="214" customFormat="1" ht="25.5" customHeight="1" outlineLevel="1">
      <c r="A772" s="212" t="s">
        <v>123</v>
      </c>
      <c r="B772" s="188">
        <v>33</v>
      </c>
      <c r="C772" s="1077"/>
      <c r="D772" s="188" t="s">
        <v>189</v>
      </c>
      <c r="E772" s="241" t="s">
        <v>623</v>
      </c>
      <c r="F772" s="188" t="s">
        <v>165</v>
      </c>
      <c r="G772" s="188" t="s">
        <v>624</v>
      </c>
      <c r="H772" s="188" t="s">
        <v>35</v>
      </c>
      <c r="I772" s="188" t="s">
        <v>35</v>
      </c>
      <c r="J772" s="253">
        <v>36</v>
      </c>
      <c r="K772" s="188" t="s">
        <v>78</v>
      </c>
      <c r="L772" s="189" t="s">
        <v>1127</v>
      </c>
      <c r="M772" s="241">
        <v>40019475</v>
      </c>
      <c r="N772" s="693" t="s">
        <v>1527</v>
      </c>
      <c r="O772" s="240"/>
      <c r="P772" s="240" t="s">
        <v>1133</v>
      </c>
      <c r="Q772" s="240"/>
      <c r="R772" s="189" t="s">
        <v>1134</v>
      </c>
      <c r="S772" s="271" t="s">
        <v>1135</v>
      </c>
      <c r="T772" s="269"/>
      <c r="U772" s="271"/>
      <c r="V772" s="271"/>
      <c r="W772" s="271"/>
      <c r="X772" s="271"/>
      <c r="Y772" s="269"/>
      <c r="Z772" s="191">
        <v>150000000</v>
      </c>
      <c r="AA772" s="191">
        <v>0</v>
      </c>
      <c r="AB772" s="290"/>
      <c r="AC772" s="292">
        <v>13000000</v>
      </c>
      <c r="AD772" s="292">
        <f t="shared" si="211"/>
        <v>13000000</v>
      </c>
      <c r="AE772" s="292">
        <f t="shared" si="215"/>
        <v>0</v>
      </c>
      <c r="AF772" s="291">
        <v>0</v>
      </c>
      <c r="AG772" s="291">
        <v>0</v>
      </c>
      <c r="AH772" s="291">
        <v>13000000</v>
      </c>
      <c r="AI772" s="291">
        <v>0</v>
      </c>
      <c r="AJ772" s="291">
        <v>0</v>
      </c>
      <c r="AK772" s="291">
        <v>0</v>
      </c>
      <c r="AL772" s="291">
        <v>0</v>
      </c>
      <c r="AM772" s="291">
        <v>0</v>
      </c>
      <c r="AN772" s="291">
        <v>0</v>
      </c>
      <c r="AO772" s="291">
        <v>0</v>
      </c>
      <c r="AP772" s="291">
        <v>0</v>
      </c>
      <c r="AQ772" s="292">
        <v>0</v>
      </c>
      <c r="AR772" s="290"/>
      <c r="AS772" s="292">
        <f t="shared" si="216"/>
        <v>137000000</v>
      </c>
      <c r="AT772" s="307" t="s">
        <v>178</v>
      </c>
      <c r="AU772" s="306" t="s">
        <v>1413</v>
      </c>
      <c r="AV772" s="173" t="s">
        <v>1401</v>
      </c>
    </row>
    <row r="773" spans="1:50" s="214" customFormat="1" ht="25.5" customHeight="1" outlineLevel="1">
      <c r="A773" s="212" t="s">
        <v>123</v>
      </c>
      <c r="B773" s="188">
        <v>33</v>
      </c>
      <c r="C773" s="1077"/>
      <c r="D773" s="188" t="s">
        <v>189</v>
      </c>
      <c r="E773" s="241" t="s">
        <v>623</v>
      </c>
      <c r="F773" s="188" t="s">
        <v>165</v>
      </c>
      <c r="G773" s="188" t="s">
        <v>624</v>
      </c>
      <c r="H773" s="188" t="s">
        <v>35</v>
      </c>
      <c r="I773" s="188" t="s">
        <v>35</v>
      </c>
      <c r="J773" s="253">
        <v>36</v>
      </c>
      <c r="K773" s="188" t="s">
        <v>78</v>
      </c>
      <c r="L773" s="189" t="s">
        <v>1127</v>
      </c>
      <c r="M773" s="241">
        <v>40019379</v>
      </c>
      <c r="N773" s="693" t="s">
        <v>1527</v>
      </c>
      <c r="O773" s="240"/>
      <c r="P773" s="240" t="s">
        <v>1144</v>
      </c>
      <c r="Q773" s="240"/>
      <c r="R773" s="189" t="s">
        <v>1145</v>
      </c>
      <c r="S773" s="271" t="s">
        <v>1146</v>
      </c>
      <c r="T773" s="269"/>
      <c r="U773" s="271"/>
      <c r="V773" s="271"/>
      <c r="W773" s="271"/>
      <c r="X773" s="271"/>
      <c r="Y773" s="269"/>
      <c r="Z773" s="191">
        <v>300000000</v>
      </c>
      <c r="AA773" s="191">
        <v>0</v>
      </c>
      <c r="AB773" s="290"/>
      <c r="AC773" s="292">
        <v>200000000</v>
      </c>
      <c r="AD773" s="292">
        <f t="shared" si="211"/>
        <v>200000000</v>
      </c>
      <c r="AE773" s="292">
        <f t="shared" si="215"/>
        <v>0</v>
      </c>
      <c r="AF773" s="291">
        <v>0</v>
      </c>
      <c r="AG773" s="291">
        <v>0</v>
      </c>
      <c r="AH773" s="291">
        <v>200000000</v>
      </c>
      <c r="AI773" s="291">
        <v>0</v>
      </c>
      <c r="AJ773" s="291">
        <v>0</v>
      </c>
      <c r="AK773" s="291">
        <v>0</v>
      </c>
      <c r="AL773" s="291">
        <v>0</v>
      </c>
      <c r="AM773" s="291">
        <v>0</v>
      </c>
      <c r="AN773" s="291">
        <v>0</v>
      </c>
      <c r="AO773" s="291">
        <v>0</v>
      </c>
      <c r="AP773" s="291">
        <v>0</v>
      </c>
      <c r="AQ773" s="292">
        <v>0</v>
      </c>
      <c r="AR773" s="290"/>
      <c r="AS773" s="292">
        <f t="shared" si="216"/>
        <v>100000000</v>
      </c>
      <c r="AT773" s="307" t="s">
        <v>178</v>
      </c>
      <c r="AU773" s="306" t="s">
        <v>1413</v>
      </c>
      <c r="AV773" s="173" t="s">
        <v>1401</v>
      </c>
    </row>
    <row r="774" spans="1:50" s="214" customFormat="1" ht="25.5" customHeight="1" outlineLevel="1">
      <c r="A774" s="212" t="s">
        <v>123</v>
      </c>
      <c r="B774" s="188">
        <v>33</v>
      </c>
      <c r="C774" s="1077"/>
      <c r="D774" s="188" t="s">
        <v>189</v>
      </c>
      <c r="E774" s="241" t="s">
        <v>623</v>
      </c>
      <c r="F774" s="188" t="s">
        <v>165</v>
      </c>
      <c r="G774" s="188" t="s">
        <v>624</v>
      </c>
      <c r="H774" s="188" t="s">
        <v>35</v>
      </c>
      <c r="I774" s="188" t="s">
        <v>35</v>
      </c>
      <c r="J774" s="253">
        <v>36</v>
      </c>
      <c r="K774" s="188" t="s">
        <v>78</v>
      </c>
      <c r="L774" s="189" t="s">
        <v>1127</v>
      </c>
      <c r="M774" s="241">
        <v>40019479</v>
      </c>
      <c r="N774" s="693" t="s">
        <v>1527</v>
      </c>
      <c r="O774" s="240"/>
      <c r="P774" s="240" t="s">
        <v>1148</v>
      </c>
      <c r="Q774" s="240"/>
      <c r="R774" s="189" t="s">
        <v>1149</v>
      </c>
      <c r="S774" s="271" t="s">
        <v>1150</v>
      </c>
      <c r="T774" s="269"/>
      <c r="U774" s="271"/>
      <c r="V774" s="271"/>
      <c r="W774" s="271"/>
      <c r="X774" s="271"/>
      <c r="Y774" s="269"/>
      <c r="Z774" s="191">
        <v>100000000</v>
      </c>
      <c r="AA774" s="191">
        <v>0</v>
      </c>
      <c r="AB774" s="290"/>
      <c r="AC774" s="292">
        <v>100000000</v>
      </c>
      <c r="AD774" s="292">
        <f t="shared" si="211"/>
        <v>100000000</v>
      </c>
      <c r="AE774" s="292">
        <f t="shared" si="215"/>
        <v>0</v>
      </c>
      <c r="AF774" s="291">
        <v>0</v>
      </c>
      <c r="AG774" s="291">
        <v>90000000</v>
      </c>
      <c r="AH774" s="291">
        <v>10000000</v>
      </c>
      <c r="AI774" s="291">
        <v>0</v>
      </c>
      <c r="AJ774" s="291">
        <v>0</v>
      </c>
      <c r="AK774" s="291">
        <v>0</v>
      </c>
      <c r="AL774" s="291">
        <v>0</v>
      </c>
      <c r="AM774" s="291">
        <v>0</v>
      </c>
      <c r="AN774" s="291">
        <v>0</v>
      </c>
      <c r="AO774" s="291">
        <v>0</v>
      </c>
      <c r="AP774" s="291">
        <v>0</v>
      </c>
      <c r="AQ774" s="292">
        <v>0</v>
      </c>
      <c r="AR774" s="290"/>
      <c r="AS774" s="292">
        <f t="shared" si="216"/>
        <v>0</v>
      </c>
      <c r="AT774" s="307" t="s">
        <v>178</v>
      </c>
      <c r="AU774" s="306" t="s">
        <v>1413</v>
      </c>
      <c r="AV774" s="173" t="s">
        <v>1401</v>
      </c>
    </row>
    <row r="775" spans="1:50" s="214" customFormat="1" ht="25.5" customHeight="1" outlineLevel="1">
      <c r="A775" s="212" t="s">
        <v>534</v>
      </c>
      <c r="B775" s="686">
        <v>33</v>
      </c>
      <c r="C775" s="686"/>
      <c r="D775" s="686" t="s">
        <v>189</v>
      </c>
      <c r="E775" s="687" t="s">
        <v>595</v>
      </c>
      <c r="F775" s="686" t="s">
        <v>128</v>
      </c>
      <c r="G775" s="150" t="s">
        <v>624</v>
      </c>
      <c r="H775" s="150" t="s">
        <v>35</v>
      </c>
      <c r="I775" s="150" t="s">
        <v>35</v>
      </c>
      <c r="J775" s="251">
        <v>36</v>
      </c>
      <c r="K775" s="686" t="s">
        <v>78</v>
      </c>
      <c r="L775" s="688" t="s">
        <v>1065</v>
      </c>
      <c r="M775" s="687">
        <v>40025181</v>
      </c>
      <c r="N775" s="687" t="s">
        <v>1483</v>
      </c>
      <c r="O775" s="687"/>
      <c r="P775" s="687" t="s">
        <v>1522</v>
      </c>
      <c r="Q775" s="687"/>
      <c r="R775" s="700" t="s">
        <v>1484</v>
      </c>
      <c r="S775" s="689" t="s">
        <v>1482</v>
      </c>
      <c r="T775" s="269"/>
      <c r="U775" s="689"/>
      <c r="V775" s="689"/>
      <c r="W775" s="689"/>
      <c r="X775" s="689"/>
      <c r="Y775" s="269"/>
      <c r="Z775" s="690">
        <v>2000000000</v>
      </c>
      <c r="AA775" s="690">
        <v>0</v>
      </c>
      <c r="AB775" s="290"/>
      <c r="AC775" s="291">
        <f>+VLOOKUP(M775,[1]Hoja1!$A$1:$C$30,3,FALSE)</f>
        <v>1500000000</v>
      </c>
      <c r="AD775" s="691">
        <f t="shared" si="211"/>
        <v>1454524193</v>
      </c>
      <c r="AE775" s="291">
        <f t="shared" si="215"/>
        <v>45475807</v>
      </c>
      <c r="AF775" s="291">
        <v>0</v>
      </c>
      <c r="AG775" s="291">
        <v>0</v>
      </c>
      <c r="AH775" s="291">
        <v>1454524193</v>
      </c>
      <c r="AI775" s="291">
        <v>0</v>
      </c>
      <c r="AJ775" s="291">
        <v>0</v>
      </c>
      <c r="AK775" s="291">
        <v>0</v>
      </c>
      <c r="AL775" s="291">
        <v>0</v>
      </c>
      <c r="AM775" s="291">
        <v>0</v>
      </c>
      <c r="AN775" s="291">
        <v>0</v>
      </c>
      <c r="AO775" s="291">
        <v>0</v>
      </c>
      <c r="AP775" s="291">
        <v>0</v>
      </c>
      <c r="AQ775" s="291">
        <v>0</v>
      </c>
      <c r="AR775" s="290"/>
      <c r="AS775" s="291">
        <f t="shared" si="216"/>
        <v>500000000</v>
      </c>
      <c r="AT775" s="692" t="s">
        <v>178</v>
      </c>
      <c r="AU775" s="306" t="s">
        <v>1413</v>
      </c>
      <c r="AV775" s="173" t="s">
        <v>1401</v>
      </c>
    </row>
    <row r="776" spans="1:50" s="214" customFormat="1" ht="25.5" customHeight="1" outlineLevel="1">
      <c r="A776" s="212" t="s">
        <v>123</v>
      </c>
      <c r="B776" s="686">
        <v>33</v>
      </c>
      <c r="C776" s="686"/>
      <c r="D776" s="686" t="s">
        <v>189</v>
      </c>
      <c r="E776" s="687" t="s">
        <v>197</v>
      </c>
      <c r="F776" s="686" t="s">
        <v>128</v>
      </c>
      <c r="G776" s="150" t="s">
        <v>624</v>
      </c>
      <c r="H776" s="150" t="s">
        <v>35</v>
      </c>
      <c r="I776" s="150" t="s">
        <v>35</v>
      </c>
      <c r="J776" s="251">
        <v>36</v>
      </c>
      <c r="K776" s="686" t="s">
        <v>78</v>
      </c>
      <c r="L776" s="688" t="s">
        <v>1485</v>
      </c>
      <c r="M776" s="687">
        <v>40025247</v>
      </c>
      <c r="N776" s="687" t="s">
        <v>1483</v>
      </c>
      <c r="O776" s="687"/>
      <c r="P776" s="687" t="s">
        <v>1523</v>
      </c>
      <c r="Q776" s="687"/>
      <c r="R776" s="700" t="s">
        <v>1486</v>
      </c>
      <c r="S776" s="689" t="s">
        <v>1487</v>
      </c>
      <c r="T776" s="269"/>
      <c r="U776" s="689"/>
      <c r="V776" s="689"/>
      <c r="W776" s="689"/>
      <c r="X776" s="689"/>
      <c r="Y776" s="269"/>
      <c r="Z776" s="690">
        <v>1000000000</v>
      </c>
      <c r="AA776" s="690">
        <v>0</v>
      </c>
      <c r="AB776" s="290"/>
      <c r="AC776" s="691">
        <v>52765000</v>
      </c>
      <c r="AD776" s="691">
        <f t="shared" si="211"/>
        <v>52765000</v>
      </c>
      <c r="AE776" s="291">
        <f t="shared" si="215"/>
        <v>0</v>
      </c>
      <c r="AF776" s="291">
        <v>0</v>
      </c>
      <c r="AG776" s="291">
        <v>0</v>
      </c>
      <c r="AH776" s="291">
        <v>52765000</v>
      </c>
      <c r="AI776" s="291">
        <v>0</v>
      </c>
      <c r="AJ776" s="291">
        <v>0</v>
      </c>
      <c r="AK776" s="291">
        <v>0</v>
      </c>
      <c r="AL776" s="291">
        <v>0</v>
      </c>
      <c r="AM776" s="291">
        <v>0</v>
      </c>
      <c r="AN776" s="291">
        <v>0</v>
      </c>
      <c r="AO776" s="291">
        <v>0</v>
      </c>
      <c r="AP776" s="291">
        <v>0</v>
      </c>
      <c r="AQ776" s="291">
        <v>0</v>
      </c>
      <c r="AR776" s="290"/>
      <c r="AS776" s="291">
        <f t="shared" si="216"/>
        <v>947235000</v>
      </c>
      <c r="AT776" s="692" t="s">
        <v>178</v>
      </c>
      <c r="AU776" s="306" t="s">
        <v>1413</v>
      </c>
      <c r="AV776" s="173" t="s">
        <v>1401</v>
      </c>
    </row>
    <row r="777" spans="1:50" s="214" customFormat="1" ht="25.5" customHeight="1" outlineLevel="1">
      <c r="A777" s="212" t="s">
        <v>123</v>
      </c>
      <c r="B777" s="686">
        <v>33</v>
      </c>
      <c r="C777" s="686"/>
      <c r="D777" s="686" t="s">
        <v>189</v>
      </c>
      <c r="E777" s="687" t="s">
        <v>595</v>
      </c>
      <c r="F777" s="686" t="s">
        <v>128</v>
      </c>
      <c r="G777" s="150" t="s">
        <v>624</v>
      </c>
      <c r="H777" s="150" t="s">
        <v>35</v>
      </c>
      <c r="I777" s="150" t="s">
        <v>35</v>
      </c>
      <c r="J777" s="251">
        <v>36</v>
      </c>
      <c r="K777" s="686" t="s">
        <v>78</v>
      </c>
      <c r="L777" s="688" t="s">
        <v>1489</v>
      </c>
      <c r="M777" s="687">
        <v>40025326</v>
      </c>
      <c r="N777" s="687"/>
      <c r="O777" s="687"/>
      <c r="P777" s="687" t="s">
        <v>1525</v>
      </c>
      <c r="Q777" s="687"/>
      <c r="R777" s="700" t="s">
        <v>1490</v>
      </c>
      <c r="S777" s="689" t="s">
        <v>1491</v>
      </c>
      <c r="T777" s="269"/>
      <c r="U777" s="689"/>
      <c r="V777" s="689"/>
      <c r="W777" s="689"/>
      <c r="X777" s="689"/>
      <c r="Y777" s="269"/>
      <c r="Z777" s="690">
        <v>250000000</v>
      </c>
      <c r="AA777" s="690">
        <v>0</v>
      </c>
      <c r="AB777" s="290"/>
      <c r="AC777" s="691">
        <v>10000000</v>
      </c>
      <c r="AD777" s="691">
        <f t="shared" si="211"/>
        <v>10000000</v>
      </c>
      <c r="AE777" s="291">
        <f t="shared" si="215"/>
        <v>0</v>
      </c>
      <c r="AF777" s="291">
        <v>0</v>
      </c>
      <c r="AG777" s="291">
        <v>0</v>
      </c>
      <c r="AH777" s="291">
        <v>10000000</v>
      </c>
      <c r="AI777" s="291">
        <v>0</v>
      </c>
      <c r="AJ777" s="291">
        <v>0</v>
      </c>
      <c r="AK777" s="291">
        <v>0</v>
      </c>
      <c r="AL777" s="291">
        <v>0</v>
      </c>
      <c r="AM777" s="291">
        <v>0</v>
      </c>
      <c r="AN777" s="291">
        <v>0</v>
      </c>
      <c r="AO777" s="291">
        <v>0</v>
      </c>
      <c r="AP777" s="291">
        <v>0</v>
      </c>
      <c r="AQ777" s="291">
        <v>0</v>
      </c>
      <c r="AR777" s="290"/>
      <c r="AS777" s="291">
        <f t="shared" si="216"/>
        <v>240000000</v>
      </c>
      <c r="AT777" s="692" t="s">
        <v>178</v>
      </c>
      <c r="AU777" s="306" t="s">
        <v>1413</v>
      </c>
      <c r="AV777" s="173" t="s">
        <v>1401</v>
      </c>
    </row>
    <row r="778" spans="1:50" s="214" customFormat="1" ht="25.5" customHeight="1" outlineLevel="1">
      <c r="A778" s="212" t="s">
        <v>123</v>
      </c>
      <c r="B778" s="686">
        <v>33</v>
      </c>
      <c r="C778" s="686"/>
      <c r="D778" s="686" t="s">
        <v>189</v>
      </c>
      <c r="E778" s="687" t="s">
        <v>595</v>
      </c>
      <c r="F778" s="686" t="s">
        <v>128</v>
      </c>
      <c r="G778" s="150" t="s">
        <v>624</v>
      </c>
      <c r="H778" s="150" t="s">
        <v>35</v>
      </c>
      <c r="I778" s="150" t="s">
        <v>35</v>
      </c>
      <c r="J778" s="251">
        <v>36</v>
      </c>
      <c r="K778" s="686" t="s">
        <v>78</v>
      </c>
      <c r="L778" s="688"/>
      <c r="M778" s="687">
        <v>40022229</v>
      </c>
      <c r="N778" s="687"/>
      <c r="O778" s="687"/>
      <c r="P778" s="687" t="s">
        <v>1525</v>
      </c>
      <c r="Q778" s="687"/>
      <c r="R778" s="700" t="s">
        <v>1634</v>
      </c>
      <c r="S778" s="689" t="s">
        <v>1635</v>
      </c>
      <c r="T778" s="269"/>
      <c r="U778" s="689"/>
      <c r="V778" s="689"/>
      <c r="W778" s="689"/>
      <c r="X778" s="689"/>
      <c r="Y778" s="269"/>
      <c r="Z778" s="690">
        <v>1500000000</v>
      </c>
      <c r="AA778" s="690">
        <v>0</v>
      </c>
      <c r="AB778" s="290"/>
      <c r="AC778" s="691">
        <v>400000000</v>
      </c>
      <c r="AD778" s="691">
        <f t="shared" si="211"/>
        <v>400000000</v>
      </c>
      <c r="AE778" s="291">
        <f t="shared" si="215"/>
        <v>0</v>
      </c>
      <c r="AF778" s="291">
        <v>0</v>
      </c>
      <c r="AG778" s="291">
        <v>0</v>
      </c>
      <c r="AH778" s="291">
        <v>400000000</v>
      </c>
      <c r="AI778" s="291">
        <v>0</v>
      </c>
      <c r="AJ778" s="291">
        <v>0</v>
      </c>
      <c r="AK778" s="291">
        <v>0</v>
      </c>
      <c r="AL778" s="291">
        <v>0</v>
      </c>
      <c r="AM778" s="291">
        <v>0</v>
      </c>
      <c r="AN778" s="291">
        <v>0</v>
      </c>
      <c r="AO778" s="291">
        <v>0</v>
      </c>
      <c r="AP778" s="291">
        <v>0</v>
      </c>
      <c r="AQ778" s="291">
        <v>0</v>
      </c>
      <c r="AR778" s="290"/>
      <c r="AS778" s="291">
        <f t="shared" si="216"/>
        <v>1100000000</v>
      </c>
      <c r="AT778" s="692" t="s">
        <v>178</v>
      </c>
      <c r="AU778" s="306" t="s">
        <v>1413</v>
      </c>
      <c r="AV778" s="173" t="s">
        <v>1401</v>
      </c>
    </row>
    <row r="779" spans="1:50" s="214" customFormat="1" ht="25.5" customHeight="1" outlineLevel="1">
      <c r="A779" s="212" t="s">
        <v>123</v>
      </c>
      <c r="B779" s="242"/>
      <c r="C779" s="242"/>
      <c r="D779" s="242"/>
      <c r="E779" s="243"/>
      <c r="F779" s="244"/>
      <c r="G779" s="244"/>
      <c r="H779" s="244"/>
      <c r="I779" s="244"/>
      <c r="J779" s="244"/>
      <c r="K779" s="242"/>
      <c r="L779" s="254"/>
      <c r="M779" s="243"/>
      <c r="N779" s="243"/>
      <c r="O779" s="245"/>
      <c r="P779" s="245"/>
      <c r="Q779" s="245"/>
      <c r="R779" s="108" t="s">
        <v>180</v>
      </c>
      <c r="S779" s="350"/>
      <c r="T779" s="273"/>
      <c r="U779" s="273"/>
      <c r="V779" s="273"/>
      <c r="W779" s="273"/>
      <c r="X779" s="273"/>
      <c r="Y779" s="275"/>
      <c r="Z779" s="280">
        <f>+Z738+Z739+Z740+Z741+Z742+Z743+Z744+Z745+Z746+Z747+Z748+Z749+Z750+Z751+Z752+Z753+Z754+Z755+Z756+Z757+Z758+Z759+Z760+Z761+Z762+Z763+Z764+Z765+Z766+Z767+Z768+Z770+Z769+Z771+Z772+Z773+Z774+Z775+Z776+Z777+Z778</f>
        <v>27449971579</v>
      </c>
      <c r="AA779" s="280">
        <f>+AA738+AA739+AA740+AA741+AA742+AA743+AA744+AA745+AA746+AA747+AA748+AA749+AA750+AA751+AA752+AA753+AA754+AA755+AA756+AA757+AA758+AA759+AA760+AA761+AA762+AA763+AA764+AA765+AA766+AA767+AA768+AA770+AA769+AA771+AA772+AA773+AA774+AA775+AA776+AA777+AA778</f>
        <v>12223592199</v>
      </c>
      <c r="AB779" s="296"/>
      <c r="AC779" s="280">
        <f>+AC738+AC739+AC740+AC741+AC742+AC743+AC744+AC745+AC746+AC747+AC748+AC749+AC750+AC751+AC752+AC753+AC754+AC755+AC756+AC757+AC758+AC759+AC760+AC761+AC762+AC763+AC764+AC765+AC766+AC767+AC768+AC770+AC769+AC771+AC772+AC773+AC774+AC775+AC776+AC777+AC778</f>
        <v>5928919700</v>
      </c>
      <c r="AD779" s="280">
        <f>+AD738+AD739+AD740+AD741+AD742+AD743+AD744+AD745+AD746+AD747+AD748+AD749+AD750+AD751+AD752+AD753+AD754+AD755+AD756+AD757+AD758+AD759+AD760+AD761+AD762+AD763+AD764+AD765+AD766+AD767+AD768+AD770+AD769+AD771+AD772+AD773+AD774+AD775+AD776+AD777+AD778</f>
        <v>5084797665</v>
      </c>
      <c r="AE779" s="280">
        <f>+AE738+AE739+AE740+AE741+AE742+AE743+AE744+AE745+AE746+AE747+AE748+AE749+AE750+AE751+AE752+AE753+AE754+AE755+AE756+AE757+AE758+AE759+AE760+AE761+AE762+AE763+AE764+AE765+AE766+AE767+AE768+AE770+AE769+AE771+AE772+AE773+AE774+AE775+AE776+AE777+AE778</f>
        <v>844122035</v>
      </c>
      <c r="AF779" s="280">
        <f>SUM(AF738:AF778)</f>
        <v>0</v>
      </c>
      <c r="AG779" s="280">
        <f>SUM(AG738:AG778)</f>
        <v>303239622</v>
      </c>
      <c r="AH779" s="280">
        <f t="shared" ref="AH779:AQ779" si="217">SUM(AH738:AH778)</f>
        <v>2284010526</v>
      </c>
      <c r="AI779" s="280">
        <f t="shared" si="217"/>
        <v>946067607</v>
      </c>
      <c r="AJ779" s="280">
        <f t="shared" si="217"/>
        <v>204027492</v>
      </c>
      <c r="AK779" s="280">
        <f t="shared" si="217"/>
        <v>466655149</v>
      </c>
      <c r="AL779" s="280">
        <f t="shared" si="217"/>
        <v>50144214</v>
      </c>
      <c r="AM779" s="280">
        <f t="shared" si="217"/>
        <v>140167108</v>
      </c>
      <c r="AN779" s="280">
        <f t="shared" si="217"/>
        <v>175426362</v>
      </c>
      <c r="AO779" s="280">
        <f t="shared" si="217"/>
        <v>515059585</v>
      </c>
      <c r="AP779" s="280">
        <f t="shared" si="217"/>
        <v>0</v>
      </c>
      <c r="AQ779" s="280">
        <f t="shared" si="217"/>
        <v>0</v>
      </c>
      <c r="AR779" s="281"/>
      <c r="AS779" s="280">
        <f>+Z779-AA779-AD779-AE779</f>
        <v>9297459680</v>
      </c>
      <c r="AT779" s="308"/>
      <c r="AU779" s="308"/>
      <c r="AV779" s="217"/>
    </row>
    <row r="780" spans="1:50" ht="18.75" customHeight="1" outlineLevel="1">
      <c r="A780" s="212" t="s">
        <v>123</v>
      </c>
      <c r="B780" s="244"/>
      <c r="C780" s="244"/>
      <c r="D780" s="244"/>
      <c r="E780" s="245"/>
      <c r="F780" s="244"/>
      <c r="G780" s="244"/>
      <c r="H780" s="244"/>
      <c r="I780" s="244"/>
      <c r="J780" s="244"/>
      <c r="K780" s="244"/>
      <c r="L780" s="256"/>
      <c r="M780" s="245"/>
      <c r="N780" s="245"/>
      <c r="O780" s="245"/>
      <c r="P780" s="245"/>
      <c r="Q780" s="245"/>
      <c r="R780" s="256"/>
      <c r="S780" s="277"/>
      <c r="T780" s="277"/>
      <c r="U780" s="277"/>
      <c r="V780" s="277"/>
      <c r="W780" s="277"/>
      <c r="X780" s="277"/>
      <c r="Y780" s="277"/>
      <c r="Z780" s="278"/>
      <c r="AA780" s="278"/>
      <c r="AB780" s="294"/>
      <c r="AC780" s="294"/>
      <c r="AD780" s="294"/>
      <c r="AE780" s="294"/>
      <c r="AF780" s="294"/>
      <c r="AG780" s="294"/>
      <c r="AH780" s="294"/>
      <c r="AI780" s="294"/>
      <c r="AJ780" s="294"/>
      <c r="AK780" s="294"/>
      <c r="AL780" s="294"/>
      <c r="AM780" s="294"/>
      <c r="AN780" s="294"/>
      <c r="AO780" s="294"/>
      <c r="AP780" s="294"/>
      <c r="AQ780" s="294"/>
      <c r="AR780" s="294"/>
      <c r="AS780" s="294"/>
      <c r="AT780" s="309"/>
      <c r="AU780" s="309"/>
      <c r="AV780" s="310"/>
    </row>
    <row r="781" spans="1:50" s="214" customFormat="1" ht="25.5" customHeight="1" outlineLevel="1">
      <c r="A781" s="212" t="s">
        <v>123</v>
      </c>
      <c r="B781" s="242"/>
      <c r="C781" s="242"/>
      <c r="D781" s="242"/>
      <c r="E781" s="243"/>
      <c r="F781" s="244"/>
      <c r="G781" s="244"/>
      <c r="H781" s="244"/>
      <c r="I781" s="244"/>
      <c r="J781" s="244"/>
      <c r="K781" s="242"/>
      <c r="L781" s="254"/>
      <c r="M781" s="243"/>
      <c r="N781" s="243"/>
      <c r="O781" s="245"/>
      <c r="P781" s="245"/>
      <c r="Q781" s="245"/>
      <c r="R781" s="98" t="s">
        <v>181</v>
      </c>
      <c r="S781" s="277"/>
      <c r="T781" s="277"/>
      <c r="U781" s="277"/>
      <c r="V781" s="277"/>
      <c r="W781" s="277"/>
      <c r="X781" s="277"/>
      <c r="Y781" s="277"/>
      <c r="Z781" s="279"/>
      <c r="AA781" s="279"/>
      <c r="AB781" s="295"/>
      <c r="AC781" s="295"/>
      <c r="AD781" s="295"/>
      <c r="AE781" s="295"/>
      <c r="AF781" s="295"/>
      <c r="AG781" s="295"/>
      <c r="AH781" s="295"/>
      <c r="AI781" s="294"/>
      <c r="AJ781" s="294"/>
      <c r="AK781" s="294"/>
      <c r="AL781" s="294"/>
      <c r="AM781" s="294"/>
      <c r="AN781" s="294"/>
      <c r="AO781" s="294"/>
      <c r="AP781" s="294"/>
      <c r="AQ781" s="294"/>
      <c r="AR781" s="295"/>
      <c r="AS781" s="295"/>
      <c r="AT781" s="308"/>
      <c r="AU781" s="308"/>
      <c r="AV781" s="217"/>
    </row>
    <row r="782" spans="1:50" s="215" customFormat="1" ht="25.5" customHeight="1" outlineLevel="2">
      <c r="A782" s="212" t="s">
        <v>123</v>
      </c>
      <c r="B782" s="150">
        <v>33</v>
      </c>
      <c r="C782" s="686"/>
      <c r="D782" s="686" t="s">
        <v>189</v>
      </c>
      <c r="E782" s="240" t="s">
        <v>595</v>
      </c>
      <c r="F782" s="686" t="s">
        <v>128</v>
      </c>
      <c r="G782" s="150" t="s">
        <v>624</v>
      </c>
      <c r="H782" s="150" t="s">
        <v>35</v>
      </c>
      <c r="I782" s="150" t="s">
        <v>35</v>
      </c>
      <c r="J782" s="251">
        <v>36</v>
      </c>
      <c r="K782" s="150" t="s">
        <v>78</v>
      </c>
      <c r="L782" s="688" t="s">
        <v>1556</v>
      </c>
      <c r="M782" s="687">
        <v>40026610</v>
      </c>
      <c r="N782" s="687"/>
      <c r="O782" s="687"/>
      <c r="P782" s="687"/>
      <c r="Q782" s="687"/>
      <c r="R782" s="688" t="s">
        <v>1632</v>
      </c>
      <c r="S782" s="689" t="s">
        <v>1633</v>
      </c>
      <c r="T782" s="269"/>
      <c r="U782" s="689"/>
      <c r="V782" s="689"/>
      <c r="W782" s="689"/>
      <c r="X782" s="689"/>
      <c r="Y782" s="269"/>
      <c r="Z782" s="757">
        <v>15017900</v>
      </c>
      <c r="AA782" s="690">
        <v>0</v>
      </c>
      <c r="AB782" s="290"/>
      <c r="AC782" s="291">
        <v>0</v>
      </c>
      <c r="AD782" s="291">
        <f t="shared" ref="AD782:AD803" si="218">SUBTOTAL(9,AF782:AQ782)</f>
        <v>0</v>
      </c>
      <c r="AE782" s="291">
        <f t="shared" ref="AE782:AE789" si="219">+AC782-AD782</f>
        <v>0</v>
      </c>
      <c r="AF782" s="291">
        <v>0</v>
      </c>
      <c r="AG782" s="291">
        <v>0</v>
      </c>
      <c r="AH782" s="291">
        <v>0</v>
      </c>
      <c r="AI782" s="291">
        <v>0</v>
      </c>
      <c r="AJ782" s="291">
        <v>0</v>
      </c>
      <c r="AK782" s="291">
        <v>0</v>
      </c>
      <c r="AL782" s="291">
        <v>0</v>
      </c>
      <c r="AM782" s="291">
        <v>0</v>
      </c>
      <c r="AN782" s="291">
        <v>0</v>
      </c>
      <c r="AO782" s="291">
        <v>0</v>
      </c>
      <c r="AP782" s="291">
        <v>0</v>
      </c>
      <c r="AQ782" s="291">
        <v>0</v>
      </c>
      <c r="AR782" s="290"/>
      <c r="AS782" s="291">
        <f t="shared" ref="AS782:AS803" si="220">+Z782-AA782-AD782-AE782</f>
        <v>15017900</v>
      </c>
      <c r="AT782" s="692" t="s">
        <v>178</v>
      </c>
      <c r="AU782" s="692"/>
      <c r="AV782" s="173" t="s">
        <v>1559</v>
      </c>
    </row>
    <row r="783" spans="1:50" s="215" customFormat="1" ht="25.5" customHeight="1" outlineLevel="2">
      <c r="A783" s="212" t="s">
        <v>123</v>
      </c>
      <c r="B783" s="150">
        <v>33</v>
      </c>
      <c r="C783" s="686"/>
      <c r="D783" s="686" t="s">
        <v>189</v>
      </c>
      <c r="E783" s="240" t="s">
        <v>595</v>
      </c>
      <c r="F783" s="686" t="s">
        <v>128</v>
      </c>
      <c r="G783" s="150" t="s">
        <v>624</v>
      </c>
      <c r="H783" s="150" t="s">
        <v>35</v>
      </c>
      <c r="I783" s="150" t="s">
        <v>35</v>
      </c>
      <c r="J783" s="251">
        <v>36</v>
      </c>
      <c r="K783" s="150" t="s">
        <v>78</v>
      </c>
      <c r="L783" s="688" t="s">
        <v>1556</v>
      </c>
      <c r="M783" s="687">
        <v>40026612</v>
      </c>
      <c r="N783" s="687"/>
      <c r="O783" s="687"/>
      <c r="P783" s="687"/>
      <c r="Q783" s="687"/>
      <c r="R783" s="688" t="s">
        <v>1557</v>
      </c>
      <c r="S783" s="689" t="s">
        <v>1558</v>
      </c>
      <c r="T783" s="269"/>
      <c r="U783" s="689"/>
      <c r="V783" s="689"/>
      <c r="W783" s="689"/>
      <c r="X783" s="689"/>
      <c r="Y783" s="269"/>
      <c r="Z783" s="690">
        <v>6261750</v>
      </c>
      <c r="AA783" s="690">
        <v>0</v>
      </c>
      <c r="AB783" s="290"/>
      <c r="AC783" s="291">
        <v>0</v>
      </c>
      <c r="AD783" s="291">
        <f t="shared" si="218"/>
        <v>0</v>
      </c>
      <c r="AE783" s="291">
        <f t="shared" si="219"/>
        <v>0</v>
      </c>
      <c r="AF783" s="291">
        <v>0</v>
      </c>
      <c r="AG783" s="291">
        <v>0</v>
      </c>
      <c r="AH783" s="291">
        <v>0</v>
      </c>
      <c r="AI783" s="291">
        <v>0</v>
      </c>
      <c r="AJ783" s="291">
        <v>0</v>
      </c>
      <c r="AK783" s="291">
        <v>0</v>
      </c>
      <c r="AL783" s="291">
        <v>0</v>
      </c>
      <c r="AM783" s="291">
        <v>0</v>
      </c>
      <c r="AN783" s="291">
        <v>0</v>
      </c>
      <c r="AO783" s="291">
        <v>0</v>
      </c>
      <c r="AP783" s="291">
        <v>0</v>
      </c>
      <c r="AQ783" s="291">
        <v>0</v>
      </c>
      <c r="AR783" s="290"/>
      <c r="AS783" s="291">
        <f t="shared" si="220"/>
        <v>6261750</v>
      </c>
      <c r="AT783" s="692" t="s">
        <v>178</v>
      </c>
      <c r="AU783" s="692"/>
      <c r="AV783" s="173" t="s">
        <v>1559</v>
      </c>
    </row>
    <row r="784" spans="1:50" s="215" customFormat="1" ht="25.5" customHeight="1" outlineLevel="2">
      <c r="A784" s="212" t="s">
        <v>534</v>
      </c>
      <c r="B784" s="150">
        <v>33</v>
      </c>
      <c r="C784" s="686"/>
      <c r="D784" s="150" t="s">
        <v>126</v>
      </c>
      <c r="E784" s="240" t="s">
        <v>197</v>
      </c>
      <c r="F784" s="150" t="s">
        <v>165</v>
      </c>
      <c r="G784" s="150" t="s">
        <v>624</v>
      </c>
      <c r="H784" s="150" t="s">
        <v>35</v>
      </c>
      <c r="I784" s="150" t="s">
        <v>35</v>
      </c>
      <c r="J784" s="251">
        <v>36</v>
      </c>
      <c r="K784" s="150" t="s">
        <v>78</v>
      </c>
      <c r="L784" s="173" t="s">
        <v>1111</v>
      </c>
      <c r="M784" s="240">
        <v>40005399</v>
      </c>
      <c r="N784" s="687"/>
      <c r="O784" s="240"/>
      <c r="P784" s="240" t="s">
        <v>1112</v>
      </c>
      <c r="Q784" s="240"/>
      <c r="R784" s="173" t="s">
        <v>1113</v>
      </c>
      <c r="S784" s="268" t="s">
        <v>1114</v>
      </c>
      <c r="T784" s="269"/>
      <c r="U784" s="320">
        <v>2212769000</v>
      </c>
      <c r="V784" s="320"/>
      <c r="W784" s="268"/>
      <c r="X784" s="268"/>
      <c r="Y784" s="269"/>
      <c r="Z784" s="270">
        <v>2212769231</v>
      </c>
      <c r="AA784" s="270">
        <v>0</v>
      </c>
      <c r="AB784" s="290"/>
      <c r="AC784" s="291">
        <f>+VLOOKUP(M784,[1]Hoja1!$A$1:$C$30,3,FALSE)</f>
        <v>308005000</v>
      </c>
      <c r="AD784" s="291">
        <f t="shared" si="218"/>
        <v>308004725</v>
      </c>
      <c r="AE784" s="291">
        <f t="shared" si="219"/>
        <v>275</v>
      </c>
      <c r="AF784" s="291">
        <v>0</v>
      </c>
      <c r="AG784" s="291">
        <v>308004725</v>
      </c>
      <c r="AH784" s="291">
        <v>0</v>
      </c>
      <c r="AI784" s="291">
        <v>0</v>
      </c>
      <c r="AJ784" s="291">
        <v>0</v>
      </c>
      <c r="AK784" s="291">
        <v>0</v>
      </c>
      <c r="AL784" s="291">
        <v>0</v>
      </c>
      <c r="AM784" s="291">
        <v>0</v>
      </c>
      <c r="AN784" s="291">
        <v>0</v>
      </c>
      <c r="AO784" s="291">
        <v>0</v>
      </c>
      <c r="AP784" s="291">
        <v>0</v>
      </c>
      <c r="AQ784" s="291">
        <v>0</v>
      </c>
      <c r="AR784" s="290"/>
      <c r="AS784" s="291">
        <f t="shared" si="220"/>
        <v>1904764231</v>
      </c>
      <c r="AT784" s="306" t="s">
        <v>178</v>
      </c>
      <c r="AU784" s="306" t="s">
        <v>1413</v>
      </c>
      <c r="AV784" s="173" t="s">
        <v>1806</v>
      </c>
    </row>
    <row r="785" spans="1:48" s="215" customFormat="1" ht="25.5" customHeight="1" outlineLevel="2">
      <c r="A785" s="212" t="s">
        <v>123</v>
      </c>
      <c r="B785" s="150">
        <v>33</v>
      </c>
      <c r="C785" s="686"/>
      <c r="D785" s="150" t="s">
        <v>126</v>
      </c>
      <c r="E785" s="240" t="s">
        <v>145</v>
      </c>
      <c r="F785" s="150" t="s">
        <v>165</v>
      </c>
      <c r="G785" s="150" t="s">
        <v>137</v>
      </c>
      <c r="H785" s="150" t="s">
        <v>35</v>
      </c>
      <c r="I785" s="150" t="s">
        <v>35</v>
      </c>
      <c r="J785" s="251">
        <v>36</v>
      </c>
      <c r="K785" s="150" t="s">
        <v>78</v>
      </c>
      <c r="L785" s="173"/>
      <c r="M785" s="240">
        <v>30485056</v>
      </c>
      <c r="N785" s="687"/>
      <c r="O785" s="240"/>
      <c r="P785" s="240" t="s">
        <v>1115</v>
      </c>
      <c r="Q785" s="240"/>
      <c r="R785" s="173" t="s">
        <v>1116</v>
      </c>
      <c r="S785" s="268" t="s">
        <v>1117</v>
      </c>
      <c r="T785" s="269"/>
      <c r="U785" s="268"/>
      <c r="V785" s="268"/>
      <c r="W785" s="268"/>
      <c r="X785" s="268"/>
      <c r="Y785" s="269"/>
      <c r="Z785" s="270">
        <v>327800000</v>
      </c>
      <c r="AA785" s="270">
        <v>0</v>
      </c>
      <c r="AB785" s="290"/>
      <c r="AC785" s="291">
        <f>+VLOOKUP(M785,[1]Hoja1!$A$1:$C$30,3,FALSE)</f>
        <v>90000000</v>
      </c>
      <c r="AD785" s="291">
        <f t="shared" si="218"/>
        <v>0</v>
      </c>
      <c r="AE785" s="291">
        <f t="shared" si="219"/>
        <v>90000000</v>
      </c>
      <c r="AF785" s="291">
        <v>0</v>
      </c>
      <c r="AG785" s="291">
        <v>0</v>
      </c>
      <c r="AH785" s="291">
        <v>0</v>
      </c>
      <c r="AI785" s="291">
        <v>0</v>
      </c>
      <c r="AJ785" s="291">
        <v>0</v>
      </c>
      <c r="AK785" s="291">
        <v>0</v>
      </c>
      <c r="AL785" s="291">
        <v>0</v>
      </c>
      <c r="AM785" s="291">
        <v>0</v>
      </c>
      <c r="AN785" s="291">
        <v>0</v>
      </c>
      <c r="AO785" s="291">
        <v>0</v>
      </c>
      <c r="AP785" s="291">
        <v>0</v>
      </c>
      <c r="AQ785" s="291">
        <v>0</v>
      </c>
      <c r="AR785" s="290"/>
      <c r="AS785" s="291">
        <f t="shared" si="220"/>
        <v>237800000</v>
      </c>
      <c r="AT785" s="306" t="s">
        <v>178</v>
      </c>
      <c r="AU785" s="306" t="s">
        <v>1413</v>
      </c>
      <c r="AV785" s="173" t="s">
        <v>193</v>
      </c>
    </row>
    <row r="786" spans="1:48" s="215" customFormat="1" ht="25.5" customHeight="1" outlineLevel="2">
      <c r="A786" s="212" t="s">
        <v>123</v>
      </c>
      <c r="B786" s="150">
        <v>33</v>
      </c>
      <c r="C786" s="686"/>
      <c r="D786" s="150" t="s">
        <v>126</v>
      </c>
      <c r="E786" s="240" t="s">
        <v>145</v>
      </c>
      <c r="F786" s="150" t="s">
        <v>165</v>
      </c>
      <c r="G786" s="150" t="s">
        <v>137</v>
      </c>
      <c r="H786" s="150" t="s">
        <v>35</v>
      </c>
      <c r="I786" s="150" t="s">
        <v>35</v>
      </c>
      <c r="J786" s="251">
        <v>36</v>
      </c>
      <c r="K786" s="150" t="s">
        <v>78</v>
      </c>
      <c r="L786" s="173" t="s">
        <v>1065</v>
      </c>
      <c r="M786" s="240">
        <v>40016559</v>
      </c>
      <c r="N786" s="687"/>
      <c r="O786" s="240"/>
      <c r="P786" s="240" t="s">
        <v>1118</v>
      </c>
      <c r="Q786" s="240"/>
      <c r="R786" s="173" t="s">
        <v>1119</v>
      </c>
      <c r="S786" s="268" t="s">
        <v>1120</v>
      </c>
      <c r="T786" s="269"/>
      <c r="U786" s="268"/>
      <c r="V786" s="268"/>
      <c r="W786" s="268"/>
      <c r="X786" s="268"/>
      <c r="Y786" s="269"/>
      <c r="Z786" s="270">
        <v>231418750</v>
      </c>
      <c r="AA786" s="270">
        <v>0</v>
      </c>
      <c r="AB786" s="290"/>
      <c r="AC786" s="291">
        <f>+VLOOKUP(M786,[1]Hoja1!$A$1:$C$30,3,FALSE)</f>
        <v>154595000</v>
      </c>
      <c r="AD786" s="291">
        <f t="shared" si="218"/>
        <v>154594750</v>
      </c>
      <c r="AE786" s="291">
        <f t="shared" si="219"/>
        <v>250</v>
      </c>
      <c r="AF786" s="291">
        <v>0</v>
      </c>
      <c r="AG786" s="291">
        <v>154594750</v>
      </c>
      <c r="AH786" s="291">
        <v>0</v>
      </c>
      <c r="AI786" s="291">
        <v>0</v>
      </c>
      <c r="AJ786" s="291">
        <v>0</v>
      </c>
      <c r="AK786" s="291">
        <v>0</v>
      </c>
      <c r="AL786" s="291">
        <v>0</v>
      </c>
      <c r="AM786" s="291">
        <v>0</v>
      </c>
      <c r="AN786" s="291">
        <v>0</v>
      </c>
      <c r="AO786" s="291">
        <v>0</v>
      </c>
      <c r="AP786" s="291">
        <v>0</v>
      </c>
      <c r="AQ786" s="291">
        <v>0</v>
      </c>
      <c r="AR786" s="290"/>
      <c r="AS786" s="291">
        <f t="shared" si="220"/>
        <v>76823750</v>
      </c>
      <c r="AT786" s="306" t="s">
        <v>178</v>
      </c>
      <c r="AU786" s="306" t="s">
        <v>1413</v>
      </c>
      <c r="AV786" s="173" t="s">
        <v>1401</v>
      </c>
    </row>
    <row r="787" spans="1:48" s="215" customFormat="1" ht="25.5" customHeight="1" outlineLevel="2">
      <c r="A787" s="212" t="s">
        <v>123</v>
      </c>
      <c r="B787" s="150">
        <v>33</v>
      </c>
      <c r="C787" s="686"/>
      <c r="D787" s="150" t="s">
        <v>126</v>
      </c>
      <c r="E787" s="240" t="s">
        <v>197</v>
      </c>
      <c r="F787" s="150" t="s">
        <v>165</v>
      </c>
      <c r="G787" s="150" t="s">
        <v>623</v>
      </c>
      <c r="H787" s="150" t="s">
        <v>35</v>
      </c>
      <c r="I787" s="150" t="s">
        <v>35</v>
      </c>
      <c r="J787" s="251">
        <v>36</v>
      </c>
      <c r="K787" s="150" t="s">
        <v>78</v>
      </c>
      <c r="L787" s="173" t="s">
        <v>1031</v>
      </c>
      <c r="M787" s="240">
        <v>40012343</v>
      </c>
      <c r="N787" s="687" t="s">
        <v>1531</v>
      </c>
      <c r="O787" s="240"/>
      <c r="P787" s="240" t="s">
        <v>1121</v>
      </c>
      <c r="Q787" s="240"/>
      <c r="R787" s="173" t="s">
        <v>1122</v>
      </c>
      <c r="S787" s="268" t="s">
        <v>1123</v>
      </c>
      <c r="T787" s="269"/>
      <c r="U787" s="268"/>
      <c r="V787" s="268"/>
      <c r="W787" s="268"/>
      <c r="X787" s="268"/>
      <c r="Y787" s="269"/>
      <c r="Z787" s="270">
        <v>2256500000</v>
      </c>
      <c r="AA787" s="270">
        <v>0</v>
      </c>
      <c r="AB787" s="290"/>
      <c r="AC787" s="291">
        <f>+VLOOKUP(M787,[1]Hoja1!$A$1:$C$30,3,FALSE)</f>
        <v>150000000</v>
      </c>
      <c r="AD787" s="291">
        <f t="shared" si="218"/>
        <v>150000000</v>
      </c>
      <c r="AE787" s="291">
        <f t="shared" si="219"/>
        <v>0</v>
      </c>
      <c r="AF787" s="291">
        <v>0</v>
      </c>
      <c r="AG787" s="291">
        <v>150000000</v>
      </c>
      <c r="AH787" s="291">
        <v>0</v>
      </c>
      <c r="AI787" s="291">
        <v>0</v>
      </c>
      <c r="AJ787" s="291">
        <v>0</v>
      </c>
      <c r="AK787" s="291">
        <v>0</v>
      </c>
      <c r="AL787" s="291">
        <v>0</v>
      </c>
      <c r="AM787" s="291">
        <v>0</v>
      </c>
      <c r="AN787" s="291">
        <v>0</v>
      </c>
      <c r="AO787" s="291">
        <v>0</v>
      </c>
      <c r="AP787" s="291">
        <v>0</v>
      </c>
      <c r="AQ787" s="291">
        <v>0</v>
      </c>
      <c r="AR787" s="290"/>
      <c r="AS787" s="291">
        <f t="shared" si="220"/>
        <v>2106500000</v>
      </c>
      <c r="AT787" s="306" t="s">
        <v>178</v>
      </c>
      <c r="AU787" s="306" t="s">
        <v>1413</v>
      </c>
      <c r="AV787" s="173" t="s">
        <v>193</v>
      </c>
    </row>
    <row r="788" spans="1:48" s="215" customFormat="1" ht="25.5" customHeight="1" outlineLevel="2">
      <c r="A788" s="212" t="s">
        <v>123</v>
      </c>
      <c r="B788" s="150">
        <v>33</v>
      </c>
      <c r="C788" s="686"/>
      <c r="D788" s="150" t="s">
        <v>126</v>
      </c>
      <c r="E788" s="240" t="s">
        <v>595</v>
      </c>
      <c r="F788" s="150" t="s">
        <v>165</v>
      </c>
      <c r="G788" s="150" t="s">
        <v>596</v>
      </c>
      <c r="H788" s="150" t="s">
        <v>35</v>
      </c>
      <c r="I788" s="150" t="s">
        <v>35</v>
      </c>
      <c r="J788" s="251">
        <v>36</v>
      </c>
      <c r="K788" s="150" t="s">
        <v>78</v>
      </c>
      <c r="L788" s="173" t="s">
        <v>1078</v>
      </c>
      <c r="M788" s="240">
        <v>40017839</v>
      </c>
      <c r="N788" s="687"/>
      <c r="O788" s="240"/>
      <c r="P788" s="240" t="s">
        <v>1124</v>
      </c>
      <c r="Q788" s="240"/>
      <c r="R788" s="173" t="s">
        <v>1125</v>
      </c>
      <c r="S788" s="268" t="s">
        <v>1126</v>
      </c>
      <c r="T788" s="269"/>
      <c r="U788" s="268"/>
      <c r="V788" s="268"/>
      <c r="W788" s="268"/>
      <c r="X788" s="268"/>
      <c r="Y788" s="269"/>
      <c r="Z788" s="270">
        <v>100000000</v>
      </c>
      <c r="AA788" s="270">
        <v>0</v>
      </c>
      <c r="AB788" s="290"/>
      <c r="AC788" s="291">
        <v>0</v>
      </c>
      <c r="AD788" s="291">
        <f t="shared" si="218"/>
        <v>0</v>
      </c>
      <c r="AE788" s="291">
        <f t="shared" si="219"/>
        <v>0</v>
      </c>
      <c r="AF788" s="291">
        <v>0</v>
      </c>
      <c r="AG788" s="291">
        <v>0</v>
      </c>
      <c r="AH788" s="291">
        <v>0</v>
      </c>
      <c r="AI788" s="291">
        <v>0</v>
      </c>
      <c r="AJ788" s="291">
        <v>0</v>
      </c>
      <c r="AK788" s="291">
        <v>0</v>
      </c>
      <c r="AL788" s="291">
        <v>0</v>
      </c>
      <c r="AM788" s="291">
        <v>0</v>
      </c>
      <c r="AN788" s="291">
        <v>0</v>
      </c>
      <c r="AO788" s="291">
        <v>0</v>
      </c>
      <c r="AP788" s="291">
        <v>0</v>
      </c>
      <c r="AQ788" s="291">
        <v>0</v>
      </c>
      <c r="AR788" s="290"/>
      <c r="AS788" s="291">
        <f t="shared" si="220"/>
        <v>100000000</v>
      </c>
      <c r="AT788" s="306" t="s">
        <v>178</v>
      </c>
      <c r="AU788" s="306" t="s">
        <v>1413</v>
      </c>
      <c r="AV788" s="173" t="s">
        <v>193</v>
      </c>
    </row>
    <row r="789" spans="1:48" s="214" customFormat="1" ht="25.5" customHeight="1" outlineLevel="1">
      <c r="A789" s="212" t="s">
        <v>123</v>
      </c>
      <c r="B789" s="314">
        <v>33</v>
      </c>
      <c r="C789" s="779"/>
      <c r="D789" s="314" t="s">
        <v>189</v>
      </c>
      <c r="E789" s="315" t="s">
        <v>595</v>
      </c>
      <c r="F789" s="314" t="s">
        <v>128</v>
      </c>
      <c r="G789" s="314" t="s">
        <v>624</v>
      </c>
      <c r="H789" s="314" t="s">
        <v>35</v>
      </c>
      <c r="I789" s="314" t="s">
        <v>35</v>
      </c>
      <c r="J789" s="317">
        <v>36</v>
      </c>
      <c r="K789" s="314" t="s">
        <v>78</v>
      </c>
      <c r="L789" s="318" t="s">
        <v>1127</v>
      </c>
      <c r="M789" s="315">
        <v>40020255</v>
      </c>
      <c r="N789" s="694" t="s">
        <v>1528</v>
      </c>
      <c r="O789" s="315"/>
      <c r="P789" s="240" t="s">
        <v>1128</v>
      </c>
      <c r="Q789" s="315"/>
      <c r="R789" s="318" t="s">
        <v>1129</v>
      </c>
      <c r="S789" s="321" t="s">
        <v>277</v>
      </c>
      <c r="T789" s="322"/>
      <c r="U789" s="321"/>
      <c r="V789" s="321"/>
      <c r="W789" s="321"/>
      <c r="X789" s="321"/>
      <c r="Y789" s="322"/>
      <c r="Z789" s="323">
        <v>1500000000</v>
      </c>
      <c r="AA789" s="323">
        <v>0</v>
      </c>
      <c r="AB789" s="324"/>
      <c r="AC789" s="291">
        <v>0</v>
      </c>
      <c r="AD789" s="325">
        <f t="shared" si="218"/>
        <v>0</v>
      </c>
      <c r="AE789" s="325">
        <f t="shared" si="219"/>
        <v>0</v>
      </c>
      <c r="AF789" s="325">
        <v>0</v>
      </c>
      <c r="AG789" s="291">
        <v>0</v>
      </c>
      <c r="AH789" s="291">
        <v>0</v>
      </c>
      <c r="AI789" s="291">
        <v>0</v>
      </c>
      <c r="AJ789" s="291">
        <v>0</v>
      </c>
      <c r="AK789" s="291">
        <v>0</v>
      </c>
      <c r="AL789" s="291">
        <v>0</v>
      </c>
      <c r="AM789" s="291">
        <v>0</v>
      </c>
      <c r="AN789" s="291">
        <v>0</v>
      </c>
      <c r="AO789" s="291">
        <v>0</v>
      </c>
      <c r="AP789" s="325">
        <v>0</v>
      </c>
      <c r="AQ789" s="325">
        <v>0</v>
      </c>
      <c r="AR789" s="324"/>
      <c r="AS789" s="325">
        <f t="shared" si="220"/>
        <v>1500000000</v>
      </c>
      <c r="AT789" s="327" t="s">
        <v>178</v>
      </c>
      <c r="AU789" s="306" t="s">
        <v>1413</v>
      </c>
      <c r="AV789" s="173" t="s">
        <v>1559</v>
      </c>
    </row>
    <row r="790" spans="1:48" s="214" customFormat="1" ht="25.5" customHeight="1" outlineLevel="1">
      <c r="A790" s="212" t="s">
        <v>123</v>
      </c>
      <c r="B790" s="188">
        <v>33</v>
      </c>
      <c r="C790" s="1077"/>
      <c r="D790" s="188" t="s">
        <v>189</v>
      </c>
      <c r="E790" s="241" t="s">
        <v>595</v>
      </c>
      <c r="F790" s="188" t="s">
        <v>128</v>
      </c>
      <c r="G790" s="188" t="s">
        <v>624</v>
      </c>
      <c r="H790" s="188" t="s">
        <v>35</v>
      </c>
      <c r="I790" s="188" t="s">
        <v>35</v>
      </c>
      <c r="J790" s="253">
        <v>36</v>
      </c>
      <c r="K790" s="188" t="s">
        <v>78</v>
      </c>
      <c r="L790" s="189" t="s">
        <v>1556</v>
      </c>
      <c r="M790" s="241">
        <v>40024008</v>
      </c>
      <c r="N790" s="693" t="s">
        <v>1527</v>
      </c>
      <c r="O790" s="240"/>
      <c r="P790" s="240" t="s">
        <v>1136</v>
      </c>
      <c r="Q790" s="240"/>
      <c r="R790" s="189" t="s">
        <v>1560</v>
      </c>
      <c r="S790" s="271" t="s">
        <v>1630</v>
      </c>
      <c r="T790" s="269"/>
      <c r="U790" s="271"/>
      <c r="V790" s="271"/>
      <c r="W790" s="271"/>
      <c r="X790" s="271"/>
      <c r="Y790" s="269"/>
      <c r="Z790" s="191">
        <v>474000000</v>
      </c>
      <c r="AA790" s="191">
        <v>0</v>
      </c>
      <c r="AB790" s="290"/>
      <c r="AC790" s="291">
        <v>0</v>
      </c>
      <c r="AD790" s="292">
        <f t="shared" si="218"/>
        <v>0</v>
      </c>
      <c r="AE790" s="292">
        <f>+AC790-AD790</f>
        <v>0</v>
      </c>
      <c r="AF790" s="291">
        <v>0</v>
      </c>
      <c r="AG790" s="291">
        <v>0</v>
      </c>
      <c r="AH790" s="291">
        <v>0</v>
      </c>
      <c r="AI790" s="291">
        <v>0</v>
      </c>
      <c r="AJ790" s="291">
        <v>0</v>
      </c>
      <c r="AK790" s="291">
        <v>0</v>
      </c>
      <c r="AL790" s="291">
        <v>0</v>
      </c>
      <c r="AM790" s="291">
        <v>0</v>
      </c>
      <c r="AN790" s="291">
        <v>0</v>
      </c>
      <c r="AO790" s="291">
        <v>0</v>
      </c>
      <c r="AP790" s="291">
        <v>0</v>
      </c>
      <c r="AQ790" s="292">
        <v>0</v>
      </c>
      <c r="AR790" s="290"/>
      <c r="AS790" s="292">
        <f t="shared" si="220"/>
        <v>474000000</v>
      </c>
      <c r="AT790" s="307" t="s">
        <v>178</v>
      </c>
      <c r="AU790" s="306" t="s">
        <v>1413</v>
      </c>
      <c r="AV790" s="173" t="s">
        <v>1559</v>
      </c>
    </row>
    <row r="791" spans="1:48" s="214" customFormat="1" ht="25.5" customHeight="1" outlineLevel="1">
      <c r="A791" s="212" t="s">
        <v>123</v>
      </c>
      <c r="B791" s="188">
        <v>33</v>
      </c>
      <c r="C791" s="1077"/>
      <c r="D791" s="188" t="s">
        <v>189</v>
      </c>
      <c r="E791" s="241" t="s">
        <v>595</v>
      </c>
      <c r="F791" s="188" t="s">
        <v>128</v>
      </c>
      <c r="G791" s="188" t="s">
        <v>624</v>
      </c>
      <c r="H791" s="188" t="s">
        <v>35</v>
      </c>
      <c r="I791" s="188" t="s">
        <v>35</v>
      </c>
      <c r="J791" s="253">
        <v>36</v>
      </c>
      <c r="K791" s="188" t="s">
        <v>78</v>
      </c>
      <c r="L791" s="189" t="s">
        <v>1556</v>
      </c>
      <c r="M791" s="241">
        <v>40015477</v>
      </c>
      <c r="N791" s="693" t="s">
        <v>1527</v>
      </c>
      <c r="O791" s="240"/>
      <c r="P791" s="240" t="s">
        <v>1136</v>
      </c>
      <c r="Q791" s="240"/>
      <c r="R791" s="189" t="s">
        <v>1564</v>
      </c>
      <c r="S791" s="271" t="s">
        <v>1631</v>
      </c>
      <c r="T791" s="269"/>
      <c r="U791" s="271"/>
      <c r="V791" s="271"/>
      <c r="W791" s="271"/>
      <c r="X791" s="271"/>
      <c r="Y791" s="269"/>
      <c r="Z791" s="191">
        <v>456000000</v>
      </c>
      <c r="AA791" s="191">
        <v>0</v>
      </c>
      <c r="AB791" s="290"/>
      <c r="AC791" s="291">
        <v>0</v>
      </c>
      <c r="AD791" s="292">
        <f t="shared" si="218"/>
        <v>0</v>
      </c>
      <c r="AE791" s="292">
        <f t="shared" ref="AE791:AE796" si="221">+AC791-AD791</f>
        <v>0</v>
      </c>
      <c r="AF791" s="291">
        <v>0</v>
      </c>
      <c r="AG791" s="291">
        <v>0</v>
      </c>
      <c r="AH791" s="291">
        <v>0</v>
      </c>
      <c r="AI791" s="291">
        <v>0</v>
      </c>
      <c r="AJ791" s="291">
        <v>0</v>
      </c>
      <c r="AK791" s="291">
        <v>0</v>
      </c>
      <c r="AL791" s="291">
        <v>0</v>
      </c>
      <c r="AM791" s="291">
        <v>0</v>
      </c>
      <c r="AN791" s="291">
        <v>0</v>
      </c>
      <c r="AO791" s="291">
        <v>0</v>
      </c>
      <c r="AP791" s="291">
        <v>0</v>
      </c>
      <c r="AQ791" s="292">
        <v>0</v>
      </c>
      <c r="AR791" s="290"/>
      <c r="AS791" s="292">
        <f t="shared" si="220"/>
        <v>456000000</v>
      </c>
      <c r="AT791" s="307" t="s">
        <v>178</v>
      </c>
      <c r="AU791" s="306" t="s">
        <v>1413</v>
      </c>
      <c r="AV791" s="173" t="s">
        <v>1559</v>
      </c>
    </row>
    <row r="792" spans="1:48" s="214" customFormat="1" ht="25.5" customHeight="1" outlineLevel="1">
      <c r="A792" s="212" t="s">
        <v>123</v>
      </c>
      <c r="B792" s="188">
        <v>33</v>
      </c>
      <c r="C792" s="1077"/>
      <c r="D792" s="188" t="s">
        <v>189</v>
      </c>
      <c r="E792" s="241" t="s">
        <v>127</v>
      </c>
      <c r="F792" s="188" t="s">
        <v>128</v>
      </c>
      <c r="G792" s="188" t="s">
        <v>624</v>
      </c>
      <c r="H792" s="188" t="s">
        <v>35</v>
      </c>
      <c r="I792" s="188" t="s">
        <v>35</v>
      </c>
      <c r="J792" s="253">
        <v>36</v>
      </c>
      <c r="K792" s="188" t="s">
        <v>78</v>
      </c>
      <c r="L792" s="189" t="s">
        <v>1137</v>
      </c>
      <c r="M792" s="241">
        <v>40019485</v>
      </c>
      <c r="N792" s="693" t="s">
        <v>1527</v>
      </c>
      <c r="O792" s="240"/>
      <c r="P792" s="240" t="s">
        <v>1138</v>
      </c>
      <c r="Q792" s="240"/>
      <c r="R792" s="189" t="s">
        <v>1139</v>
      </c>
      <c r="S792" s="271" t="s">
        <v>1140</v>
      </c>
      <c r="T792" s="269"/>
      <c r="U792" s="271"/>
      <c r="V792" s="271"/>
      <c r="W792" s="271"/>
      <c r="X792" s="271"/>
      <c r="Y792" s="269"/>
      <c r="Z792" s="191">
        <v>1300000000</v>
      </c>
      <c r="AA792" s="191">
        <v>0</v>
      </c>
      <c r="AB792" s="290"/>
      <c r="AC792" s="291">
        <v>0</v>
      </c>
      <c r="AD792" s="292">
        <f t="shared" si="218"/>
        <v>0</v>
      </c>
      <c r="AE792" s="292">
        <f t="shared" si="221"/>
        <v>0</v>
      </c>
      <c r="AF792" s="291">
        <v>0</v>
      </c>
      <c r="AG792" s="291">
        <v>0</v>
      </c>
      <c r="AH792" s="291">
        <v>0</v>
      </c>
      <c r="AI792" s="291">
        <v>0</v>
      </c>
      <c r="AJ792" s="291">
        <v>0</v>
      </c>
      <c r="AK792" s="291">
        <v>0</v>
      </c>
      <c r="AL792" s="291">
        <v>0</v>
      </c>
      <c r="AM792" s="291">
        <v>0</v>
      </c>
      <c r="AN792" s="291">
        <v>0</v>
      </c>
      <c r="AO792" s="291">
        <v>0</v>
      </c>
      <c r="AP792" s="291">
        <v>0</v>
      </c>
      <c r="AQ792" s="292">
        <v>0</v>
      </c>
      <c r="AR792" s="290"/>
      <c r="AS792" s="292">
        <f t="shared" si="220"/>
        <v>1300000000</v>
      </c>
      <c r="AT792" s="307" t="s">
        <v>178</v>
      </c>
      <c r="AU792" s="306" t="s">
        <v>1413</v>
      </c>
      <c r="AV792" s="173" t="s">
        <v>1806</v>
      </c>
    </row>
    <row r="793" spans="1:48" s="214" customFormat="1" ht="25.5" customHeight="1" outlineLevel="1">
      <c r="A793" s="212" t="s">
        <v>123</v>
      </c>
      <c r="B793" s="188">
        <v>33</v>
      </c>
      <c r="C793" s="1077"/>
      <c r="D793" s="188" t="s">
        <v>189</v>
      </c>
      <c r="E793" s="241" t="s">
        <v>127</v>
      </c>
      <c r="F793" s="188" t="s">
        <v>128</v>
      </c>
      <c r="G793" s="188" t="s">
        <v>624</v>
      </c>
      <c r="H793" s="188" t="s">
        <v>35</v>
      </c>
      <c r="I793" s="188" t="s">
        <v>35</v>
      </c>
      <c r="J793" s="253">
        <v>36</v>
      </c>
      <c r="K793" s="188" t="s">
        <v>78</v>
      </c>
      <c r="L793" s="189" t="s">
        <v>1091</v>
      </c>
      <c r="M793" s="241">
        <v>40019414</v>
      </c>
      <c r="N793" s="693" t="s">
        <v>1527</v>
      </c>
      <c r="O793" s="240"/>
      <c r="P793" s="240" t="s">
        <v>1141</v>
      </c>
      <c r="Q793" s="240"/>
      <c r="R793" s="189" t="s">
        <v>1142</v>
      </c>
      <c r="S793" s="271" t="s">
        <v>1143</v>
      </c>
      <c r="T793" s="269"/>
      <c r="U793" s="271"/>
      <c r="V793" s="271"/>
      <c r="W793" s="271"/>
      <c r="X793" s="271"/>
      <c r="Y793" s="269"/>
      <c r="Z793" s="191">
        <v>500000000</v>
      </c>
      <c r="AA793" s="191">
        <v>0</v>
      </c>
      <c r="AB793" s="290"/>
      <c r="AC793" s="291">
        <f>+VLOOKUP(M793,[1]Hoja1!$A$1:$C$30,3,FALSE)</f>
        <v>20000000</v>
      </c>
      <c r="AD793" s="292">
        <f t="shared" si="218"/>
        <v>0</v>
      </c>
      <c r="AE793" s="292">
        <f t="shared" si="221"/>
        <v>20000000</v>
      </c>
      <c r="AF793" s="291">
        <v>0</v>
      </c>
      <c r="AG793" s="291">
        <v>0</v>
      </c>
      <c r="AH793" s="291">
        <v>0</v>
      </c>
      <c r="AI793" s="291">
        <v>0</v>
      </c>
      <c r="AJ793" s="291">
        <v>0</v>
      </c>
      <c r="AK793" s="291">
        <v>0</v>
      </c>
      <c r="AL793" s="291">
        <v>0</v>
      </c>
      <c r="AM793" s="291">
        <v>0</v>
      </c>
      <c r="AN793" s="291">
        <v>0</v>
      </c>
      <c r="AO793" s="291">
        <v>0</v>
      </c>
      <c r="AP793" s="291">
        <v>0</v>
      </c>
      <c r="AQ793" s="292">
        <v>0</v>
      </c>
      <c r="AR793" s="290"/>
      <c r="AS793" s="292">
        <f t="shared" si="220"/>
        <v>480000000</v>
      </c>
      <c r="AT793" s="307" t="s">
        <v>178</v>
      </c>
      <c r="AU793" s="306" t="s">
        <v>1413</v>
      </c>
      <c r="AV793" s="173" t="s">
        <v>1147</v>
      </c>
    </row>
    <row r="794" spans="1:48" s="214" customFormat="1" ht="25.5" customHeight="1" outlineLevel="1">
      <c r="A794" s="212" t="s">
        <v>123</v>
      </c>
      <c r="B794" s="188">
        <v>33</v>
      </c>
      <c r="C794" s="1077"/>
      <c r="D794" s="188" t="s">
        <v>189</v>
      </c>
      <c r="E794" s="241" t="s">
        <v>595</v>
      </c>
      <c r="F794" s="188" t="s">
        <v>165</v>
      </c>
      <c r="G794" s="188" t="s">
        <v>624</v>
      </c>
      <c r="H794" s="188" t="s">
        <v>35</v>
      </c>
      <c r="I794" s="188" t="s">
        <v>35</v>
      </c>
      <c r="J794" s="253">
        <v>36</v>
      </c>
      <c r="K794" s="188" t="s">
        <v>78</v>
      </c>
      <c r="L794" s="189" t="s">
        <v>1091</v>
      </c>
      <c r="M794" s="241">
        <v>40019469</v>
      </c>
      <c r="N794" s="693" t="s">
        <v>1527</v>
      </c>
      <c r="O794" s="240"/>
      <c r="P794" s="240" t="s">
        <v>1151</v>
      </c>
      <c r="Q794" s="240"/>
      <c r="R794" s="189" t="s">
        <v>1152</v>
      </c>
      <c r="S794" s="271" t="s">
        <v>1153</v>
      </c>
      <c r="T794" s="269"/>
      <c r="U794" s="271"/>
      <c r="V794" s="271"/>
      <c r="W794" s="271"/>
      <c r="X794" s="271"/>
      <c r="Y794" s="269"/>
      <c r="Z794" s="191">
        <v>150000000</v>
      </c>
      <c r="AA794" s="191">
        <v>0</v>
      </c>
      <c r="AB794" s="290"/>
      <c r="AC794" s="291">
        <f>+VLOOKUP(M794,[1]Hoja1!$A$1:$C$30,3,FALSE)</f>
        <v>20000000</v>
      </c>
      <c r="AD794" s="292">
        <f t="shared" si="218"/>
        <v>0</v>
      </c>
      <c r="AE794" s="292">
        <f t="shared" si="221"/>
        <v>20000000</v>
      </c>
      <c r="AF794" s="291">
        <v>0</v>
      </c>
      <c r="AG794" s="291">
        <v>0</v>
      </c>
      <c r="AH794" s="291">
        <v>0</v>
      </c>
      <c r="AI794" s="291">
        <v>0</v>
      </c>
      <c r="AJ794" s="291">
        <v>0</v>
      </c>
      <c r="AK794" s="291">
        <v>0</v>
      </c>
      <c r="AL794" s="291">
        <v>0</v>
      </c>
      <c r="AM794" s="291">
        <v>0</v>
      </c>
      <c r="AN794" s="291">
        <v>0</v>
      </c>
      <c r="AO794" s="291">
        <v>0</v>
      </c>
      <c r="AP794" s="291">
        <v>0</v>
      </c>
      <c r="AQ794" s="292">
        <v>0</v>
      </c>
      <c r="AR794" s="290"/>
      <c r="AS794" s="292">
        <f t="shared" si="220"/>
        <v>130000000</v>
      </c>
      <c r="AT794" s="307" t="s">
        <v>178</v>
      </c>
      <c r="AU794" s="306" t="s">
        <v>1413</v>
      </c>
      <c r="AV794" s="173" t="s">
        <v>1401</v>
      </c>
    </row>
    <row r="795" spans="1:48" s="214" customFormat="1" ht="25.5" customHeight="1" outlineLevel="1">
      <c r="A795" s="212" t="s">
        <v>123</v>
      </c>
      <c r="B795" s="188">
        <v>33</v>
      </c>
      <c r="C795" s="1077"/>
      <c r="D795" s="188" t="s">
        <v>189</v>
      </c>
      <c r="E795" s="241" t="s">
        <v>595</v>
      </c>
      <c r="F795" s="188" t="s">
        <v>165</v>
      </c>
      <c r="G795" s="188" t="s">
        <v>624</v>
      </c>
      <c r="H795" s="188" t="s">
        <v>35</v>
      </c>
      <c r="I795" s="188" t="s">
        <v>35</v>
      </c>
      <c r="J795" s="253">
        <v>36</v>
      </c>
      <c r="K795" s="188" t="s">
        <v>78</v>
      </c>
      <c r="L795" s="189" t="s">
        <v>1127</v>
      </c>
      <c r="M795" s="241">
        <v>40019440</v>
      </c>
      <c r="N795" s="693" t="s">
        <v>1527</v>
      </c>
      <c r="O795" s="240"/>
      <c r="P795" s="240" t="s">
        <v>1154</v>
      </c>
      <c r="Q795" s="240"/>
      <c r="R795" s="189" t="s">
        <v>1155</v>
      </c>
      <c r="S795" s="271" t="s">
        <v>1156</v>
      </c>
      <c r="T795" s="269"/>
      <c r="U795" s="271"/>
      <c r="V795" s="271"/>
      <c r="W795" s="271"/>
      <c r="X795" s="271"/>
      <c r="Y795" s="269"/>
      <c r="Z795" s="191">
        <v>130000000</v>
      </c>
      <c r="AA795" s="191">
        <v>0</v>
      </c>
      <c r="AB795" s="290"/>
      <c r="AC795" s="291">
        <f>+VLOOKUP(M795,[1]Hoja1!$A$1:$C$30,3,FALSE)</f>
        <v>10000000</v>
      </c>
      <c r="AD795" s="292">
        <f t="shared" si="218"/>
        <v>0</v>
      </c>
      <c r="AE795" s="292">
        <f t="shared" si="221"/>
        <v>10000000</v>
      </c>
      <c r="AF795" s="291">
        <v>0</v>
      </c>
      <c r="AG795" s="291">
        <v>0</v>
      </c>
      <c r="AH795" s="291">
        <v>0</v>
      </c>
      <c r="AI795" s="291">
        <v>0</v>
      </c>
      <c r="AJ795" s="291">
        <v>0</v>
      </c>
      <c r="AK795" s="291">
        <v>0</v>
      </c>
      <c r="AL795" s="291">
        <v>0</v>
      </c>
      <c r="AM795" s="291">
        <v>0</v>
      </c>
      <c r="AN795" s="291">
        <v>0</v>
      </c>
      <c r="AO795" s="291">
        <v>0</v>
      </c>
      <c r="AP795" s="291">
        <v>0</v>
      </c>
      <c r="AQ795" s="292">
        <v>0</v>
      </c>
      <c r="AR795" s="290"/>
      <c r="AS795" s="292">
        <f t="shared" si="220"/>
        <v>120000000</v>
      </c>
      <c r="AT795" s="307" t="s">
        <v>178</v>
      </c>
      <c r="AU795" s="306" t="s">
        <v>1413</v>
      </c>
      <c r="AV795" s="173" t="s">
        <v>1401</v>
      </c>
    </row>
    <row r="796" spans="1:48" s="214" customFormat="1" ht="25.5" customHeight="1" outlineLevel="1">
      <c r="A796" s="212" t="s">
        <v>123</v>
      </c>
      <c r="B796" s="188">
        <v>33</v>
      </c>
      <c r="C796" s="1077"/>
      <c r="D796" s="188" t="s">
        <v>189</v>
      </c>
      <c r="E796" s="241" t="s">
        <v>595</v>
      </c>
      <c r="F796" s="188" t="s">
        <v>128</v>
      </c>
      <c r="G796" s="188" t="s">
        <v>624</v>
      </c>
      <c r="H796" s="188" t="s">
        <v>35</v>
      </c>
      <c r="I796" s="188" t="s">
        <v>35</v>
      </c>
      <c r="J796" s="253">
        <v>36</v>
      </c>
      <c r="K796" s="188" t="s">
        <v>78</v>
      </c>
      <c r="L796" s="189" t="s">
        <v>1127</v>
      </c>
      <c r="M796" s="241">
        <v>40019444</v>
      </c>
      <c r="N796" s="693" t="s">
        <v>1527</v>
      </c>
      <c r="O796" s="240"/>
      <c r="P796" s="240" t="s">
        <v>1162</v>
      </c>
      <c r="Q796" s="240"/>
      <c r="R796" s="189" t="s">
        <v>1163</v>
      </c>
      <c r="S796" s="271" t="s">
        <v>1164</v>
      </c>
      <c r="T796" s="269"/>
      <c r="U796" s="271"/>
      <c r="V796" s="271"/>
      <c r="W796" s="271"/>
      <c r="X796" s="271"/>
      <c r="Y796" s="269"/>
      <c r="Z796" s="191">
        <v>200000000</v>
      </c>
      <c r="AA796" s="191">
        <v>0</v>
      </c>
      <c r="AB796" s="290"/>
      <c r="AC796" s="291">
        <f>+VLOOKUP(M796,[1]Hoja1!$A$1:$C$30,3,FALSE)</f>
        <v>4000000</v>
      </c>
      <c r="AD796" s="292">
        <f t="shared" si="218"/>
        <v>0</v>
      </c>
      <c r="AE796" s="292">
        <f t="shared" si="221"/>
        <v>4000000</v>
      </c>
      <c r="AF796" s="291">
        <v>0</v>
      </c>
      <c r="AG796" s="291">
        <v>0</v>
      </c>
      <c r="AH796" s="291">
        <v>0</v>
      </c>
      <c r="AI796" s="291">
        <v>0</v>
      </c>
      <c r="AJ796" s="291">
        <v>0</v>
      </c>
      <c r="AK796" s="291">
        <v>0</v>
      </c>
      <c r="AL796" s="291">
        <v>0</v>
      </c>
      <c r="AM796" s="291">
        <v>0</v>
      </c>
      <c r="AN796" s="291">
        <v>0</v>
      </c>
      <c r="AO796" s="291">
        <v>0</v>
      </c>
      <c r="AP796" s="291">
        <v>0</v>
      </c>
      <c r="AQ796" s="292">
        <v>0</v>
      </c>
      <c r="AR796" s="290"/>
      <c r="AS796" s="292">
        <f t="shared" si="220"/>
        <v>196000000</v>
      </c>
      <c r="AT796" s="307" t="s">
        <v>178</v>
      </c>
      <c r="AU796" s="306" t="s">
        <v>1413</v>
      </c>
      <c r="AV796" s="173" t="s">
        <v>1147</v>
      </c>
    </row>
    <row r="797" spans="1:48" s="214" customFormat="1" ht="25.5" customHeight="1" outlineLevel="1">
      <c r="A797" s="212" t="s">
        <v>123</v>
      </c>
      <c r="B797" s="686">
        <v>33</v>
      </c>
      <c r="C797" s="686"/>
      <c r="D797" s="686" t="s">
        <v>189</v>
      </c>
      <c r="E797" s="687" t="s">
        <v>595</v>
      </c>
      <c r="F797" s="686" t="s">
        <v>128</v>
      </c>
      <c r="G797" s="150" t="s">
        <v>624</v>
      </c>
      <c r="H797" s="150" t="s">
        <v>35</v>
      </c>
      <c r="I797" s="150" t="s">
        <v>35</v>
      </c>
      <c r="J797" s="251">
        <v>36</v>
      </c>
      <c r="K797" s="686" t="s">
        <v>78</v>
      </c>
      <c r="L797" s="688" t="s">
        <v>1091</v>
      </c>
      <c r="M797" s="687">
        <v>40025197</v>
      </c>
      <c r="N797" s="687" t="s">
        <v>1483</v>
      </c>
      <c r="O797" s="687"/>
      <c r="P797" s="687" t="s">
        <v>1524</v>
      </c>
      <c r="Q797" s="687"/>
      <c r="R797" s="700" t="s">
        <v>1486</v>
      </c>
      <c r="S797" s="689" t="s">
        <v>1488</v>
      </c>
      <c r="T797" s="269"/>
      <c r="U797" s="689"/>
      <c r="V797" s="689"/>
      <c r="W797" s="689"/>
      <c r="X797" s="689"/>
      <c r="Y797" s="269"/>
      <c r="Z797" s="690">
        <v>1750000000</v>
      </c>
      <c r="AA797" s="690">
        <v>0</v>
      </c>
      <c r="AB797" s="290"/>
      <c r="AC797" s="291">
        <f>+VLOOKUP(M797,[1]Hoja1!$A$1:$C$30,3,FALSE)</f>
        <v>1000000000</v>
      </c>
      <c r="AD797" s="691">
        <f t="shared" si="218"/>
        <v>49980000</v>
      </c>
      <c r="AE797" s="291">
        <f t="shared" ref="AE797:AE803" si="222">+AC797-AD797</f>
        <v>950020000</v>
      </c>
      <c r="AF797" s="291">
        <v>0</v>
      </c>
      <c r="AG797" s="291">
        <v>49980000</v>
      </c>
      <c r="AH797" s="291">
        <v>0</v>
      </c>
      <c r="AI797" s="291">
        <v>0</v>
      </c>
      <c r="AJ797" s="291">
        <v>0</v>
      </c>
      <c r="AK797" s="291">
        <v>0</v>
      </c>
      <c r="AL797" s="291">
        <v>0</v>
      </c>
      <c r="AM797" s="291">
        <v>0</v>
      </c>
      <c r="AN797" s="291">
        <v>0</v>
      </c>
      <c r="AO797" s="291">
        <v>0</v>
      </c>
      <c r="AP797" s="291">
        <v>0</v>
      </c>
      <c r="AQ797" s="291">
        <v>0</v>
      </c>
      <c r="AR797" s="290"/>
      <c r="AS797" s="291">
        <f t="shared" si="220"/>
        <v>750000000</v>
      </c>
      <c r="AT797" s="692" t="s">
        <v>178</v>
      </c>
      <c r="AU797" s="306" t="s">
        <v>1413</v>
      </c>
      <c r="AV797" s="688" t="s">
        <v>1806</v>
      </c>
    </row>
    <row r="798" spans="1:48" s="214" customFormat="1" ht="25.5" customHeight="1" outlineLevel="1">
      <c r="A798" s="212" t="s">
        <v>123</v>
      </c>
      <c r="B798" s="686">
        <v>33</v>
      </c>
      <c r="C798" s="686"/>
      <c r="D798" s="686" t="s">
        <v>189</v>
      </c>
      <c r="E798" s="687" t="s">
        <v>595</v>
      </c>
      <c r="F798" s="686" t="s">
        <v>128</v>
      </c>
      <c r="G798" s="150" t="s">
        <v>624</v>
      </c>
      <c r="H798" s="150" t="s">
        <v>35</v>
      </c>
      <c r="I798" s="150" t="s">
        <v>35</v>
      </c>
      <c r="J798" s="251">
        <v>36</v>
      </c>
      <c r="K798" s="686" t="s">
        <v>78</v>
      </c>
      <c r="L798" s="688" t="s">
        <v>1091</v>
      </c>
      <c r="M798" s="687">
        <v>40026403</v>
      </c>
      <c r="N798" s="687"/>
      <c r="O798" s="687"/>
      <c r="P798" s="687" t="s">
        <v>1525</v>
      </c>
      <c r="Q798" s="687"/>
      <c r="R798" s="700" t="s">
        <v>1651</v>
      </c>
      <c r="S798" s="689" t="s">
        <v>1809</v>
      </c>
      <c r="T798" s="269"/>
      <c r="U798" s="689"/>
      <c r="V798" s="689"/>
      <c r="W798" s="689"/>
      <c r="X798" s="689"/>
      <c r="Y798" s="269"/>
      <c r="Z798" s="690">
        <v>500000000</v>
      </c>
      <c r="AA798" s="690">
        <v>0</v>
      </c>
      <c r="AB798" s="290"/>
      <c r="AC798" s="291">
        <v>0</v>
      </c>
      <c r="AD798" s="691">
        <f t="shared" si="218"/>
        <v>0</v>
      </c>
      <c r="AE798" s="291">
        <f t="shared" si="222"/>
        <v>0</v>
      </c>
      <c r="AF798" s="291">
        <v>0</v>
      </c>
      <c r="AG798" s="291">
        <v>0</v>
      </c>
      <c r="AH798" s="291">
        <v>0</v>
      </c>
      <c r="AI798" s="291">
        <v>0</v>
      </c>
      <c r="AJ798" s="291">
        <v>0</v>
      </c>
      <c r="AK798" s="291">
        <v>0</v>
      </c>
      <c r="AL798" s="291">
        <v>0</v>
      </c>
      <c r="AM798" s="291">
        <v>0</v>
      </c>
      <c r="AN798" s="291">
        <v>0</v>
      </c>
      <c r="AO798" s="291">
        <v>0</v>
      </c>
      <c r="AP798" s="291">
        <v>0</v>
      </c>
      <c r="AQ798" s="291">
        <v>0</v>
      </c>
      <c r="AR798" s="290"/>
      <c r="AS798" s="291">
        <f t="shared" si="220"/>
        <v>500000000</v>
      </c>
      <c r="AT798" s="692" t="s">
        <v>178</v>
      </c>
      <c r="AU798" s="306" t="s">
        <v>1413</v>
      </c>
      <c r="AV798" s="688" t="s">
        <v>1147</v>
      </c>
    </row>
    <row r="799" spans="1:48" s="214" customFormat="1" ht="25.5" customHeight="1" outlineLevel="1">
      <c r="A799" s="212" t="s">
        <v>123</v>
      </c>
      <c r="B799" s="686">
        <v>33</v>
      </c>
      <c r="C799" s="686"/>
      <c r="D799" s="686" t="s">
        <v>189</v>
      </c>
      <c r="E799" s="687" t="s">
        <v>595</v>
      </c>
      <c r="F799" s="686" t="s">
        <v>128</v>
      </c>
      <c r="G799" s="150" t="s">
        <v>624</v>
      </c>
      <c r="H799" s="150" t="s">
        <v>35</v>
      </c>
      <c r="I799" s="150" t="s">
        <v>35</v>
      </c>
      <c r="J799" s="251">
        <v>36</v>
      </c>
      <c r="K799" s="686" t="s">
        <v>78</v>
      </c>
      <c r="L799" s="688" t="s">
        <v>1034</v>
      </c>
      <c r="M799" s="687">
        <v>40014814</v>
      </c>
      <c r="N799" s="687"/>
      <c r="O799" s="687"/>
      <c r="P799" s="687" t="s">
        <v>1525</v>
      </c>
      <c r="Q799" s="687"/>
      <c r="R799" s="700" t="s">
        <v>1650</v>
      </c>
      <c r="S799" s="689" t="s">
        <v>1810</v>
      </c>
      <c r="T799" s="269"/>
      <c r="U799" s="689"/>
      <c r="V799" s="689"/>
      <c r="W799" s="689"/>
      <c r="X799" s="689"/>
      <c r="Y799" s="269"/>
      <c r="Z799" s="690">
        <v>800000000</v>
      </c>
      <c r="AA799" s="690">
        <v>0</v>
      </c>
      <c r="AB799" s="290"/>
      <c r="AC799" s="291">
        <v>0</v>
      </c>
      <c r="AD799" s="691">
        <f t="shared" si="218"/>
        <v>0</v>
      </c>
      <c r="AE799" s="291">
        <f t="shared" si="222"/>
        <v>0</v>
      </c>
      <c r="AF799" s="291">
        <v>0</v>
      </c>
      <c r="AG799" s="291">
        <v>0</v>
      </c>
      <c r="AH799" s="291">
        <v>0</v>
      </c>
      <c r="AI799" s="291">
        <v>0</v>
      </c>
      <c r="AJ799" s="291">
        <v>0</v>
      </c>
      <c r="AK799" s="291">
        <v>0</v>
      </c>
      <c r="AL799" s="291">
        <v>0</v>
      </c>
      <c r="AM799" s="291">
        <v>0</v>
      </c>
      <c r="AN799" s="291">
        <v>0</v>
      </c>
      <c r="AO799" s="291">
        <v>0</v>
      </c>
      <c r="AP799" s="291">
        <v>0</v>
      </c>
      <c r="AQ799" s="291">
        <v>0</v>
      </c>
      <c r="AR799" s="290"/>
      <c r="AS799" s="291">
        <f t="shared" si="220"/>
        <v>800000000</v>
      </c>
      <c r="AT799" s="692" t="s">
        <v>178</v>
      </c>
      <c r="AU799" s="306" t="s">
        <v>1413</v>
      </c>
      <c r="AV799" s="688" t="s">
        <v>1147</v>
      </c>
    </row>
    <row r="800" spans="1:48" s="214" customFormat="1" ht="25.5" customHeight="1" outlineLevel="1">
      <c r="A800" s="212" t="s">
        <v>123</v>
      </c>
      <c r="B800" s="686">
        <v>33</v>
      </c>
      <c r="C800" s="686"/>
      <c r="D800" s="686" t="s">
        <v>189</v>
      </c>
      <c r="E800" s="687" t="s">
        <v>595</v>
      </c>
      <c r="F800" s="686" t="s">
        <v>128</v>
      </c>
      <c r="G800" s="150" t="s">
        <v>624</v>
      </c>
      <c r="H800" s="150" t="s">
        <v>35</v>
      </c>
      <c r="I800" s="150" t="s">
        <v>35</v>
      </c>
      <c r="J800" s="251">
        <v>36</v>
      </c>
      <c r="K800" s="686" t="s">
        <v>78</v>
      </c>
      <c r="L800" s="688" t="s">
        <v>1652</v>
      </c>
      <c r="M800" s="687">
        <v>40025947</v>
      </c>
      <c r="N800" s="687"/>
      <c r="O800" s="687"/>
      <c r="P800" s="687" t="s">
        <v>1525</v>
      </c>
      <c r="Q800" s="687"/>
      <c r="R800" s="700" t="s">
        <v>1653</v>
      </c>
      <c r="S800" s="689" t="s">
        <v>1811</v>
      </c>
      <c r="T800" s="269"/>
      <c r="U800" s="689"/>
      <c r="V800" s="689"/>
      <c r="W800" s="689"/>
      <c r="X800" s="689"/>
      <c r="Y800" s="269"/>
      <c r="Z800" s="690">
        <v>248000000</v>
      </c>
      <c r="AA800" s="690">
        <v>0</v>
      </c>
      <c r="AB800" s="290"/>
      <c r="AC800" s="291">
        <v>0</v>
      </c>
      <c r="AD800" s="691">
        <f t="shared" si="218"/>
        <v>0</v>
      </c>
      <c r="AE800" s="291">
        <f t="shared" si="222"/>
        <v>0</v>
      </c>
      <c r="AF800" s="291">
        <v>0</v>
      </c>
      <c r="AG800" s="291">
        <v>0</v>
      </c>
      <c r="AH800" s="291">
        <v>0</v>
      </c>
      <c r="AI800" s="291">
        <v>0</v>
      </c>
      <c r="AJ800" s="291">
        <v>0</v>
      </c>
      <c r="AK800" s="291">
        <v>0</v>
      </c>
      <c r="AL800" s="291">
        <v>0</v>
      </c>
      <c r="AM800" s="291">
        <v>0</v>
      </c>
      <c r="AN800" s="291">
        <v>0</v>
      </c>
      <c r="AO800" s="291">
        <v>0</v>
      </c>
      <c r="AP800" s="291">
        <v>0</v>
      </c>
      <c r="AQ800" s="291">
        <v>0</v>
      </c>
      <c r="AR800" s="290"/>
      <c r="AS800" s="291">
        <f t="shared" si="220"/>
        <v>248000000</v>
      </c>
      <c r="AT800" s="692" t="s">
        <v>178</v>
      </c>
      <c r="AU800" s="306" t="s">
        <v>1413</v>
      </c>
      <c r="AV800" s="688" t="s">
        <v>1147</v>
      </c>
    </row>
    <row r="801" spans="1:48" s="214" customFormat="1" ht="25.5" customHeight="1" outlineLevel="1">
      <c r="A801" s="212" t="s">
        <v>123</v>
      </c>
      <c r="B801" s="686">
        <v>33</v>
      </c>
      <c r="C801" s="686"/>
      <c r="D801" s="686" t="s">
        <v>189</v>
      </c>
      <c r="E801" s="687" t="s">
        <v>595</v>
      </c>
      <c r="F801" s="686" t="s">
        <v>128</v>
      </c>
      <c r="G801" s="150" t="s">
        <v>624</v>
      </c>
      <c r="H801" s="150" t="s">
        <v>35</v>
      </c>
      <c r="I801" s="150" t="s">
        <v>35</v>
      </c>
      <c r="J801" s="251">
        <v>36</v>
      </c>
      <c r="K801" s="686" t="s">
        <v>78</v>
      </c>
      <c r="L801" s="688" t="s">
        <v>1800</v>
      </c>
      <c r="M801" s="687">
        <v>40013039</v>
      </c>
      <c r="N801" s="687"/>
      <c r="O801" s="687"/>
      <c r="P801" s="687" t="s">
        <v>1525</v>
      </c>
      <c r="Q801" s="687"/>
      <c r="R801" s="700" t="s">
        <v>1801</v>
      </c>
      <c r="S801" s="689" t="s">
        <v>1802</v>
      </c>
      <c r="T801" s="269"/>
      <c r="U801" s="689"/>
      <c r="V801" s="689"/>
      <c r="W801" s="689"/>
      <c r="X801" s="689"/>
      <c r="Y801" s="269"/>
      <c r="Z801" s="690">
        <v>1300000000</v>
      </c>
      <c r="AA801" s="690">
        <v>0</v>
      </c>
      <c r="AB801" s="290"/>
      <c r="AC801" s="291">
        <v>0</v>
      </c>
      <c r="AD801" s="691">
        <f t="shared" si="218"/>
        <v>0</v>
      </c>
      <c r="AE801" s="291">
        <f t="shared" si="222"/>
        <v>0</v>
      </c>
      <c r="AF801" s="291">
        <v>0</v>
      </c>
      <c r="AG801" s="291">
        <v>0</v>
      </c>
      <c r="AH801" s="291">
        <v>0</v>
      </c>
      <c r="AI801" s="291">
        <v>0</v>
      </c>
      <c r="AJ801" s="291">
        <v>0</v>
      </c>
      <c r="AK801" s="291">
        <v>0</v>
      </c>
      <c r="AL801" s="291">
        <v>0</v>
      </c>
      <c r="AM801" s="291">
        <v>0</v>
      </c>
      <c r="AN801" s="291">
        <v>0</v>
      </c>
      <c r="AO801" s="291">
        <v>0</v>
      </c>
      <c r="AP801" s="291">
        <v>0</v>
      </c>
      <c r="AQ801" s="291">
        <v>0</v>
      </c>
      <c r="AR801" s="290"/>
      <c r="AS801" s="291">
        <f t="shared" si="220"/>
        <v>1300000000</v>
      </c>
      <c r="AT801" s="692" t="s">
        <v>178</v>
      </c>
      <c r="AU801" s="306" t="s">
        <v>1413</v>
      </c>
      <c r="AV801" s="688" t="s">
        <v>1147</v>
      </c>
    </row>
    <row r="802" spans="1:48" s="214" customFormat="1" ht="25.5" customHeight="1" outlineLevel="1">
      <c r="A802" s="212" t="s">
        <v>123</v>
      </c>
      <c r="B802" s="686">
        <v>33</v>
      </c>
      <c r="C802" s="686"/>
      <c r="D802" s="686" t="s">
        <v>189</v>
      </c>
      <c r="E802" s="687" t="s">
        <v>595</v>
      </c>
      <c r="F802" s="686" t="s">
        <v>128</v>
      </c>
      <c r="G802" s="150" t="s">
        <v>624</v>
      </c>
      <c r="H802" s="150" t="s">
        <v>35</v>
      </c>
      <c r="I802" s="150" t="s">
        <v>35</v>
      </c>
      <c r="J802" s="251">
        <v>36</v>
      </c>
      <c r="K802" s="686" t="s">
        <v>78</v>
      </c>
      <c r="L802" s="688" t="s">
        <v>1065</v>
      </c>
      <c r="M802" s="687">
        <v>40026513</v>
      </c>
      <c r="N802" s="687"/>
      <c r="O802" s="687"/>
      <c r="P802" s="687" t="s">
        <v>1525</v>
      </c>
      <c r="Q802" s="687"/>
      <c r="R802" s="700" t="s">
        <v>1798</v>
      </c>
      <c r="S802" s="689" t="s">
        <v>1799</v>
      </c>
      <c r="T802" s="269"/>
      <c r="U802" s="689"/>
      <c r="V802" s="689"/>
      <c r="W802" s="689"/>
      <c r="X802" s="689"/>
      <c r="Y802" s="269"/>
      <c r="Z802" s="690">
        <v>49960000</v>
      </c>
      <c r="AA802" s="690">
        <v>0</v>
      </c>
      <c r="AB802" s="290"/>
      <c r="AC802" s="291">
        <v>0</v>
      </c>
      <c r="AD802" s="691">
        <f t="shared" si="218"/>
        <v>0</v>
      </c>
      <c r="AE802" s="291">
        <f t="shared" si="222"/>
        <v>0</v>
      </c>
      <c r="AF802" s="291">
        <v>0</v>
      </c>
      <c r="AG802" s="291">
        <v>0</v>
      </c>
      <c r="AH802" s="291">
        <v>0</v>
      </c>
      <c r="AI802" s="291">
        <v>0</v>
      </c>
      <c r="AJ802" s="291">
        <v>0</v>
      </c>
      <c r="AK802" s="291">
        <v>0</v>
      </c>
      <c r="AL802" s="291">
        <v>0</v>
      </c>
      <c r="AM802" s="291">
        <v>0</v>
      </c>
      <c r="AN802" s="291">
        <v>0</v>
      </c>
      <c r="AO802" s="291">
        <v>0</v>
      </c>
      <c r="AP802" s="291">
        <v>0</v>
      </c>
      <c r="AQ802" s="291">
        <v>0</v>
      </c>
      <c r="AR802" s="290"/>
      <c r="AS802" s="291">
        <f t="shared" si="220"/>
        <v>49960000</v>
      </c>
      <c r="AT802" s="692" t="s">
        <v>178</v>
      </c>
      <c r="AU802" s="306" t="s">
        <v>1413</v>
      </c>
      <c r="AV802" s="688" t="s">
        <v>1147</v>
      </c>
    </row>
    <row r="803" spans="1:48" s="214" customFormat="1" ht="25.5" customHeight="1" outlineLevel="1">
      <c r="A803" s="212" t="s">
        <v>123</v>
      </c>
      <c r="B803" s="150">
        <v>33</v>
      </c>
      <c r="C803" s="686"/>
      <c r="D803" s="150" t="s">
        <v>189</v>
      </c>
      <c r="E803" s="240" t="s">
        <v>623</v>
      </c>
      <c r="F803" s="150" t="s">
        <v>165</v>
      </c>
      <c r="G803" s="150" t="s">
        <v>624</v>
      </c>
      <c r="H803" s="150" t="s">
        <v>35</v>
      </c>
      <c r="I803" s="150" t="s">
        <v>35</v>
      </c>
      <c r="J803" s="251">
        <v>36</v>
      </c>
      <c r="K803" s="150" t="s">
        <v>78</v>
      </c>
      <c r="L803" s="173" t="s">
        <v>1165</v>
      </c>
      <c r="M803" s="240">
        <v>40014466</v>
      </c>
      <c r="N803" s="687" t="s">
        <v>1531</v>
      </c>
      <c r="O803" s="240"/>
      <c r="P803" s="240" t="s">
        <v>1166</v>
      </c>
      <c r="Q803" s="240"/>
      <c r="R803" s="173" t="s">
        <v>1167</v>
      </c>
      <c r="S803" s="268"/>
      <c r="T803" s="269"/>
      <c r="U803" s="268"/>
      <c r="V803" s="268"/>
      <c r="W803" s="268"/>
      <c r="X803" s="268"/>
      <c r="Y803" s="269"/>
      <c r="Z803" s="270">
        <v>2040000000</v>
      </c>
      <c r="AA803" s="270">
        <v>0</v>
      </c>
      <c r="AB803" s="290"/>
      <c r="AC803" s="291">
        <v>0</v>
      </c>
      <c r="AD803" s="291">
        <f t="shared" si="218"/>
        <v>0</v>
      </c>
      <c r="AE803" s="291">
        <f t="shared" si="222"/>
        <v>0</v>
      </c>
      <c r="AF803" s="291">
        <v>0</v>
      </c>
      <c r="AG803" s="291">
        <v>0</v>
      </c>
      <c r="AH803" s="291">
        <v>0</v>
      </c>
      <c r="AI803" s="291">
        <v>0</v>
      </c>
      <c r="AJ803" s="291">
        <v>0</v>
      </c>
      <c r="AK803" s="291">
        <v>0</v>
      </c>
      <c r="AL803" s="291">
        <v>0</v>
      </c>
      <c r="AM803" s="291">
        <v>0</v>
      </c>
      <c r="AN803" s="291">
        <v>0</v>
      </c>
      <c r="AO803" s="291">
        <v>0</v>
      </c>
      <c r="AP803" s="291">
        <v>0</v>
      </c>
      <c r="AQ803" s="291">
        <v>0</v>
      </c>
      <c r="AR803" s="290"/>
      <c r="AS803" s="291">
        <f t="shared" si="220"/>
        <v>2040000000</v>
      </c>
      <c r="AT803" s="306" t="s">
        <v>178</v>
      </c>
      <c r="AU803" s="306" t="s">
        <v>1413</v>
      </c>
      <c r="AV803" s="173" t="s">
        <v>1559</v>
      </c>
    </row>
    <row r="804" spans="1:48" s="214" customFormat="1" ht="25.5" customHeight="1" outlineLevel="1">
      <c r="A804" s="212" t="s">
        <v>123</v>
      </c>
      <c r="B804" s="242"/>
      <c r="C804" s="242"/>
      <c r="D804" s="242"/>
      <c r="E804" s="243"/>
      <c r="F804" s="244"/>
      <c r="G804" s="244"/>
      <c r="H804" s="244"/>
      <c r="I804" s="244"/>
      <c r="J804" s="244"/>
      <c r="K804" s="242"/>
      <c r="L804" s="254"/>
      <c r="M804" s="243"/>
      <c r="N804" s="243"/>
      <c r="O804" s="245"/>
      <c r="P804" s="245"/>
      <c r="Q804" s="245"/>
      <c r="R804" s="255" t="s">
        <v>194</v>
      </c>
      <c r="S804" s="272"/>
      <c r="T804" s="273"/>
      <c r="U804" s="273"/>
      <c r="V804" s="273"/>
      <c r="W804" s="273"/>
      <c r="X804" s="273"/>
      <c r="Y804" s="275"/>
      <c r="Z804" s="280">
        <f>SUBTOTAL(9,Z782:Z803)</f>
        <v>16547727631</v>
      </c>
      <c r="AA804" s="280">
        <f>SUBTOTAL(9,AA782:AA803)</f>
        <v>0</v>
      </c>
      <c r="AB804" s="296"/>
      <c r="AC804" s="280">
        <f>+SUM(AC782:AC803)</f>
        <v>1756600000</v>
      </c>
      <c r="AD804" s="280">
        <f>+SUM(AD782:AD803)</f>
        <v>662579475</v>
      </c>
      <c r="AE804" s="280">
        <f>SUBTOTAL(9,AE782:AE803)</f>
        <v>1094020525</v>
      </c>
      <c r="AF804" s="280">
        <f>SUBTOTAL(9,AF782:AF803)</f>
        <v>0</v>
      </c>
      <c r="AG804" s="280">
        <f>SUBTOTAL(9,AG782:AG803)</f>
        <v>662579475</v>
      </c>
      <c r="AH804" s="280">
        <f t="shared" ref="AH804:AQ804" si="223">SUBTOTAL(9,AH782:AH803)</f>
        <v>0</v>
      </c>
      <c r="AI804" s="280">
        <f t="shared" si="223"/>
        <v>0</v>
      </c>
      <c r="AJ804" s="280">
        <f t="shared" si="223"/>
        <v>0</v>
      </c>
      <c r="AK804" s="280">
        <f t="shared" si="223"/>
        <v>0</v>
      </c>
      <c r="AL804" s="280">
        <f t="shared" si="223"/>
        <v>0</v>
      </c>
      <c r="AM804" s="280">
        <f t="shared" si="223"/>
        <v>0</v>
      </c>
      <c r="AN804" s="280">
        <f t="shared" si="223"/>
        <v>0</v>
      </c>
      <c r="AO804" s="280">
        <f t="shared" si="223"/>
        <v>0</v>
      </c>
      <c r="AP804" s="280">
        <f t="shared" si="223"/>
        <v>0</v>
      </c>
      <c r="AQ804" s="280">
        <f t="shared" si="223"/>
        <v>0</v>
      </c>
      <c r="AR804" s="281"/>
      <c r="AS804" s="280">
        <f>SUM(AS775:AS803)</f>
        <v>26875822311</v>
      </c>
      <c r="AT804" s="308"/>
      <c r="AU804" s="308"/>
      <c r="AV804" s="217"/>
    </row>
    <row r="805" spans="1:48" ht="18.75" customHeight="1" outlineLevel="1">
      <c r="A805" s="212" t="s">
        <v>123</v>
      </c>
      <c r="B805" s="244"/>
      <c r="C805" s="244"/>
      <c r="D805" s="244"/>
      <c r="E805" s="245"/>
      <c r="F805" s="244"/>
      <c r="G805" s="244"/>
      <c r="H805" s="244"/>
      <c r="I805" s="244"/>
      <c r="J805" s="244"/>
      <c r="K805" s="244"/>
      <c r="L805" s="256"/>
      <c r="M805" s="245"/>
      <c r="N805" s="245"/>
      <c r="O805" s="245"/>
      <c r="P805" s="245"/>
      <c r="Q805" s="245"/>
      <c r="R805" s="362"/>
      <c r="S805" s="277"/>
      <c r="T805" s="277"/>
      <c r="U805" s="277"/>
      <c r="V805" s="277"/>
      <c r="W805" s="277"/>
      <c r="X805" s="277"/>
      <c r="Y805" s="277"/>
      <c r="Z805" s="278"/>
      <c r="AA805" s="278"/>
      <c r="AB805" s="278"/>
      <c r="AC805" s="278"/>
      <c r="AD805" s="278"/>
      <c r="AE805" s="278"/>
      <c r="AF805" s="278"/>
      <c r="AG805" s="278"/>
      <c r="AH805" s="278"/>
      <c r="AI805" s="278"/>
      <c r="AJ805" s="278"/>
      <c r="AK805" s="278"/>
      <c r="AL805" s="278"/>
      <c r="AM805" s="278"/>
      <c r="AN805" s="278"/>
      <c r="AO805" s="278"/>
      <c r="AP805" s="278"/>
      <c r="AQ805" s="278"/>
      <c r="AR805" s="278"/>
      <c r="AS805" s="278"/>
      <c r="AT805" s="309"/>
      <c r="AU805" s="309"/>
      <c r="AV805" s="310"/>
    </row>
    <row r="806" spans="1:48" s="216" customFormat="1" ht="24.75" customHeight="1" outlineLevel="1">
      <c r="A806" s="212" t="s">
        <v>123</v>
      </c>
      <c r="B806" s="246"/>
      <c r="C806" s="246"/>
      <c r="D806" s="244"/>
      <c r="E806" s="245"/>
      <c r="F806" s="244"/>
      <c r="G806" s="244"/>
      <c r="H806" s="244"/>
      <c r="I806" s="244"/>
      <c r="J806" s="244"/>
      <c r="K806" s="246"/>
      <c r="L806" s="258"/>
      <c r="M806" s="247"/>
      <c r="N806" s="247"/>
      <c r="O806" s="247"/>
      <c r="P806" s="247"/>
      <c r="Q806" s="247"/>
      <c r="R806" s="363" t="s">
        <v>1168</v>
      </c>
      <c r="S806" s="283"/>
      <c r="T806" s="283"/>
      <c r="U806" s="283"/>
      <c r="V806" s="283"/>
      <c r="W806" s="283"/>
      <c r="X806" s="353"/>
      <c r="Y806" s="284"/>
      <c r="Z806" s="377">
        <f>+Z779+Z804</f>
        <v>43997699210</v>
      </c>
      <c r="AA806" s="377">
        <f>+AA779+AA804</f>
        <v>12223592199</v>
      </c>
      <c r="AB806" s="380"/>
      <c r="AC806" s="377">
        <f>+AC779+AC804</f>
        <v>7685519700</v>
      </c>
      <c r="AD806" s="377">
        <f>+AD779+AD804</f>
        <v>5747377140</v>
      </c>
      <c r="AE806" s="377">
        <f>+AE779+AE804</f>
        <v>1938142560</v>
      </c>
      <c r="AF806" s="377">
        <f>+AF779+AF804</f>
        <v>0</v>
      </c>
      <c r="AG806" s="377">
        <f>+AG779+AG804</f>
        <v>965819097</v>
      </c>
      <c r="AH806" s="377">
        <f t="shared" ref="AH806:AQ806" si="224">+AH779+AH804</f>
        <v>2284010526</v>
      </c>
      <c r="AI806" s="377">
        <f t="shared" si="224"/>
        <v>946067607</v>
      </c>
      <c r="AJ806" s="377">
        <f t="shared" si="224"/>
        <v>204027492</v>
      </c>
      <c r="AK806" s="377">
        <f t="shared" si="224"/>
        <v>466655149</v>
      </c>
      <c r="AL806" s="377">
        <f t="shared" si="224"/>
        <v>50144214</v>
      </c>
      <c r="AM806" s="377">
        <f t="shared" si="224"/>
        <v>140167108</v>
      </c>
      <c r="AN806" s="377">
        <f t="shared" si="224"/>
        <v>175426362</v>
      </c>
      <c r="AO806" s="377">
        <f t="shared" si="224"/>
        <v>515059585</v>
      </c>
      <c r="AP806" s="377">
        <f t="shared" si="224"/>
        <v>0</v>
      </c>
      <c r="AQ806" s="377">
        <f t="shared" si="224"/>
        <v>0</v>
      </c>
      <c r="AR806" s="311"/>
      <c r="AS806" s="117">
        <f>+Z806-AA806-AD806-AE806</f>
        <v>24088587311</v>
      </c>
      <c r="AT806" s="326"/>
      <c r="AU806" s="326"/>
      <c r="AV806" s="313"/>
    </row>
    <row r="807" spans="1:48" ht="18.75" customHeight="1" outlineLevel="1">
      <c r="A807" s="212" t="s">
        <v>123</v>
      </c>
      <c r="B807" s="244"/>
      <c r="C807" s="244"/>
      <c r="D807" s="244"/>
      <c r="E807" s="245"/>
      <c r="F807" s="244"/>
      <c r="G807" s="244"/>
      <c r="H807" s="244"/>
      <c r="I807" s="244"/>
      <c r="J807" s="244"/>
      <c r="K807" s="244"/>
      <c r="L807" s="256"/>
      <c r="M807" s="245"/>
      <c r="N807" s="245"/>
      <c r="O807" s="245"/>
      <c r="P807" s="245"/>
      <c r="Q807" s="245"/>
      <c r="R807" s="114"/>
      <c r="S807" s="277"/>
      <c r="T807" s="277"/>
      <c r="U807" s="277"/>
      <c r="V807" s="277"/>
      <c r="W807" s="277"/>
      <c r="X807" s="277"/>
      <c r="Y807" s="277"/>
      <c r="Z807" s="278"/>
      <c r="AA807" s="278"/>
      <c r="AB807" s="278"/>
      <c r="AC807" s="278"/>
      <c r="AD807" s="278"/>
      <c r="AE807" s="278"/>
      <c r="AF807" s="278"/>
      <c r="AG807" s="278"/>
      <c r="AH807" s="278"/>
      <c r="AI807" s="278"/>
      <c r="AJ807" s="278"/>
      <c r="AK807" s="278"/>
      <c r="AL807" s="278"/>
      <c r="AM807" s="278"/>
      <c r="AN807" s="278"/>
      <c r="AO807" s="278"/>
      <c r="AP807" s="278"/>
      <c r="AQ807" s="278"/>
      <c r="AR807" s="278"/>
      <c r="AS807" s="278"/>
      <c r="AT807" s="309"/>
      <c r="AU807" s="309"/>
      <c r="AV807" s="310"/>
    </row>
    <row r="808" spans="1:48" s="216" customFormat="1" ht="24.75" customHeight="1">
      <c r="A808" s="212" t="s">
        <v>123</v>
      </c>
      <c r="B808" s="360"/>
      <c r="C808" s="360"/>
      <c r="D808" s="218"/>
      <c r="E808" s="30"/>
      <c r="F808" s="218"/>
      <c r="G808" s="218"/>
      <c r="H808" s="218"/>
      <c r="I808" s="219"/>
      <c r="J808" s="218"/>
      <c r="K808" s="360"/>
      <c r="M808" s="364"/>
      <c r="N808" s="364"/>
      <c r="O808" s="365"/>
      <c r="P808" s="365"/>
      <c r="Q808" s="365"/>
      <c r="R808" s="363" t="s">
        <v>1169</v>
      </c>
      <c r="S808" s="283"/>
      <c r="T808" s="283"/>
      <c r="U808" s="283"/>
      <c r="V808" s="283"/>
      <c r="W808" s="283"/>
      <c r="X808" s="283"/>
      <c r="Y808" s="284"/>
      <c r="Z808" s="377">
        <f>+Z161+Z375+Z600+Z694+Z733+Z806</f>
        <v>450025627515</v>
      </c>
      <c r="AA808" s="377">
        <f>+AA161+AA375+AA600+AA694+AA733+AA806</f>
        <v>109845066496</v>
      </c>
      <c r="AB808" s="380"/>
      <c r="AC808" s="377">
        <f>+AC161+AC375+AC600+AC694+AC733+AC806</f>
        <v>79904748000</v>
      </c>
      <c r="AD808" s="377">
        <f>+AD161+AD375+AD600+AD694+AD733+AD806</f>
        <v>64990085753</v>
      </c>
      <c r="AE808" s="377">
        <f>+AE161+AE375+AE600+AE694+AE733+AE806</f>
        <v>14914662247</v>
      </c>
      <c r="AF808" s="377">
        <f>+AF161+AF375+AF600+AF694+AF733+AF806</f>
        <v>0</v>
      </c>
      <c r="AG808" s="377">
        <f>+AG161+AG375+AG600+AG694+AG733+AG806</f>
        <v>8224622520</v>
      </c>
      <c r="AH808" s="377">
        <f t="shared" ref="AH808:AQ808" si="225">+AH161+AH375+AH600+AH694+AH733+AH806</f>
        <v>6772056083</v>
      </c>
      <c r="AI808" s="377">
        <f t="shared" si="225"/>
        <v>5201553971</v>
      </c>
      <c r="AJ808" s="377">
        <f t="shared" si="225"/>
        <v>4701666910</v>
      </c>
      <c r="AK808" s="377">
        <f t="shared" si="225"/>
        <v>3666740688</v>
      </c>
      <c r="AL808" s="377">
        <f t="shared" si="225"/>
        <v>5684834714</v>
      </c>
      <c r="AM808" s="377">
        <f t="shared" si="225"/>
        <v>5022881123</v>
      </c>
      <c r="AN808" s="377">
        <f t="shared" si="225"/>
        <v>6520346324</v>
      </c>
      <c r="AO808" s="377">
        <f t="shared" si="225"/>
        <v>6589090637</v>
      </c>
      <c r="AP808" s="377">
        <f t="shared" si="225"/>
        <v>7082868531</v>
      </c>
      <c r="AQ808" s="377">
        <f t="shared" si="225"/>
        <v>5523424252</v>
      </c>
      <c r="AR808" s="311"/>
      <c r="AS808" s="377">
        <f>+AS161+AS375+AS600+AS694+AS733+AS806</f>
        <v>260275813019</v>
      </c>
      <c r="AT808" s="386"/>
      <c r="AU808" s="386"/>
    </row>
    <row r="809" spans="1:48" s="213" customFormat="1" ht="23.25" customHeight="1">
      <c r="A809" s="212" t="s">
        <v>123</v>
      </c>
      <c r="B809" s="361"/>
      <c r="C809" s="361"/>
      <c r="D809" s="361"/>
      <c r="E809" s="30"/>
      <c r="F809" s="218"/>
      <c r="G809" s="218"/>
      <c r="H809" s="218"/>
      <c r="I809" s="219"/>
      <c r="J809" s="218"/>
      <c r="K809" s="218"/>
      <c r="M809" s="220"/>
      <c r="N809" s="220"/>
      <c r="O809" s="366"/>
      <c r="P809" s="366"/>
      <c r="Q809" s="366"/>
      <c r="S809" s="222"/>
      <c r="T809" s="222"/>
      <c r="U809" s="222"/>
      <c r="V809" s="222"/>
      <c r="W809" s="222"/>
      <c r="X809" s="222"/>
      <c r="Y809" s="222"/>
      <c r="Z809" s="223"/>
      <c r="AA809" s="223"/>
      <c r="AB809" s="224"/>
      <c r="AC809" s="226"/>
      <c r="AD809" s="226"/>
      <c r="AE809" s="226"/>
      <c r="AF809" s="226"/>
      <c r="AG809" s="226"/>
      <c r="AH809" s="226"/>
      <c r="AI809" s="226"/>
      <c r="AJ809" s="226"/>
      <c r="AK809" s="226"/>
      <c r="AL809" s="226"/>
      <c r="AM809" s="226"/>
      <c r="AN809" s="226"/>
      <c r="AO809" s="226"/>
      <c r="AP809" s="226"/>
      <c r="AQ809" s="226"/>
      <c r="AR809" s="224"/>
      <c r="AS809" s="226"/>
      <c r="AT809" s="387"/>
      <c r="AU809" s="387"/>
    </row>
    <row r="810" spans="1:48" ht="23.25" customHeight="1">
      <c r="A810" s="212" t="s">
        <v>404</v>
      </c>
      <c r="K810" s="1017" t="s">
        <v>1170</v>
      </c>
      <c r="L810" s="1017"/>
      <c r="M810" s="1017"/>
      <c r="N810" s="1017"/>
      <c r="O810" s="1017"/>
      <c r="P810" s="1017"/>
      <c r="Q810" s="1017"/>
      <c r="R810" s="1018"/>
      <c r="S810" s="378"/>
      <c r="U810" s="378"/>
      <c r="V810" s="378"/>
      <c r="W810" s="378"/>
      <c r="X810" s="378"/>
      <c r="Z810" s="377">
        <f>+Z808</f>
        <v>450025627515</v>
      </c>
      <c r="AA810" s="377">
        <f>+AA808</f>
        <v>109845066496</v>
      </c>
      <c r="AB810" s="380"/>
      <c r="AC810" s="377">
        <f>+AC808</f>
        <v>79904748000</v>
      </c>
      <c r="AD810" s="377">
        <f>SUBTOTAL(9,AF810:AQ810)</f>
        <v>64990085753</v>
      </c>
      <c r="AE810" s="377">
        <f>+AC810-AD810</f>
        <v>14914662247</v>
      </c>
      <c r="AF810" s="377">
        <v>0</v>
      </c>
      <c r="AG810" s="377">
        <v>8224622520</v>
      </c>
      <c r="AH810" s="377">
        <v>6772056083</v>
      </c>
      <c r="AI810" s="377">
        <v>5201553971</v>
      </c>
      <c r="AJ810" s="377">
        <v>4701666910</v>
      </c>
      <c r="AK810" s="377">
        <v>3666740688</v>
      </c>
      <c r="AL810" s="377">
        <v>5684834714</v>
      </c>
      <c r="AM810" s="377">
        <v>5022881123</v>
      </c>
      <c r="AN810" s="377">
        <v>6520346324</v>
      </c>
      <c r="AO810" s="377">
        <v>6589090637</v>
      </c>
      <c r="AP810" s="377">
        <v>7082868531</v>
      </c>
      <c r="AQ810" s="377">
        <v>5523424252</v>
      </c>
      <c r="AR810" s="311"/>
      <c r="AS810" s="377">
        <f>+Z810-AA810-AD810-AE810</f>
        <v>260275813019</v>
      </c>
    </row>
    <row r="811" spans="1:48" ht="23.25" customHeight="1">
      <c r="A811" s="212" t="s">
        <v>404</v>
      </c>
    </row>
    <row r="812" spans="1:48" ht="26.25" customHeight="1">
      <c r="A812" s="212" t="s">
        <v>404</v>
      </c>
      <c r="Z812" s="379"/>
      <c r="AC812" s="381"/>
      <c r="AD812" s="381">
        <f>+AD810-AD808</f>
        <v>0</v>
      </c>
      <c r="AE812" s="381"/>
      <c r="AK812" s="384"/>
      <c r="AN812" s="385"/>
      <c r="AP812" s="384"/>
    </row>
    <row r="813" spans="1:48" ht="17.25" customHeight="1">
      <c r="A813" s="212" t="s">
        <v>123</v>
      </c>
      <c r="L813" s="15"/>
      <c r="M813" s="968"/>
      <c r="N813" s="367"/>
      <c r="O813" s="368"/>
      <c r="P813" s="368"/>
      <c r="Q813" s="368"/>
      <c r="R813" s="16"/>
      <c r="Y813" s="966"/>
      <c r="Z813" s="955"/>
      <c r="AA813" s="955"/>
      <c r="AB813" s="956"/>
      <c r="AC813" s="955"/>
      <c r="AD813" s="955"/>
      <c r="AE813" s="957"/>
      <c r="AF813" s="382"/>
      <c r="AG813" s="382"/>
      <c r="AH813" s="382"/>
      <c r="AM813" s="225"/>
      <c r="AN813" s="225"/>
      <c r="AQ813" s="383"/>
      <c r="AS813" s="379"/>
    </row>
    <row r="814" spans="1:48" ht="26.25" customHeight="1">
      <c r="A814" s="212" t="s">
        <v>123</v>
      </c>
      <c r="L814" s="18"/>
      <c r="M814" s="952"/>
      <c r="N814" s="695"/>
      <c r="O814" s="27"/>
      <c r="P814" s="27"/>
      <c r="Q814" s="27"/>
      <c r="R814" s="969" t="s">
        <v>1171</v>
      </c>
      <c r="Z814" s="958"/>
      <c r="AA814" s="369" t="s">
        <v>1174</v>
      </c>
      <c r="AC814" s="959"/>
      <c r="AD814" s="959"/>
      <c r="AE814" s="960"/>
      <c r="AF814" s="381"/>
    </row>
    <row r="815" spans="1:48" ht="23.25" customHeight="1">
      <c r="A815" s="212" t="s">
        <v>123</v>
      </c>
      <c r="L815" s="18"/>
      <c r="M815" s="953"/>
      <c r="N815" s="696"/>
      <c r="O815" s="27"/>
      <c r="P815" s="27"/>
      <c r="Q815" s="27"/>
      <c r="R815" s="969" t="s">
        <v>1172</v>
      </c>
      <c r="Z815" s="961" t="s">
        <v>1175</v>
      </c>
      <c r="AA815" s="369" t="s">
        <v>1176</v>
      </c>
      <c r="AC815" s="959"/>
      <c r="AD815" s="959"/>
      <c r="AE815" s="960"/>
    </row>
    <row r="816" spans="1:48" ht="28.5" customHeight="1">
      <c r="A816" s="212" t="s">
        <v>123</v>
      </c>
      <c r="L816" s="373"/>
      <c r="M816" s="954"/>
      <c r="N816" s="697"/>
      <c r="O816" s="27"/>
      <c r="P816" s="27"/>
      <c r="Q816" s="27"/>
      <c r="R816" s="970" t="s">
        <v>1173</v>
      </c>
      <c r="Y816" s="967"/>
      <c r="Z816" s="372" t="s">
        <v>1177</v>
      </c>
      <c r="AA816" s="962" t="s">
        <v>1178</v>
      </c>
      <c r="AB816" s="963"/>
      <c r="AC816" s="964"/>
      <c r="AD816" s="964"/>
      <c r="AE816" s="965"/>
      <c r="AF816" s="381"/>
      <c r="AG816" s="381"/>
      <c r="AH816" s="381"/>
    </row>
    <row r="817" spans="1:35" ht="23.25" customHeight="1">
      <c r="A817" s="212" t="s">
        <v>123</v>
      </c>
      <c r="L817" s="18"/>
      <c r="M817" s="951"/>
      <c r="N817" s="698"/>
      <c r="O817" s="27"/>
      <c r="P817" s="27"/>
      <c r="Q817" s="27"/>
      <c r="R817" s="369" t="s">
        <v>1174</v>
      </c>
    </row>
    <row r="818" spans="1:35" ht="9.75" customHeight="1">
      <c r="A818" s="212" t="s">
        <v>123</v>
      </c>
      <c r="L818" s="18"/>
      <c r="M818" s="370"/>
      <c r="N818" s="695"/>
      <c r="O818" s="27"/>
      <c r="P818" s="27"/>
      <c r="Q818" s="27"/>
      <c r="R818" s="369"/>
    </row>
    <row r="819" spans="1:35" ht="26.25" customHeight="1">
      <c r="A819" s="212" t="s">
        <v>123</v>
      </c>
      <c r="L819" s="18"/>
      <c r="M819" s="371" t="s">
        <v>1175</v>
      </c>
      <c r="N819" s="699"/>
      <c r="O819" s="27"/>
      <c r="P819" s="27"/>
      <c r="Q819" s="27"/>
      <c r="R819" s="369" t="s">
        <v>1176</v>
      </c>
    </row>
    <row r="820" spans="1:35" ht="26.25" customHeight="1">
      <c r="A820" s="212" t="s">
        <v>123</v>
      </c>
      <c r="L820" s="18"/>
      <c r="M820" s="372" t="s">
        <v>1177</v>
      </c>
      <c r="N820" s="699"/>
      <c r="O820" s="27"/>
      <c r="P820" s="27"/>
      <c r="Q820" s="27"/>
      <c r="R820" s="369" t="s">
        <v>1178</v>
      </c>
    </row>
    <row r="821" spans="1:35" ht="12.75" customHeight="1">
      <c r="A821" s="212" t="s">
        <v>123</v>
      </c>
      <c r="L821" s="373"/>
      <c r="M821" s="370"/>
      <c r="N821" s="370"/>
      <c r="O821" s="374"/>
      <c r="P821" s="374"/>
      <c r="Q821" s="374"/>
      <c r="R821" s="375"/>
      <c r="AC821" s="381"/>
    </row>
    <row r="822" spans="1:35" ht="23.25" customHeight="1">
      <c r="A822" s="212" t="s">
        <v>123</v>
      </c>
    </row>
    <row r="823" spans="1:35" ht="21">
      <c r="AC823" s="384"/>
      <c r="AI823" s="225">
        <v>0</v>
      </c>
    </row>
    <row r="824" spans="1:35" ht="23.25">
      <c r="R824" s="376"/>
      <c r="AC824" s="384"/>
    </row>
    <row r="825" spans="1:35" ht="21">
      <c r="AC825" s="384"/>
    </row>
    <row r="826" spans="1:35" ht="21">
      <c r="AC826" s="384"/>
    </row>
  </sheetData>
  <autoFilter ref="A2:AV823"/>
  <mergeCells count="3">
    <mergeCell ref="U1:X1"/>
    <mergeCell ref="AC1:AE1"/>
    <mergeCell ref="K810:R810"/>
  </mergeCells>
  <conditionalFormatting sqref="M55">
    <cfRule type="duplicateValues" dxfId="252" priority="9412"/>
  </conditionalFormatting>
  <conditionalFormatting sqref="M82">
    <cfRule type="duplicateValues" dxfId="251" priority="9427"/>
  </conditionalFormatting>
  <conditionalFormatting sqref="O82">
    <cfRule type="duplicateValues" dxfId="250" priority="313"/>
  </conditionalFormatting>
  <conditionalFormatting sqref="M83">
    <cfRule type="duplicateValues" dxfId="249" priority="9428"/>
  </conditionalFormatting>
  <conditionalFormatting sqref="O83">
    <cfRule type="duplicateValues" dxfId="248" priority="307"/>
  </conditionalFormatting>
  <conditionalFormatting sqref="M89">
    <cfRule type="duplicateValues" dxfId="247" priority="9421"/>
  </conditionalFormatting>
  <conditionalFormatting sqref="M128">
    <cfRule type="duplicateValues" dxfId="246" priority="9420"/>
  </conditionalFormatting>
  <conditionalFormatting sqref="M193">
    <cfRule type="duplicateValues" dxfId="245" priority="32"/>
  </conditionalFormatting>
  <conditionalFormatting sqref="M217">
    <cfRule type="duplicateValues" dxfId="244" priority="9425"/>
  </conditionalFormatting>
  <conditionalFormatting sqref="M242:Q242">
    <cfRule type="duplicateValues" dxfId="243" priority="12922"/>
  </conditionalFormatting>
  <conditionalFormatting sqref="M249:Q249">
    <cfRule type="duplicateValues" dxfId="242" priority="12956"/>
  </conditionalFormatting>
  <conditionalFormatting sqref="M263:Q263">
    <cfRule type="duplicateValues" dxfId="241" priority="12923"/>
  </conditionalFormatting>
  <conditionalFormatting sqref="M270:Q270">
    <cfRule type="duplicateValues" dxfId="240" priority="12959"/>
  </conditionalFormatting>
  <conditionalFormatting sqref="M276">
    <cfRule type="duplicateValues" dxfId="239" priority="29"/>
  </conditionalFormatting>
  <conditionalFormatting sqref="M321">
    <cfRule type="duplicateValues" dxfId="238" priority="9407"/>
  </conditionalFormatting>
  <conditionalFormatting sqref="M383">
    <cfRule type="duplicateValues" dxfId="237" priority="30"/>
  </conditionalFormatting>
  <conditionalFormatting sqref="M384">
    <cfRule type="duplicateValues" dxfId="236" priority="9416"/>
  </conditionalFormatting>
  <conditionalFormatting sqref="M385">
    <cfRule type="duplicateValues" dxfId="235" priority="9422"/>
  </conditionalFormatting>
  <conditionalFormatting sqref="M391">
    <cfRule type="duplicateValues" dxfId="234" priority="9426"/>
  </conditionalFormatting>
  <conditionalFormatting sqref="O391">
    <cfRule type="duplicateValues" dxfId="233" priority="319"/>
  </conditionalFormatting>
  <conditionalFormatting sqref="O404">
    <cfRule type="duplicateValues" dxfId="232" priority="301"/>
  </conditionalFormatting>
  <conditionalFormatting sqref="M408">
    <cfRule type="duplicateValues" dxfId="231" priority="28"/>
  </conditionalFormatting>
  <conditionalFormatting sqref="M434">
    <cfRule type="duplicateValues" dxfId="230" priority="9405"/>
  </conditionalFormatting>
  <conditionalFormatting sqref="M435">
    <cfRule type="duplicateValues" dxfId="229" priority="9406"/>
  </conditionalFormatting>
  <conditionalFormatting sqref="M438:Q438">
    <cfRule type="duplicateValues" dxfId="228" priority="12983"/>
  </conditionalFormatting>
  <conditionalFormatting sqref="M489">
    <cfRule type="duplicateValues" dxfId="227" priority="9418"/>
  </conditionalFormatting>
  <conditionalFormatting sqref="M498">
    <cfRule type="duplicateValues" dxfId="226" priority="9408"/>
  </conditionalFormatting>
  <conditionalFormatting sqref="M505:Q505">
    <cfRule type="duplicateValues" dxfId="225" priority="12995"/>
  </conditionalFormatting>
  <conditionalFormatting sqref="M575">
    <cfRule type="duplicateValues" dxfId="224" priority="9409"/>
  </conditionalFormatting>
  <conditionalFormatting sqref="M613">
    <cfRule type="duplicateValues" dxfId="223" priority="9414"/>
  </conditionalFormatting>
  <conditionalFormatting sqref="M747">
    <cfRule type="duplicateValues" dxfId="222" priority="9411"/>
  </conditionalFormatting>
  <conditionalFormatting sqref="M748">
    <cfRule type="duplicateValues" dxfId="221" priority="9410"/>
  </conditionalFormatting>
  <conditionalFormatting sqref="M765 O765">
    <cfRule type="duplicateValues" dxfId="220" priority="9423"/>
  </conditionalFormatting>
  <conditionalFormatting sqref="M39:M40">
    <cfRule type="duplicateValues" dxfId="219" priority="9417"/>
  </conditionalFormatting>
  <conditionalFormatting sqref="M605:M606">
    <cfRule type="duplicateValues" dxfId="218" priority="80"/>
  </conditionalFormatting>
  <conditionalFormatting sqref="M413:Q414">
    <cfRule type="duplicateValues" dxfId="217" priority="12924"/>
  </conditionalFormatting>
  <conditionalFormatting sqref="M548:M550 O548:O550">
    <cfRule type="duplicateValues" dxfId="216" priority="136"/>
  </conditionalFormatting>
  <conditionalFormatting sqref="N226">
    <cfRule type="duplicateValues" dxfId="215" priority="27"/>
  </conditionalFormatting>
  <conditionalFormatting sqref="N395">
    <cfRule type="duplicateValues" dxfId="214" priority="25"/>
  </conditionalFormatting>
  <conditionalFormatting sqref="N386">
    <cfRule type="duplicateValues" dxfId="213" priority="21"/>
  </conditionalFormatting>
  <conditionalFormatting sqref="N502">
    <cfRule type="duplicateValues" dxfId="212" priority="17"/>
  </conditionalFormatting>
  <conditionalFormatting sqref="N730">
    <cfRule type="duplicateValues" dxfId="211" priority="10"/>
  </conditionalFormatting>
  <conditionalFormatting sqref="N789">
    <cfRule type="duplicateValues" dxfId="210" priority="8"/>
  </conditionalFormatting>
  <conditionalFormatting sqref="M671 O671">
    <cfRule type="duplicateValues" dxfId="209" priority="13062"/>
  </conditionalFormatting>
  <conditionalFormatting sqref="M507 M502">
    <cfRule type="duplicateValues" dxfId="208" priority="13070"/>
  </conditionalFormatting>
  <conditionalFormatting sqref="O507 O502">
    <cfRule type="duplicateValues" dxfId="207" priority="13072"/>
  </conditionalFormatting>
  <conditionalFormatting sqref="Q507 Q502">
    <cfRule type="duplicateValues" dxfId="206" priority="13074"/>
  </conditionalFormatting>
  <conditionalFormatting sqref="M440">
    <cfRule type="duplicateValues" dxfId="205" priority="13082"/>
  </conditionalFormatting>
  <conditionalFormatting sqref="O440">
    <cfRule type="duplicateValues" dxfId="204" priority="13083"/>
  </conditionalFormatting>
  <conditionalFormatting sqref="N729">
    <cfRule type="duplicateValues" dxfId="203" priority="7"/>
  </conditionalFormatting>
  <conditionalFormatting sqref="M88">
    <cfRule type="duplicateValues" dxfId="202" priority="6"/>
  </conditionalFormatting>
  <conditionalFormatting sqref="N394">
    <cfRule type="duplicateValues" dxfId="201" priority="5"/>
  </conditionalFormatting>
  <conditionalFormatting sqref="N728">
    <cfRule type="duplicateValues" dxfId="200" priority="4"/>
  </conditionalFormatting>
  <conditionalFormatting sqref="M594">
    <cfRule type="duplicateValues" dxfId="199" priority="3"/>
  </conditionalFormatting>
  <conditionalFormatting sqref="M441">
    <cfRule type="duplicateValues" dxfId="198" priority="1"/>
  </conditionalFormatting>
  <conditionalFormatting sqref="O441">
    <cfRule type="duplicateValues" dxfId="197" priority="2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5" scale="40" orientation="landscape" r:id="rId1"/>
  <headerFooter>
    <oddHeader>&amp;L&amp;10              GOBIERNO REGIONAL DE LOS LAGOS
DIVISIÓN DE PRESUPUESTO E INVERSIÓN REGIONAL&amp;C&amp;20ESTADO DE SITUACION FNDR MES DE NOVIEMBRE 2020</oddHeader>
    <oddFooter>&amp;C&amp;14&amp;P de &amp;N</oddFooter>
  </headerFooter>
  <rowBreaks count="24" manualBreakCount="24">
    <brk id="33" min="1" max="46" man="1"/>
    <brk id="75" min="1" max="46" man="1"/>
    <brk id="108" min="1" max="46" man="1"/>
    <brk id="136" min="1" max="46" man="1"/>
    <brk id="161" min="1" max="46" man="1"/>
    <brk id="188" min="1" max="46" man="1"/>
    <brk id="229" min="1" max="46" man="1"/>
    <brk id="271" min="1" max="46" man="1"/>
    <brk id="312" min="1" max="46" man="1"/>
    <brk id="354" min="1" max="46" man="1"/>
    <brk id="375" min="1" max="46" man="1"/>
    <brk id="399" min="1" max="46" man="1"/>
    <brk id="421" min="1" max="46" man="1"/>
    <brk id="445" min="1" max="46" man="1"/>
    <brk id="482" min="1" max="46" man="1"/>
    <brk id="510" min="1" max="46" man="1"/>
    <brk id="533" min="1" max="46" man="1"/>
    <brk id="558" min="1" max="46" man="1"/>
    <brk id="600" min="1" max="46" man="1"/>
    <brk id="634" min="1" max="46" man="1"/>
    <brk id="674" min="1" max="46" man="1"/>
    <brk id="694" min="1" max="46" man="1"/>
    <brk id="733" min="1" max="46" man="1"/>
    <brk id="779" min="1" max="46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5"/>
  <sheetViews>
    <sheetView topLeftCell="A74" workbookViewId="0">
      <selection activeCell="A42" sqref="A42:XFD87"/>
    </sheetView>
  </sheetViews>
  <sheetFormatPr baseColWidth="10" defaultColWidth="11" defaultRowHeight="15"/>
  <cols>
    <col min="1" max="1" width="17.140625" customWidth="1"/>
    <col min="2" max="2" width="15.42578125" customWidth="1"/>
    <col min="3" max="3" width="25" customWidth="1"/>
    <col min="4" max="4" width="26.85546875" customWidth="1"/>
    <col min="5" max="5" width="42.85546875" customWidth="1"/>
    <col min="6" max="6" width="20.85546875" customWidth="1"/>
    <col min="7" max="7" width="18.140625" customWidth="1"/>
    <col min="8" max="8" width="20.85546875" customWidth="1"/>
    <col min="9" max="9" width="14.7109375" customWidth="1"/>
  </cols>
  <sheetData>
    <row r="3" spans="1:7">
      <c r="A3" s="15"/>
      <c r="B3" s="636" t="s">
        <v>1361</v>
      </c>
      <c r="C3" s="16"/>
      <c r="D3" s="16"/>
      <c r="E3" s="16"/>
      <c r="F3" s="16"/>
      <c r="G3" s="17"/>
    </row>
    <row r="4" spans="1:7">
      <c r="A4" s="637" t="s">
        <v>19</v>
      </c>
      <c r="B4" s="19" t="s">
        <v>1362</v>
      </c>
      <c r="C4" s="20" t="s">
        <v>1363</v>
      </c>
      <c r="D4" s="20" t="s">
        <v>23</v>
      </c>
      <c r="E4" s="20" t="s">
        <v>1952</v>
      </c>
      <c r="F4" s="20" t="s">
        <v>1365</v>
      </c>
      <c r="G4" s="21" t="s">
        <v>1407</v>
      </c>
    </row>
    <row r="5" spans="1:7">
      <c r="A5" s="22" t="s">
        <v>30</v>
      </c>
      <c r="B5" s="19">
        <v>100045713031</v>
      </c>
      <c r="C5" s="19">
        <v>31453063844</v>
      </c>
      <c r="D5" s="19">
        <v>15429182483</v>
      </c>
      <c r="E5" s="19">
        <v>14103750831</v>
      </c>
      <c r="F5" s="19">
        <v>1325431652</v>
      </c>
      <c r="G5" s="23">
        <v>53163466704</v>
      </c>
    </row>
    <row r="6" spans="1:7">
      <c r="A6" s="22" t="s">
        <v>31</v>
      </c>
      <c r="B6" s="19">
        <v>120250056650</v>
      </c>
      <c r="C6" s="19">
        <v>28678511839</v>
      </c>
      <c r="D6" s="19">
        <v>18848242046</v>
      </c>
      <c r="E6" s="19">
        <v>17900835670</v>
      </c>
      <c r="F6" s="19">
        <v>947406376</v>
      </c>
      <c r="G6" s="23">
        <v>72723302765</v>
      </c>
    </row>
    <row r="7" spans="1:7">
      <c r="A7" s="22" t="s">
        <v>32</v>
      </c>
      <c r="B7" s="19">
        <v>69930945517</v>
      </c>
      <c r="C7" s="19">
        <v>21088041555</v>
      </c>
      <c r="D7" s="19">
        <v>15189370004</v>
      </c>
      <c r="E7" s="19">
        <v>14767935664</v>
      </c>
      <c r="F7" s="19">
        <v>421434340</v>
      </c>
      <c r="G7" s="23">
        <v>33653533958</v>
      </c>
    </row>
    <row r="8" spans="1:7">
      <c r="A8" s="22" t="s">
        <v>33</v>
      </c>
      <c r="B8" s="19">
        <v>78525992014</v>
      </c>
      <c r="C8" s="19">
        <v>10487580278</v>
      </c>
      <c r="D8" s="19">
        <v>8541228262</v>
      </c>
      <c r="E8" s="19">
        <v>7433349957</v>
      </c>
      <c r="F8" s="19">
        <v>1107878305</v>
      </c>
      <c r="G8" s="23">
        <v>59497183474</v>
      </c>
    </row>
    <row r="9" spans="1:7">
      <c r="A9" s="22" t="s">
        <v>34</v>
      </c>
      <c r="B9" s="19">
        <v>37275221093</v>
      </c>
      <c r="C9" s="19">
        <v>5914276781</v>
      </c>
      <c r="D9" s="19">
        <v>14211205505</v>
      </c>
      <c r="E9" s="19">
        <v>5036836491</v>
      </c>
      <c r="F9" s="19">
        <v>9174369014</v>
      </c>
      <c r="G9" s="23">
        <v>17149738807</v>
      </c>
    </row>
    <row r="10" spans="1:7">
      <c r="A10" s="22" t="s">
        <v>35</v>
      </c>
      <c r="B10" s="19">
        <v>43997699210</v>
      </c>
      <c r="C10" s="19">
        <v>12223592199</v>
      </c>
      <c r="D10" s="19">
        <v>7685519700</v>
      </c>
      <c r="E10" s="19">
        <v>5747377140</v>
      </c>
      <c r="F10" s="19">
        <v>1938142560</v>
      </c>
      <c r="G10" s="23">
        <v>24088587311</v>
      </c>
    </row>
    <row r="11" spans="1:7">
      <c r="A11" s="24" t="s">
        <v>36</v>
      </c>
      <c r="B11" s="25">
        <v>450025627515</v>
      </c>
      <c r="C11" s="25">
        <v>109845066496</v>
      </c>
      <c r="D11" s="25">
        <v>79904748000</v>
      </c>
      <c r="E11" s="25">
        <v>64990085753</v>
      </c>
      <c r="F11" s="25">
        <v>14914662247</v>
      </c>
      <c r="G11" s="26">
        <v>260275813019</v>
      </c>
    </row>
    <row r="13" spans="1:7">
      <c r="A13" s="27"/>
      <c r="B13" s="19"/>
      <c r="C13" s="19"/>
      <c r="D13" s="19"/>
      <c r="E13" s="19"/>
      <c r="F13" s="19"/>
      <c r="G13" s="19"/>
    </row>
    <row r="14" spans="1:7">
      <c r="A14" s="27"/>
      <c r="B14" s="19"/>
      <c r="C14" s="19"/>
      <c r="D14" s="19"/>
      <c r="E14" s="19"/>
      <c r="F14" s="19"/>
      <c r="G14" s="19"/>
    </row>
    <row r="15" spans="1:7" ht="14.25" customHeight="1"/>
    <row r="16" spans="1:7">
      <c r="A16" s="15"/>
      <c r="B16" s="636" t="s">
        <v>1361</v>
      </c>
      <c r="C16" s="16"/>
      <c r="D16" s="16"/>
      <c r="E16" s="16"/>
      <c r="F16" s="16"/>
      <c r="G16" s="17"/>
    </row>
    <row r="17" spans="1:7">
      <c r="A17" s="637" t="s">
        <v>1367</v>
      </c>
      <c r="B17" s="19" t="s">
        <v>1362</v>
      </c>
      <c r="C17" s="20" t="s">
        <v>1363</v>
      </c>
      <c r="D17" s="20" t="s">
        <v>23</v>
      </c>
      <c r="E17" s="20" t="s">
        <v>1952</v>
      </c>
      <c r="F17" s="20" t="s">
        <v>1365</v>
      </c>
      <c r="G17" s="21" t="s">
        <v>1407</v>
      </c>
    </row>
    <row r="18" spans="1:7">
      <c r="A18" s="22" t="s">
        <v>82</v>
      </c>
      <c r="B18" s="19">
        <v>2662925000</v>
      </c>
      <c r="C18" s="19">
        <v>0</v>
      </c>
      <c r="D18" s="19">
        <v>2292154000</v>
      </c>
      <c r="E18" s="19">
        <v>1945084073</v>
      </c>
      <c r="F18" s="19">
        <v>347069927</v>
      </c>
      <c r="G18" s="23">
        <v>370771000</v>
      </c>
    </row>
    <row r="19" spans="1:7">
      <c r="A19" s="22" t="s">
        <v>79</v>
      </c>
      <c r="B19" s="19">
        <v>74429357575</v>
      </c>
      <c r="C19" s="19">
        <v>18685712016</v>
      </c>
      <c r="D19" s="19">
        <v>19210168819</v>
      </c>
      <c r="E19" s="19">
        <v>17845447007</v>
      </c>
      <c r="F19" s="19">
        <v>1364721812</v>
      </c>
      <c r="G19" s="23">
        <v>36533476740</v>
      </c>
    </row>
    <row r="20" spans="1:7">
      <c r="A20" s="22" t="s">
        <v>85</v>
      </c>
      <c r="B20" s="19">
        <v>542573000</v>
      </c>
      <c r="C20" s="19">
        <v>0</v>
      </c>
      <c r="D20" s="19">
        <v>542573000</v>
      </c>
      <c r="E20" s="19">
        <v>237774757</v>
      </c>
      <c r="F20" s="19">
        <v>304798243</v>
      </c>
      <c r="G20" s="23">
        <v>0</v>
      </c>
    </row>
    <row r="21" spans="1:7">
      <c r="A21" s="22" t="s">
        <v>83</v>
      </c>
      <c r="B21" s="19">
        <v>9624221521</v>
      </c>
      <c r="C21" s="19">
        <v>4083963405</v>
      </c>
      <c r="D21" s="19">
        <v>3153280047</v>
      </c>
      <c r="E21" s="19">
        <v>3153280047</v>
      </c>
      <c r="F21" s="19">
        <v>0</v>
      </c>
      <c r="G21" s="23">
        <v>2386978069</v>
      </c>
    </row>
    <row r="22" spans="1:7">
      <c r="A22" s="22" t="s">
        <v>81</v>
      </c>
      <c r="B22" s="19">
        <v>4616981675</v>
      </c>
      <c r="C22" s="19">
        <v>0</v>
      </c>
      <c r="D22" s="19">
        <v>4616981675</v>
      </c>
      <c r="E22" s="19">
        <v>4186177821</v>
      </c>
      <c r="F22" s="19">
        <v>430803854</v>
      </c>
      <c r="G22" s="23">
        <v>0</v>
      </c>
    </row>
    <row r="23" spans="1:7">
      <c r="A23" s="22" t="s">
        <v>78</v>
      </c>
      <c r="B23" s="19">
        <v>271677737197</v>
      </c>
      <c r="C23" s="19">
        <v>70513040142</v>
      </c>
      <c r="D23" s="19">
        <v>40195461933</v>
      </c>
      <c r="E23" s="19">
        <v>28562636747</v>
      </c>
      <c r="F23" s="19">
        <v>11632825186</v>
      </c>
      <c r="G23" s="23">
        <v>160969235122</v>
      </c>
    </row>
    <row r="24" spans="1:7">
      <c r="A24" s="22" t="s">
        <v>86</v>
      </c>
      <c r="B24" s="19">
        <v>435500000</v>
      </c>
      <c r="C24" s="19">
        <v>0</v>
      </c>
      <c r="D24" s="19">
        <v>234500000</v>
      </c>
      <c r="E24" s="19">
        <v>204366100</v>
      </c>
      <c r="F24" s="19">
        <v>30133900</v>
      </c>
      <c r="G24" s="23">
        <v>201000000</v>
      </c>
    </row>
    <row r="25" spans="1:7">
      <c r="A25" s="22" t="s">
        <v>80</v>
      </c>
      <c r="B25" s="19">
        <v>80603931959</v>
      </c>
      <c r="C25" s="19">
        <v>16140994536</v>
      </c>
      <c r="D25" s="19">
        <v>8702423526</v>
      </c>
      <c r="E25" s="19">
        <v>8315805094</v>
      </c>
      <c r="F25" s="19">
        <v>386618432</v>
      </c>
      <c r="G25" s="23">
        <v>55760513897</v>
      </c>
    </row>
    <row r="26" spans="1:7">
      <c r="A26" s="22" t="s">
        <v>84</v>
      </c>
      <c r="B26" s="19">
        <v>1553691000</v>
      </c>
      <c r="C26" s="19">
        <v>0</v>
      </c>
      <c r="D26" s="19">
        <v>0</v>
      </c>
      <c r="E26" s="19">
        <v>0</v>
      </c>
      <c r="F26" s="19">
        <v>0</v>
      </c>
      <c r="G26" s="23">
        <v>1553691000</v>
      </c>
    </row>
    <row r="27" spans="1:7">
      <c r="A27" s="22" t="s">
        <v>1619</v>
      </c>
      <c r="B27" s="19">
        <v>1005073684</v>
      </c>
      <c r="C27" s="19">
        <v>421356397</v>
      </c>
      <c r="D27" s="19">
        <v>486205000</v>
      </c>
      <c r="E27" s="19">
        <v>388784107</v>
      </c>
      <c r="F27" s="19">
        <v>97420893</v>
      </c>
      <c r="G27" s="23">
        <v>97512287</v>
      </c>
    </row>
    <row r="28" spans="1:7">
      <c r="A28" s="22" t="s">
        <v>1758</v>
      </c>
      <c r="B28" s="19">
        <v>2873634904</v>
      </c>
      <c r="C28" s="19">
        <v>0</v>
      </c>
      <c r="D28" s="19">
        <v>471000000</v>
      </c>
      <c r="E28" s="19">
        <v>150730000</v>
      </c>
      <c r="F28" s="19">
        <v>320270000</v>
      </c>
      <c r="G28" s="23">
        <v>2402634904</v>
      </c>
    </row>
    <row r="29" spans="1:7">
      <c r="A29" s="24" t="s">
        <v>36</v>
      </c>
      <c r="B29" s="25">
        <v>450025627515</v>
      </c>
      <c r="C29" s="25">
        <v>109845066496</v>
      </c>
      <c r="D29" s="25">
        <v>79904748000</v>
      </c>
      <c r="E29" s="25">
        <v>64990085753</v>
      </c>
      <c r="F29" s="25">
        <v>14914662247</v>
      </c>
      <c r="G29" s="26">
        <v>260275813019</v>
      </c>
    </row>
    <row r="33" spans="1:9">
      <c r="A33" s="15"/>
      <c r="B33" s="636" t="s">
        <v>1361</v>
      </c>
      <c r="C33" s="16"/>
      <c r="D33" s="16"/>
      <c r="E33" s="16"/>
      <c r="F33" s="16"/>
      <c r="G33" s="17"/>
    </row>
    <row r="34" spans="1:9">
      <c r="A34" s="637" t="s">
        <v>91</v>
      </c>
      <c r="B34" s="19" t="s">
        <v>1362</v>
      </c>
      <c r="C34" s="20" t="s">
        <v>1363</v>
      </c>
      <c r="D34" s="20" t="s">
        <v>23</v>
      </c>
      <c r="E34" s="20" t="s">
        <v>1952</v>
      </c>
      <c r="F34" s="20" t="s">
        <v>1365</v>
      </c>
      <c r="G34" s="21" t="s">
        <v>1407</v>
      </c>
    </row>
    <row r="35" spans="1:9">
      <c r="A35" s="22">
        <v>22</v>
      </c>
      <c r="B35" s="19">
        <v>1451002000</v>
      </c>
      <c r="C35" s="19">
        <v>60000000</v>
      </c>
      <c r="D35" s="19">
        <v>63900000</v>
      </c>
      <c r="E35" s="19">
        <v>50000000</v>
      </c>
      <c r="F35" s="19">
        <v>13900000</v>
      </c>
      <c r="G35" s="23">
        <v>1327102000</v>
      </c>
    </row>
    <row r="36" spans="1:9">
      <c r="A36" s="22">
        <v>24</v>
      </c>
      <c r="B36" s="19">
        <v>8536726000</v>
      </c>
      <c r="C36" s="19">
        <v>0</v>
      </c>
      <c r="D36" s="19">
        <v>8331150000</v>
      </c>
      <c r="E36" s="19">
        <v>2867329448</v>
      </c>
      <c r="F36" s="19">
        <v>5463820552</v>
      </c>
      <c r="G36" s="23">
        <v>205576000</v>
      </c>
    </row>
    <row r="37" spans="1:9">
      <c r="A37" s="22">
        <v>29</v>
      </c>
      <c r="B37" s="19">
        <v>19913706477</v>
      </c>
      <c r="C37" s="19">
        <v>5022593258</v>
      </c>
      <c r="D37" s="19">
        <v>4539606971</v>
      </c>
      <c r="E37" s="19">
        <v>4109195109</v>
      </c>
      <c r="F37" s="19">
        <v>430411862</v>
      </c>
      <c r="G37" s="23">
        <v>10351506248</v>
      </c>
    </row>
    <row r="38" spans="1:9">
      <c r="A38" s="22">
        <v>31</v>
      </c>
      <c r="B38" s="19">
        <v>364013584169</v>
      </c>
      <c r="C38" s="19">
        <v>92117524642</v>
      </c>
      <c r="D38" s="19">
        <v>49790530354</v>
      </c>
      <c r="E38" s="19">
        <v>46387257885</v>
      </c>
      <c r="F38" s="19">
        <v>3403272469</v>
      </c>
      <c r="G38" s="23">
        <v>222105529173</v>
      </c>
    </row>
    <row r="39" spans="1:9">
      <c r="A39" s="22">
        <v>33</v>
      </c>
      <c r="B39" s="19">
        <v>56110608869</v>
      </c>
      <c r="C39" s="19">
        <v>12644948596</v>
      </c>
      <c r="D39" s="19">
        <v>17179560675</v>
      </c>
      <c r="E39" s="19">
        <v>11576303311</v>
      </c>
      <c r="F39" s="19">
        <v>5603257364</v>
      </c>
      <c r="G39" s="23">
        <v>26286099598</v>
      </c>
    </row>
    <row r="40" spans="1:9">
      <c r="A40" s="24" t="s">
        <v>36</v>
      </c>
      <c r="B40" s="25">
        <v>450025627515</v>
      </c>
      <c r="C40" s="25">
        <v>109845066496</v>
      </c>
      <c r="D40" s="25">
        <v>79904748000</v>
      </c>
      <c r="E40" s="25">
        <v>64990085753</v>
      </c>
      <c r="F40" s="25">
        <v>14914662247</v>
      </c>
      <c r="G40" s="26">
        <v>260275813019</v>
      </c>
    </row>
    <row r="43" spans="1:9">
      <c r="B43" s="28">
        <v>1</v>
      </c>
      <c r="C43" s="28">
        <v>2</v>
      </c>
      <c r="D43" s="28">
        <v>3</v>
      </c>
      <c r="E43" s="28">
        <v>4</v>
      </c>
      <c r="F43" s="28">
        <v>5</v>
      </c>
      <c r="G43" s="28">
        <v>6</v>
      </c>
      <c r="H43" s="28">
        <v>7</v>
      </c>
      <c r="I43" s="28">
        <v>8</v>
      </c>
    </row>
    <row r="44" spans="1:9">
      <c r="A44" s="635" t="s">
        <v>19</v>
      </c>
      <c r="B44" s="635" t="s">
        <v>103</v>
      </c>
      <c r="C44" t="s">
        <v>37</v>
      </c>
      <c r="D44" t="s">
        <v>1368</v>
      </c>
      <c r="E44" t="s">
        <v>1363</v>
      </c>
      <c r="F44" t="s">
        <v>23</v>
      </c>
      <c r="G44" t="s">
        <v>1952</v>
      </c>
      <c r="H44" t="s">
        <v>1365</v>
      </c>
      <c r="I44" t="s">
        <v>1407</v>
      </c>
    </row>
    <row r="45" spans="1:9">
      <c r="A45" t="s">
        <v>32</v>
      </c>
      <c r="B45" t="s">
        <v>55</v>
      </c>
      <c r="C45" s="29">
        <v>14</v>
      </c>
      <c r="D45" s="14">
        <v>6682344200</v>
      </c>
      <c r="E45" s="14">
        <v>2122659030</v>
      </c>
      <c r="F45" s="14">
        <v>1714818719</v>
      </c>
      <c r="G45" s="14">
        <v>1698785196</v>
      </c>
      <c r="H45" s="14">
        <v>16033523</v>
      </c>
      <c r="I45" s="14">
        <v>2844866451</v>
      </c>
    </row>
    <row r="46" spans="1:9">
      <c r="B46" t="s">
        <v>56</v>
      </c>
      <c r="C46" s="29">
        <v>12</v>
      </c>
      <c r="D46" s="14">
        <v>8185314247</v>
      </c>
      <c r="E46" s="14">
        <v>747772307</v>
      </c>
      <c r="F46" s="14">
        <v>1749795825</v>
      </c>
      <c r="G46" s="14">
        <v>1704855146</v>
      </c>
      <c r="H46" s="14">
        <v>44940679</v>
      </c>
      <c r="I46" s="14">
        <v>5687746115</v>
      </c>
    </row>
    <row r="47" spans="1:9">
      <c r="B47" t="s">
        <v>57</v>
      </c>
      <c r="C47" s="29">
        <v>14</v>
      </c>
      <c r="D47" s="14">
        <v>6713535116</v>
      </c>
      <c r="E47" s="14">
        <v>879918242</v>
      </c>
      <c r="F47" s="14">
        <v>1420783833</v>
      </c>
      <c r="G47" s="14">
        <v>1379912183</v>
      </c>
      <c r="H47" s="14">
        <v>40871650</v>
      </c>
      <c r="I47" s="14">
        <v>4412833041</v>
      </c>
    </row>
    <row r="48" spans="1:9">
      <c r="B48" t="s">
        <v>58</v>
      </c>
      <c r="C48" s="29">
        <v>6</v>
      </c>
      <c r="D48" s="14">
        <v>3052582605</v>
      </c>
      <c r="E48" s="14">
        <v>735635858</v>
      </c>
      <c r="F48" s="14">
        <v>682453231</v>
      </c>
      <c r="G48" s="14">
        <v>670520328</v>
      </c>
      <c r="H48" s="14">
        <v>11932903</v>
      </c>
      <c r="I48" s="14">
        <v>1634493516</v>
      </c>
    </row>
    <row r="49" spans="1:9">
      <c r="B49" t="s">
        <v>59</v>
      </c>
      <c r="C49" s="29">
        <v>11</v>
      </c>
      <c r="D49" s="14">
        <v>3349671117</v>
      </c>
      <c r="E49" s="14">
        <v>722327363</v>
      </c>
      <c r="F49" s="14">
        <v>605751172</v>
      </c>
      <c r="G49" s="14">
        <v>560994845</v>
      </c>
      <c r="H49" s="14">
        <v>44756327</v>
      </c>
      <c r="I49" s="14">
        <v>2021592582</v>
      </c>
    </row>
    <row r="50" spans="1:9">
      <c r="B50" t="s">
        <v>54</v>
      </c>
      <c r="C50" s="29">
        <v>9</v>
      </c>
      <c r="D50" s="14">
        <v>17294459039</v>
      </c>
      <c r="E50" s="14">
        <v>6146217422</v>
      </c>
      <c r="F50" s="14">
        <v>2825413095</v>
      </c>
      <c r="G50" s="14">
        <v>2740244573</v>
      </c>
      <c r="H50" s="14">
        <v>85168522</v>
      </c>
      <c r="I50" s="14">
        <v>8322828522</v>
      </c>
    </row>
    <row r="51" spans="1:9">
      <c r="B51" t="s">
        <v>60</v>
      </c>
      <c r="C51" s="29">
        <v>4</v>
      </c>
      <c r="D51" s="14">
        <v>4685373936</v>
      </c>
      <c r="E51" s="14">
        <v>2618173447</v>
      </c>
      <c r="F51" s="14">
        <v>1117578928</v>
      </c>
      <c r="G51" s="14">
        <v>1117578928</v>
      </c>
      <c r="H51" s="14">
        <v>0</v>
      </c>
      <c r="I51" s="14">
        <v>949621561</v>
      </c>
    </row>
    <row r="52" spans="1:9">
      <c r="B52" t="s">
        <v>61</v>
      </c>
      <c r="C52" s="29">
        <v>7</v>
      </c>
      <c r="D52" s="14">
        <v>3662908892</v>
      </c>
      <c r="E52" s="14">
        <v>1498326510</v>
      </c>
      <c r="F52" s="14">
        <v>768497211</v>
      </c>
      <c r="G52" s="14">
        <v>719724964</v>
      </c>
      <c r="H52" s="14">
        <v>48772247</v>
      </c>
      <c r="I52" s="14">
        <v>1396085171</v>
      </c>
    </row>
    <row r="53" spans="1:9">
      <c r="B53" t="s">
        <v>62</v>
      </c>
      <c r="C53" s="29">
        <v>13</v>
      </c>
      <c r="D53" s="14">
        <v>7008876898</v>
      </c>
      <c r="E53" s="14">
        <v>455595696</v>
      </c>
      <c r="F53" s="14">
        <v>2394138647</v>
      </c>
      <c r="G53" s="14">
        <v>2393324900</v>
      </c>
      <c r="H53" s="14">
        <v>813747</v>
      </c>
      <c r="I53" s="14">
        <v>4159142555</v>
      </c>
    </row>
    <row r="54" spans="1:9">
      <c r="B54" t="s">
        <v>63</v>
      </c>
      <c r="C54" s="29">
        <v>15</v>
      </c>
      <c r="D54" s="14">
        <v>7462693953</v>
      </c>
      <c r="E54" s="14">
        <v>5161415680</v>
      </c>
      <c r="F54" s="14">
        <v>1095688829</v>
      </c>
      <c r="G54" s="14">
        <v>1087814087</v>
      </c>
      <c r="H54" s="14">
        <v>7874742</v>
      </c>
      <c r="I54" s="14">
        <v>1205589444</v>
      </c>
    </row>
    <row r="55" spans="1:9">
      <c r="B55" t="s">
        <v>64</v>
      </c>
      <c r="C55" s="29">
        <v>11</v>
      </c>
      <c r="D55" s="14">
        <v>1833185514</v>
      </c>
      <c r="E55" s="14">
        <v>0</v>
      </c>
      <c r="F55" s="14">
        <v>814450514</v>
      </c>
      <c r="G55" s="14">
        <v>694180514</v>
      </c>
      <c r="H55" s="14">
        <v>120270000</v>
      </c>
      <c r="I55" s="14">
        <v>1018735000</v>
      </c>
    </row>
    <row r="56" spans="1:9">
      <c r="A56" t="s">
        <v>1369</v>
      </c>
      <c r="C56" s="29">
        <v>116</v>
      </c>
      <c r="D56" s="14">
        <v>69930945517</v>
      </c>
      <c r="E56" s="14">
        <v>21088041555</v>
      </c>
      <c r="F56" s="14">
        <v>15189370004</v>
      </c>
      <c r="G56" s="14">
        <v>14767935664</v>
      </c>
      <c r="H56" s="14">
        <v>421434340</v>
      </c>
      <c r="I56" s="14">
        <v>33653533958</v>
      </c>
    </row>
    <row r="57" spans="1:9">
      <c r="A57" t="s">
        <v>35</v>
      </c>
      <c r="B57" t="s">
        <v>35</v>
      </c>
      <c r="C57" s="29">
        <v>63</v>
      </c>
      <c r="D57" s="14">
        <v>43997699210</v>
      </c>
      <c r="E57" s="14">
        <v>12223592199</v>
      </c>
      <c r="F57" s="14">
        <v>7685519700</v>
      </c>
      <c r="G57" s="14">
        <v>5747377140</v>
      </c>
      <c r="H57" s="14">
        <v>1938142560</v>
      </c>
      <c r="I57" s="14">
        <v>24088587311</v>
      </c>
    </row>
    <row r="58" spans="1:9">
      <c r="A58" t="s">
        <v>1370</v>
      </c>
      <c r="C58" s="29">
        <v>63</v>
      </c>
      <c r="D58" s="14">
        <v>43997699210</v>
      </c>
      <c r="E58" s="14">
        <v>12223592199</v>
      </c>
      <c r="F58" s="14">
        <v>7685519700</v>
      </c>
      <c r="G58" s="14">
        <v>5747377140</v>
      </c>
      <c r="H58" s="14">
        <v>1938142560</v>
      </c>
      <c r="I58" s="14">
        <v>24088587311</v>
      </c>
    </row>
    <row r="59" spans="1:9">
      <c r="A59" t="s">
        <v>31</v>
      </c>
      <c r="B59" t="s">
        <v>46</v>
      </c>
      <c r="C59" s="29">
        <v>11</v>
      </c>
      <c r="D59" s="14">
        <v>15495148819</v>
      </c>
      <c r="E59" s="14">
        <v>1431793263</v>
      </c>
      <c r="F59" s="14">
        <v>532792390</v>
      </c>
      <c r="G59" s="14">
        <v>442992435</v>
      </c>
      <c r="H59" s="14">
        <v>89799955</v>
      </c>
      <c r="I59" s="14">
        <v>13530563166</v>
      </c>
    </row>
    <row r="60" spans="1:9">
      <c r="B60" t="s">
        <v>47</v>
      </c>
      <c r="C60" s="29">
        <v>10</v>
      </c>
      <c r="D60" s="14">
        <v>2382586065</v>
      </c>
      <c r="E60" s="14">
        <v>2300000</v>
      </c>
      <c r="F60" s="14">
        <v>763520685</v>
      </c>
      <c r="G60" s="14">
        <v>724595435</v>
      </c>
      <c r="H60" s="14">
        <v>38925250</v>
      </c>
      <c r="I60" s="14">
        <v>1616765380</v>
      </c>
    </row>
    <row r="61" spans="1:9">
      <c r="B61" t="s">
        <v>48</v>
      </c>
      <c r="C61" s="29">
        <v>11</v>
      </c>
      <c r="D61" s="14">
        <v>6244149590</v>
      </c>
      <c r="E61" s="14">
        <v>1469573458</v>
      </c>
      <c r="F61" s="14">
        <v>692459052</v>
      </c>
      <c r="G61" s="14">
        <v>571278718</v>
      </c>
      <c r="H61" s="14">
        <v>121180334</v>
      </c>
      <c r="I61" s="14">
        <v>4082117080</v>
      </c>
    </row>
    <row r="62" spans="1:9">
      <c r="B62" t="s">
        <v>49</v>
      </c>
      <c r="C62" s="29">
        <v>11</v>
      </c>
      <c r="D62" s="14">
        <v>10618275995</v>
      </c>
      <c r="E62" s="14">
        <v>521109487</v>
      </c>
      <c r="F62" s="14">
        <v>3056841341</v>
      </c>
      <c r="G62" s="14">
        <v>2621419382</v>
      </c>
      <c r="H62" s="14">
        <v>435421959</v>
      </c>
      <c r="I62" s="14">
        <v>7040325167</v>
      </c>
    </row>
    <row r="63" spans="1:9">
      <c r="B63" t="s">
        <v>31</v>
      </c>
      <c r="C63" s="29">
        <v>4</v>
      </c>
      <c r="D63" s="14">
        <v>4154585543</v>
      </c>
      <c r="E63" s="14">
        <v>3081361556</v>
      </c>
      <c r="F63" s="14">
        <v>890614316</v>
      </c>
      <c r="G63" s="14">
        <v>890614316</v>
      </c>
      <c r="H63" s="14">
        <v>0</v>
      </c>
      <c r="I63" s="14">
        <v>182609671</v>
      </c>
    </row>
    <row r="64" spans="1:9">
      <c r="B64" t="s">
        <v>50</v>
      </c>
      <c r="C64" s="29">
        <v>17</v>
      </c>
      <c r="D64" s="14">
        <v>5130226840</v>
      </c>
      <c r="E64" s="14">
        <v>468557253</v>
      </c>
      <c r="F64" s="14">
        <v>2866322140</v>
      </c>
      <c r="G64" s="14">
        <v>2849966140</v>
      </c>
      <c r="H64" s="14">
        <v>16356000</v>
      </c>
      <c r="I64" s="14">
        <v>1795347447</v>
      </c>
    </row>
    <row r="65" spans="1:9">
      <c r="B65" t="s">
        <v>51</v>
      </c>
      <c r="C65" s="29">
        <v>8</v>
      </c>
      <c r="D65" s="14">
        <v>1970737417</v>
      </c>
      <c r="E65" s="14">
        <v>311373193</v>
      </c>
      <c r="F65" s="14">
        <v>589746678</v>
      </c>
      <c r="G65" s="14">
        <v>574336452</v>
      </c>
      <c r="H65" s="14">
        <v>15410226</v>
      </c>
      <c r="I65" s="14">
        <v>1069617546</v>
      </c>
    </row>
    <row r="66" spans="1:9">
      <c r="B66" t="s">
        <v>52</v>
      </c>
      <c r="C66" s="29">
        <v>17</v>
      </c>
      <c r="D66" s="14">
        <v>32877097805</v>
      </c>
      <c r="E66" s="14">
        <v>9227947042</v>
      </c>
      <c r="F66" s="14">
        <v>538260550</v>
      </c>
      <c r="G66" s="14">
        <v>322956330</v>
      </c>
      <c r="H66" s="14">
        <v>215304220</v>
      </c>
      <c r="I66" s="14">
        <v>23110890213</v>
      </c>
    </row>
    <row r="67" spans="1:9">
      <c r="B67" t="s">
        <v>53</v>
      </c>
      <c r="C67" s="29">
        <v>14</v>
      </c>
      <c r="D67" s="14">
        <v>13438489576</v>
      </c>
      <c r="E67" s="14">
        <v>4214314891</v>
      </c>
      <c r="F67" s="14">
        <v>2523997844</v>
      </c>
      <c r="G67" s="14">
        <v>2523997844</v>
      </c>
      <c r="H67" s="14">
        <v>0</v>
      </c>
      <c r="I67" s="14">
        <v>6700176841</v>
      </c>
    </row>
    <row r="68" spans="1:9">
      <c r="B68" t="s">
        <v>45</v>
      </c>
      <c r="C68" s="29">
        <v>9</v>
      </c>
      <c r="D68" s="14">
        <v>27938759000</v>
      </c>
      <c r="E68" s="14">
        <v>7950181696</v>
      </c>
      <c r="F68" s="14">
        <v>6393687050</v>
      </c>
      <c r="G68" s="14">
        <v>6378678618</v>
      </c>
      <c r="H68" s="14">
        <v>15008432</v>
      </c>
      <c r="I68" s="14">
        <v>13594890254</v>
      </c>
    </row>
    <row r="69" spans="1:9">
      <c r="A69" t="s">
        <v>1371</v>
      </c>
      <c r="C69" s="29">
        <v>112</v>
      </c>
      <c r="D69" s="14">
        <v>120250056650</v>
      </c>
      <c r="E69" s="14">
        <v>28678511839</v>
      </c>
      <c r="F69" s="14">
        <v>18848242046</v>
      </c>
      <c r="G69" s="14">
        <v>17900835670</v>
      </c>
      <c r="H69" s="14">
        <v>947406376</v>
      </c>
      <c r="I69" s="14">
        <v>72723302765</v>
      </c>
    </row>
    <row r="70" spans="1:9">
      <c r="A70" t="s">
        <v>30</v>
      </c>
      <c r="B70" t="s">
        <v>30</v>
      </c>
      <c r="C70" s="29">
        <v>21</v>
      </c>
      <c r="D70" s="14">
        <v>42417032654</v>
      </c>
      <c r="E70" s="14">
        <v>13864577742</v>
      </c>
      <c r="F70" s="14">
        <v>4143346004</v>
      </c>
      <c r="G70" s="14">
        <v>3695941567</v>
      </c>
      <c r="H70" s="14">
        <v>447404437</v>
      </c>
      <c r="I70" s="14">
        <v>24409108908</v>
      </c>
    </row>
    <row r="71" spans="1:9">
      <c r="B71" t="s">
        <v>38</v>
      </c>
      <c r="C71" s="29">
        <v>13</v>
      </c>
      <c r="D71" s="14">
        <v>32573522567</v>
      </c>
      <c r="E71" s="14">
        <v>9393959757</v>
      </c>
      <c r="F71" s="14">
        <v>5415766149</v>
      </c>
      <c r="G71" s="14">
        <v>4606913585</v>
      </c>
      <c r="H71" s="14">
        <v>808852564</v>
      </c>
      <c r="I71" s="14">
        <v>17763796661</v>
      </c>
    </row>
    <row r="72" spans="1:9">
      <c r="B72" t="s">
        <v>39</v>
      </c>
      <c r="C72" s="29">
        <v>7</v>
      </c>
      <c r="D72" s="14">
        <v>2710545359</v>
      </c>
      <c r="E72" s="14">
        <v>7512000</v>
      </c>
      <c r="F72" s="14">
        <v>1511511059</v>
      </c>
      <c r="G72" s="14">
        <v>1511511059</v>
      </c>
      <c r="H72" s="14">
        <v>0</v>
      </c>
      <c r="I72" s="14">
        <v>1191522300</v>
      </c>
    </row>
    <row r="73" spans="1:9">
      <c r="B73" t="s">
        <v>40</v>
      </c>
      <c r="C73" s="29">
        <v>15</v>
      </c>
      <c r="D73" s="14">
        <v>5201944981</v>
      </c>
      <c r="E73" s="14">
        <v>955247076</v>
      </c>
      <c r="F73" s="14">
        <v>1547978437</v>
      </c>
      <c r="G73" s="14">
        <v>1540978437</v>
      </c>
      <c r="H73" s="14">
        <v>7000000</v>
      </c>
      <c r="I73" s="14">
        <v>2698719468</v>
      </c>
    </row>
    <row r="74" spans="1:9">
      <c r="B74" t="s">
        <v>41</v>
      </c>
      <c r="C74" s="29">
        <v>7</v>
      </c>
      <c r="D74" s="14">
        <v>4107311160</v>
      </c>
      <c r="E74" s="14">
        <v>3115184988</v>
      </c>
      <c r="F74" s="14">
        <v>525503055</v>
      </c>
      <c r="G74" s="14">
        <v>477154569</v>
      </c>
      <c r="H74" s="14">
        <v>48348486</v>
      </c>
      <c r="I74" s="14">
        <v>466623117</v>
      </c>
    </row>
    <row r="75" spans="1:9">
      <c r="B75" t="s">
        <v>42</v>
      </c>
      <c r="C75" s="29">
        <v>6</v>
      </c>
      <c r="D75" s="14">
        <v>1947233991</v>
      </c>
      <c r="E75" s="14">
        <v>913033364</v>
      </c>
      <c r="F75" s="14">
        <v>937255194</v>
      </c>
      <c r="G75" s="14">
        <v>935111346</v>
      </c>
      <c r="H75" s="14">
        <v>2143848</v>
      </c>
      <c r="I75" s="14">
        <v>96945433</v>
      </c>
    </row>
    <row r="76" spans="1:9">
      <c r="B76" t="s">
        <v>43</v>
      </c>
      <c r="C76" s="29">
        <v>4</v>
      </c>
      <c r="D76" s="14">
        <v>6821510960</v>
      </c>
      <c r="E76" s="14">
        <v>3059398659</v>
      </c>
      <c r="F76" s="14">
        <v>650209420</v>
      </c>
      <c r="G76" s="14">
        <v>641424302</v>
      </c>
      <c r="H76" s="14">
        <v>8785118</v>
      </c>
      <c r="I76" s="14">
        <v>3111902881</v>
      </c>
    </row>
    <row r="77" spans="1:9">
      <c r="B77" t="s">
        <v>44</v>
      </c>
      <c r="C77" s="29">
        <v>7</v>
      </c>
      <c r="D77" s="14">
        <v>4266611359</v>
      </c>
      <c r="E77" s="14">
        <v>144150258</v>
      </c>
      <c r="F77" s="14">
        <v>697613165</v>
      </c>
      <c r="G77" s="14">
        <v>694715966</v>
      </c>
      <c r="H77" s="14">
        <v>2897199</v>
      </c>
      <c r="I77" s="14">
        <v>3424847936</v>
      </c>
    </row>
    <row r="78" spans="1:9">
      <c r="A78" t="s">
        <v>1372</v>
      </c>
      <c r="C78" s="29">
        <v>80</v>
      </c>
      <c r="D78" s="14">
        <v>100045713031</v>
      </c>
      <c r="E78" s="14">
        <v>31453063844</v>
      </c>
      <c r="F78" s="14">
        <v>15429182483</v>
      </c>
      <c r="G78" s="14">
        <v>14103750831</v>
      </c>
      <c r="H78" s="14">
        <v>1325431652</v>
      </c>
      <c r="I78" s="14">
        <v>53163466704</v>
      </c>
    </row>
    <row r="79" spans="1:9">
      <c r="A79" t="s">
        <v>33</v>
      </c>
      <c r="B79" t="s">
        <v>66</v>
      </c>
      <c r="C79" s="29">
        <v>7</v>
      </c>
      <c r="D79" s="14">
        <v>16495008732</v>
      </c>
      <c r="E79" s="14">
        <v>7407000</v>
      </c>
      <c r="F79" s="14">
        <v>1043801732</v>
      </c>
      <c r="G79" s="14">
        <v>572721732</v>
      </c>
      <c r="H79" s="14">
        <v>471080000</v>
      </c>
      <c r="I79" s="14">
        <v>15443800000</v>
      </c>
    </row>
    <row r="80" spans="1:9">
      <c r="B80" t="s">
        <v>67</v>
      </c>
      <c r="C80" s="29">
        <v>7</v>
      </c>
      <c r="D80" s="14">
        <v>9285466221</v>
      </c>
      <c r="E80" s="14">
        <v>7535059128</v>
      </c>
      <c r="F80" s="14">
        <v>852970739</v>
      </c>
      <c r="G80" s="14">
        <v>752541942</v>
      </c>
      <c r="H80" s="14">
        <v>100428797</v>
      </c>
      <c r="I80" s="14">
        <v>897436354</v>
      </c>
    </row>
    <row r="81" spans="1:9">
      <c r="B81" t="s">
        <v>68</v>
      </c>
      <c r="C81" s="29">
        <v>12</v>
      </c>
      <c r="D81" s="14">
        <v>3355080949</v>
      </c>
      <c r="E81" s="14">
        <v>444757438</v>
      </c>
      <c r="F81" s="14">
        <v>1333692434</v>
      </c>
      <c r="G81" s="14">
        <v>941019284</v>
      </c>
      <c r="H81" s="14">
        <v>392673150</v>
      </c>
      <c r="I81" s="14">
        <v>1576631077</v>
      </c>
    </row>
    <row r="82" spans="1:9">
      <c r="B82" t="s">
        <v>33</v>
      </c>
      <c r="C82" s="29">
        <v>8</v>
      </c>
      <c r="D82" s="14">
        <v>4579877112</v>
      </c>
      <c r="E82" s="14">
        <v>657416086</v>
      </c>
      <c r="F82" s="14">
        <v>657813918</v>
      </c>
      <c r="G82" s="14">
        <v>648988998</v>
      </c>
      <c r="H82" s="14">
        <v>8824920</v>
      </c>
      <c r="I82" s="14">
        <v>3264647108</v>
      </c>
    </row>
    <row r="83" spans="1:9">
      <c r="B83" t="s">
        <v>65</v>
      </c>
      <c r="C83" s="29">
        <v>8</v>
      </c>
      <c r="D83" s="14">
        <v>44810559000</v>
      </c>
      <c r="E83" s="14">
        <v>1842940626</v>
      </c>
      <c r="F83" s="14">
        <v>4652949439</v>
      </c>
      <c r="G83" s="14">
        <v>4518078001</v>
      </c>
      <c r="H83" s="14">
        <v>134871438</v>
      </c>
      <c r="I83" s="14">
        <v>38314668935</v>
      </c>
    </row>
    <row r="84" spans="1:9">
      <c r="A84" t="s">
        <v>1373</v>
      </c>
      <c r="C84" s="29">
        <v>42</v>
      </c>
      <c r="D84" s="14">
        <v>78525992014</v>
      </c>
      <c r="E84" s="14">
        <v>10487580278</v>
      </c>
      <c r="F84" s="14">
        <v>8541228262</v>
      </c>
      <c r="G84" s="14">
        <v>7433349957</v>
      </c>
      <c r="H84" s="14">
        <v>1107878305</v>
      </c>
      <c r="I84" s="14">
        <v>59497183474</v>
      </c>
    </row>
    <row r="85" spans="1:9">
      <c r="A85" t="s">
        <v>34</v>
      </c>
      <c r="B85" t="s">
        <v>34</v>
      </c>
      <c r="C85" s="29">
        <v>29</v>
      </c>
      <c r="D85" s="14">
        <v>37275221093</v>
      </c>
      <c r="E85" s="14">
        <v>5914276781</v>
      </c>
      <c r="F85" s="14">
        <v>14211205505</v>
      </c>
      <c r="G85" s="14">
        <v>5036836491</v>
      </c>
      <c r="H85" s="14">
        <v>9174369014</v>
      </c>
      <c r="I85" s="14">
        <v>17149738807</v>
      </c>
    </row>
    <row r="86" spans="1:9">
      <c r="A86" t="s">
        <v>1374</v>
      </c>
      <c r="C86" s="29">
        <v>29</v>
      </c>
      <c r="D86" s="14">
        <v>37275221093</v>
      </c>
      <c r="E86" s="14">
        <v>5914276781</v>
      </c>
      <c r="F86" s="14">
        <v>14211205505</v>
      </c>
      <c r="G86" s="14">
        <v>5036836491</v>
      </c>
      <c r="H86" s="14">
        <v>9174369014</v>
      </c>
      <c r="I86" s="14">
        <v>17149738807</v>
      </c>
    </row>
    <row r="87" spans="1:9">
      <c r="A87" t="s">
        <v>36</v>
      </c>
      <c r="C87" s="29">
        <v>442</v>
      </c>
      <c r="D87" s="14">
        <v>450025627515</v>
      </c>
      <c r="E87" s="14">
        <v>109845066496</v>
      </c>
      <c r="F87" s="14">
        <v>79904748000</v>
      </c>
      <c r="G87" s="14">
        <v>64990085753</v>
      </c>
      <c r="H87" s="14">
        <v>14914662247</v>
      </c>
      <c r="I87" s="14">
        <v>260275813019</v>
      </c>
    </row>
    <row r="93" spans="1:9">
      <c r="A93" s="635" t="s">
        <v>1367</v>
      </c>
      <c r="B93" t="s">
        <v>1375</v>
      </c>
      <c r="C93" t="s">
        <v>1363</v>
      </c>
      <c r="D93" t="s">
        <v>1364</v>
      </c>
      <c r="E93" t="s">
        <v>1952</v>
      </c>
      <c r="F93" t="s">
        <v>1365</v>
      </c>
      <c r="G93" t="s">
        <v>1366</v>
      </c>
    </row>
    <row r="94" spans="1:9">
      <c r="A94" s="30" t="s">
        <v>164</v>
      </c>
      <c r="B94" s="31">
        <v>17651559581</v>
      </c>
      <c r="C94" s="14">
        <v>4164097306</v>
      </c>
      <c r="D94" s="14">
        <v>5331685177</v>
      </c>
      <c r="E94" s="14">
        <v>4834905822</v>
      </c>
      <c r="F94" s="14">
        <v>496779355</v>
      </c>
      <c r="G94" s="14">
        <v>8155777098</v>
      </c>
    </row>
    <row r="95" spans="1:9">
      <c r="A95" s="30" t="s">
        <v>141</v>
      </c>
      <c r="B95" s="31">
        <v>26387288736</v>
      </c>
      <c r="C95" s="14">
        <v>3687716616</v>
      </c>
      <c r="D95" s="14">
        <v>8154780095</v>
      </c>
      <c r="E95" s="14">
        <v>5049525483</v>
      </c>
      <c r="F95" s="14">
        <v>3105254612</v>
      </c>
      <c r="G95" s="14">
        <v>14544792025</v>
      </c>
    </row>
    <row r="96" spans="1:9">
      <c r="A96" s="30" t="s">
        <v>155</v>
      </c>
      <c r="B96" s="31">
        <v>16906951076</v>
      </c>
      <c r="C96" s="14">
        <v>6261806612</v>
      </c>
      <c r="D96" s="14">
        <v>2458836103</v>
      </c>
      <c r="E96" s="14">
        <v>2078584295</v>
      </c>
      <c r="F96" s="14">
        <v>380251808</v>
      </c>
      <c r="G96" s="14">
        <v>8186308361</v>
      </c>
    </row>
    <row r="97" spans="1:7">
      <c r="A97" s="30" t="s">
        <v>136</v>
      </c>
      <c r="B97" s="31">
        <v>81514283563</v>
      </c>
      <c r="C97" s="14">
        <v>28364096944</v>
      </c>
      <c r="D97" s="14">
        <v>9851788847</v>
      </c>
      <c r="E97" s="14">
        <v>9247020181</v>
      </c>
      <c r="F97" s="14">
        <v>604768666</v>
      </c>
      <c r="G97" s="14">
        <v>43298397772</v>
      </c>
    </row>
    <row r="98" spans="1:7">
      <c r="A98" s="30" t="s">
        <v>239</v>
      </c>
      <c r="B98" s="31">
        <v>5491249000</v>
      </c>
      <c r="C98" s="14">
        <v>121504000</v>
      </c>
      <c r="D98" s="14">
        <v>3462016000</v>
      </c>
      <c r="E98" s="14">
        <v>2952946073</v>
      </c>
      <c r="F98" s="14">
        <v>509069927</v>
      </c>
      <c r="G98" s="14">
        <v>1907729000</v>
      </c>
    </row>
    <row r="99" spans="1:7">
      <c r="A99" s="30" t="s">
        <v>595</v>
      </c>
      <c r="B99" s="31">
        <v>16732865231</v>
      </c>
      <c r="C99" s="14">
        <v>3008461241</v>
      </c>
      <c r="D99" s="14">
        <v>4561308469</v>
      </c>
      <c r="E99" s="14">
        <v>3408775648</v>
      </c>
      <c r="F99" s="14">
        <v>1152532821</v>
      </c>
      <c r="G99" s="14">
        <v>9163095521</v>
      </c>
    </row>
    <row r="100" spans="1:7">
      <c r="A100" s="30" t="s">
        <v>145</v>
      </c>
      <c r="B100" s="31">
        <v>62552056938</v>
      </c>
      <c r="C100" s="14">
        <v>14051405233</v>
      </c>
      <c r="D100" s="14">
        <v>15918660170</v>
      </c>
      <c r="E100" s="14">
        <v>8950229252</v>
      </c>
      <c r="F100" s="14">
        <v>6968430918</v>
      </c>
      <c r="G100" s="14">
        <v>32581991535</v>
      </c>
    </row>
    <row r="101" spans="1:7">
      <c r="A101" s="30" t="s">
        <v>160</v>
      </c>
      <c r="B101" s="31">
        <v>65988872598</v>
      </c>
      <c r="C101" s="14">
        <v>21658781084</v>
      </c>
      <c r="D101" s="14">
        <v>5436253292</v>
      </c>
      <c r="E101" s="14">
        <v>4946493662</v>
      </c>
      <c r="F101" s="14">
        <v>489759630</v>
      </c>
      <c r="G101" s="14">
        <v>38893838222</v>
      </c>
    </row>
    <row r="102" spans="1:7">
      <c r="A102" s="30" t="s">
        <v>623</v>
      </c>
      <c r="B102" s="31">
        <v>17071040798</v>
      </c>
      <c r="C102" s="14">
        <v>8234005661</v>
      </c>
      <c r="D102" s="14">
        <v>1041647700</v>
      </c>
      <c r="E102" s="14">
        <v>975374502</v>
      </c>
      <c r="F102" s="14">
        <v>66273198</v>
      </c>
      <c r="G102" s="14">
        <v>7795387437</v>
      </c>
    </row>
    <row r="103" spans="1:7">
      <c r="A103" s="30" t="s">
        <v>127</v>
      </c>
      <c r="B103" s="31">
        <v>131716499763</v>
      </c>
      <c r="C103" s="14">
        <v>19403855176</v>
      </c>
      <c r="D103" s="14">
        <v>23103315896</v>
      </c>
      <c r="E103" s="14">
        <v>21961774859</v>
      </c>
      <c r="F103" s="14">
        <v>1141541037</v>
      </c>
      <c r="G103" s="14">
        <v>89209328691</v>
      </c>
    </row>
    <row r="104" spans="1:7">
      <c r="A104" s="30" t="s">
        <v>197</v>
      </c>
      <c r="B104" s="14">
        <v>8012960231</v>
      </c>
      <c r="C104" s="14">
        <v>889336623</v>
      </c>
      <c r="D104" s="14">
        <v>584456251</v>
      </c>
      <c r="E104" s="14">
        <v>584455976</v>
      </c>
      <c r="F104" s="14">
        <v>275</v>
      </c>
      <c r="G104" s="14">
        <v>6539167357</v>
      </c>
    </row>
    <row r="105" spans="1:7">
      <c r="A105" s="30" t="s">
        <v>36</v>
      </c>
      <c r="B105" s="14">
        <v>450025627515</v>
      </c>
      <c r="C105" s="14">
        <v>109845066496</v>
      </c>
      <c r="D105" s="14">
        <v>79904748000</v>
      </c>
      <c r="E105" s="14">
        <v>64990085753</v>
      </c>
      <c r="F105" s="14">
        <v>14914662247</v>
      </c>
      <c r="G105" s="14">
        <v>260275813019</v>
      </c>
    </row>
  </sheetData>
  <pageMargins left="0.70763888888888904" right="0.70763888888888904" top="0.74791666666666701" bottom="0.74791666666666701" header="0.31388888888888899" footer="0.31388888888888899"/>
  <pageSetup paperSize="9" scale="32" orientation="landscape"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workbookViewId="0">
      <selection activeCell="B9" sqref="B9"/>
    </sheetView>
  </sheetViews>
  <sheetFormatPr baseColWidth="10" defaultColWidth="11" defaultRowHeight="15"/>
  <cols>
    <col min="2" max="2" width="14.7109375" customWidth="1"/>
    <col min="3" max="3" width="5.5703125" customWidth="1"/>
    <col min="4" max="4" width="14.7109375" customWidth="1"/>
    <col min="5" max="5" width="16" customWidth="1"/>
    <col min="6" max="6" width="19.140625" customWidth="1"/>
    <col min="7" max="7" width="14.7109375" customWidth="1"/>
    <col min="9" max="9" width="14.7109375" customWidth="1"/>
    <col min="10" max="10" width="15.42578125" customWidth="1"/>
  </cols>
  <sheetData>
    <row r="1" spans="1:11" ht="51.75">
      <c r="A1" s="7" t="s">
        <v>1376</v>
      </c>
      <c r="B1" s="8" t="s">
        <v>20</v>
      </c>
      <c r="C1" s="8" t="s">
        <v>21</v>
      </c>
      <c r="D1" s="9" t="s">
        <v>92</v>
      </c>
      <c r="E1" s="10" t="s">
        <v>1377</v>
      </c>
      <c r="F1" s="9" t="s">
        <v>27</v>
      </c>
      <c r="G1" s="9" t="s">
        <v>1378</v>
      </c>
      <c r="H1" s="9" t="s">
        <v>1379</v>
      </c>
      <c r="I1" s="13" t="s">
        <v>77</v>
      </c>
      <c r="J1" s="9" t="s">
        <v>1380</v>
      </c>
    </row>
    <row r="2" spans="1:11">
      <c r="A2" s="7" t="s">
        <v>89</v>
      </c>
      <c r="B2" s="11">
        <f>SECTOR!C21</f>
        <v>450025627515</v>
      </c>
      <c r="C2" s="12">
        <f>SECTOR!D21</f>
        <v>1</v>
      </c>
      <c r="D2" s="11">
        <f>SECTOR!E21</f>
        <v>109845066496</v>
      </c>
      <c r="E2" s="11">
        <f>SECTOR!H21</f>
        <v>64990085753</v>
      </c>
      <c r="F2" s="11">
        <f>SECTOR!I21</f>
        <v>14914662247</v>
      </c>
      <c r="G2" s="11">
        <f>SECTOR!F21</f>
        <v>79904748000</v>
      </c>
      <c r="H2" s="12">
        <f>SECTOR!G21</f>
        <v>1</v>
      </c>
      <c r="I2" s="11">
        <f>SECTOR!J21</f>
        <v>260275813019</v>
      </c>
      <c r="J2" s="11">
        <f>B2-(D2+E2+F2+I2)</f>
        <v>0</v>
      </c>
    </row>
    <row r="3" spans="1:11">
      <c r="A3" s="7" t="s">
        <v>19</v>
      </c>
      <c r="B3" s="11">
        <f>PROVINCIA!C13</f>
        <v>450025627515</v>
      </c>
      <c r="C3" s="12">
        <f>PROVINCIA!D13</f>
        <v>1</v>
      </c>
      <c r="D3" s="11">
        <f>PROVINCIA!E13</f>
        <v>109845066496</v>
      </c>
      <c r="E3" s="11">
        <f>PROVINCIA!H13</f>
        <v>64990085753</v>
      </c>
      <c r="F3" s="11">
        <f>PROVINCIA!J13</f>
        <v>14914662247</v>
      </c>
      <c r="G3" s="11">
        <f>PROVINCIA!F13</f>
        <v>79904748000</v>
      </c>
      <c r="H3" s="12">
        <f>PROVINCIA!G13</f>
        <v>1</v>
      </c>
      <c r="I3" s="11">
        <f>PROVINCIA!$L$13</f>
        <v>260275813019</v>
      </c>
      <c r="J3" s="11">
        <f>B3-(D3+E3+F3+I3)</f>
        <v>0</v>
      </c>
    </row>
    <row r="4" spans="1:11">
      <c r="A4" s="7" t="s">
        <v>1367</v>
      </c>
      <c r="B4" s="11">
        <f>+B3</f>
        <v>450025627515</v>
      </c>
      <c r="C4" s="12">
        <f>+C3</f>
        <v>1</v>
      </c>
      <c r="D4" s="11">
        <f>+D3</f>
        <v>109845066496</v>
      </c>
      <c r="E4" s="11">
        <f>+PROVISION!J19</f>
        <v>64990085753</v>
      </c>
      <c r="F4" s="11">
        <f>+GETPIVOTDATA(" SALDO COMPROMISO",RESUMEN!$A$16)</f>
        <v>14914662247</v>
      </c>
      <c r="G4" s="11">
        <f>+G3</f>
        <v>79904748000</v>
      </c>
      <c r="H4" s="12">
        <f>PROVISION!F19</f>
        <v>1</v>
      </c>
      <c r="I4" s="11">
        <f>+I3</f>
        <v>260275813019</v>
      </c>
      <c r="J4" s="11">
        <f>B4-(D4+E4+F4+I4)</f>
        <v>0</v>
      </c>
      <c r="K4" s="14"/>
    </row>
    <row r="5" spans="1:11">
      <c r="A5" s="7" t="s">
        <v>91</v>
      </c>
      <c r="B5" s="11">
        <f>SUBTITULO!C16</f>
        <v>450025627515</v>
      </c>
      <c r="C5" s="12">
        <f>SUBTITULO!D16</f>
        <v>0.99999999999999989</v>
      </c>
      <c r="D5" s="11">
        <f>SUBTITULO!E16</f>
        <v>109845066496</v>
      </c>
      <c r="E5" s="11">
        <f>SUBTITULO!I16</f>
        <v>64990085753</v>
      </c>
      <c r="F5" s="11">
        <f>SUBTITULO!J16</f>
        <v>14914662247</v>
      </c>
      <c r="G5" s="11">
        <f>SUBTITULO!G16</f>
        <v>79904748000</v>
      </c>
      <c r="H5" s="12">
        <f>SUBTITULO!H16</f>
        <v>1</v>
      </c>
      <c r="I5" s="11">
        <f>SUBTITULO!$K$16</f>
        <v>260275813019</v>
      </c>
      <c r="J5" s="11">
        <f>B5-(D5+E5+F5+I5)</f>
        <v>0</v>
      </c>
      <c r="K5" s="14"/>
    </row>
    <row r="8" spans="1:11">
      <c r="I8" s="14"/>
    </row>
  </sheetData>
  <pageMargins left="0.70763888888888904" right="0.70763888888888904" top="0.74791666666666701" bottom="0.74791666666666701" header="0.31388888888888899" footer="0.31388888888888899"/>
  <pageSetup scale="8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view="pageBreakPreview" zoomScale="60" zoomScaleNormal="80" workbookViewId="0">
      <selection activeCell="O32" sqref="O32"/>
    </sheetView>
  </sheetViews>
  <sheetFormatPr baseColWidth="10" defaultColWidth="11" defaultRowHeight="15"/>
  <sheetData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8"/>
  <sheetViews>
    <sheetView view="pageBreakPreview" zoomScale="60" zoomScaleNormal="70" workbookViewId="0">
      <pane ySplit="1" topLeftCell="A2" activePane="bottomLeft" state="frozen"/>
      <selection pane="bottomLeft" activeCell="B13" sqref="B13"/>
    </sheetView>
  </sheetViews>
  <sheetFormatPr baseColWidth="10" defaultColWidth="11.42578125" defaultRowHeight="11.25" outlineLevelRow="2"/>
  <cols>
    <col min="1" max="1" width="12.5703125" style="74" customWidth="1"/>
    <col min="2" max="2" width="8.42578125" style="75" customWidth="1"/>
    <col min="3" max="3" width="16.42578125" style="76" customWidth="1"/>
    <col min="4" max="4" width="15.7109375" style="77" hidden="1" customWidth="1"/>
    <col min="5" max="5" width="34.85546875" style="77" hidden="1" customWidth="1"/>
    <col min="6" max="6" width="33.85546875" style="719" hidden="1" customWidth="1"/>
    <col min="7" max="7" width="25.28515625" style="949" hidden="1" customWidth="1"/>
    <col min="8" max="8" width="97.7109375" style="74" customWidth="1"/>
    <col min="9" max="10" width="24.7109375" style="78" customWidth="1"/>
    <col min="11" max="19" width="24.7109375" style="79" hidden="1" customWidth="1"/>
    <col min="20" max="20" width="24.7109375" style="79" customWidth="1"/>
    <col min="21" max="23" width="24.7109375" style="79" hidden="1" customWidth="1"/>
    <col min="24" max="24" width="27" style="79" customWidth="1"/>
    <col min="25" max="25" width="24.7109375" style="80" customWidth="1"/>
    <col min="26" max="26" width="42.140625" style="76" bestFit="1" customWidth="1"/>
    <col min="27" max="16384" width="11.42578125" style="74"/>
  </cols>
  <sheetData>
    <row r="1" spans="1:26" s="57" customFormat="1" ht="66" customHeight="1">
      <c r="A1" s="81" t="s">
        <v>99</v>
      </c>
      <c r="B1" s="82" t="s">
        <v>100</v>
      </c>
      <c r="C1" s="81" t="s">
        <v>107</v>
      </c>
      <c r="D1" s="682" t="s">
        <v>19</v>
      </c>
      <c r="E1" s="683" t="s">
        <v>103</v>
      </c>
      <c r="F1" s="713" t="s">
        <v>1179</v>
      </c>
      <c r="G1" s="950" t="s">
        <v>1421</v>
      </c>
      <c r="H1" s="81" t="s">
        <v>111</v>
      </c>
      <c r="I1" s="83" t="s">
        <v>20</v>
      </c>
      <c r="J1" s="83" t="s">
        <v>1180</v>
      </c>
      <c r="K1" s="684" t="s">
        <v>3</v>
      </c>
      <c r="L1" s="684" t="s">
        <v>4</v>
      </c>
      <c r="M1" s="685" t="s">
        <v>5</v>
      </c>
      <c r="N1" s="685" t="s">
        <v>6</v>
      </c>
      <c r="O1" s="685" t="s">
        <v>7</v>
      </c>
      <c r="P1" s="685" t="s">
        <v>8</v>
      </c>
      <c r="Q1" s="685" t="s">
        <v>9</v>
      </c>
      <c r="R1" s="685" t="s">
        <v>10</v>
      </c>
      <c r="S1" s="685" t="s">
        <v>11</v>
      </c>
      <c r="T1" s="83" t="s">
        <v>12</v>
      </c>
      <c r="U1" s="83" t="s">
        <v>13</v>
      </c>
      <c r="V1" s="83" t="s">
        <v>14</v>
      </c>
      <c r="W1" s="685" t="s">
        <v>1181</v>
      </c>
      <c r="X1" s="83" t="s">
        <v>1182</v>
      </c>
      <c r="Y1" s="83" t="s">
        <v>77</v>
      </c>
      <c r="Z1" s="83" t="s">
        <v>122</v>
      </c>
    </row>
    <row r="2" spans="1:26" s="58" customFormat="1" ht="15" customHeight="1">
      <c r="A2" s="84"/>
      <c r="C2" s="84"/>
      <c r="D2" s="84"/>
      <c r="E2" s="84"/>
      <c r="F2" s="714"/>
      <c r="G2" s="84"/>
      <c r="H2" s="85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s="59" customFormat="1" ht="23.25" outlineLevel="1">
      <c r="A3" s="87"/>
      <c r="B3" s="88"/>
      <c r="C3" s="89"/>
      <c r="D3" s="90"/>
      <c r="E3" s="91"/>
      <c r="F3" s="112"/>
      <c r="G3" s="940"/>
      <c r="H3" s="92" t="s">
        <v>124</v>
      </c>
      <c r="I3" s="93"/>
      <c r="J3" s="93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93"/>
      <c r="Z3" s="132"/>
    </row>
    <row r="4" spans="1:26" s="59" customFormat="1" ht="15" customHeight="1" outlineLevel="2">
      <c r="A4" s="94"/>
      <c r="B4" s="95"/>
      <c r="C4" s="96"/>
      <c r="D4" s="97"/>
      <c r="E4" s="97"/>
      <c r="F4" s="112"/>
      <c r="G4" s="89"/>
      <c r="H4" s="98" t="s">
        <v>125</v>
      </c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5"/>
    </row>
    <row r="5" spans="1:26" s="60" customFormat="1" ht="23.25" customHeight="1" outlineLevel="2">
      <c r="A5" s="100">
        <v>33125</v>
      </c>
      <c r="B5" s="101" t="s">
        <v>126</v>
      </c>
      <c r="C5" s="102">
        <v>40014128</v>
      </c>
      <c r="D5" s="103" t="s">
        <v>30</v>
      </c>
      <c r="E5" s="103" t="s">
        <v>30</v>
      </c>
      <c r="F5" s="103" t="s">
        <v>1183</v>
      </c>
      <c r="G5" s="102">
        <v>2019</v>
      </c>
      <c r="H5" s="104" t="s">
        <v>1184</v>
      </c>
      <c r="I5" s="105">
        <v>96086000</v>
      </c>
      <c r="J5" s="105">
        <v>0</v>
      </c>
      <c r="K5" s="131">
        <v>0</v>
      </c>
      <c r="L5" s="131">
        <v>0</v>
      </c>
      <c r="M5" s="131">
        <v>0</v>
      </c>
      <c r="N5" s="131">
        <v>62187605</v>
      </c>
      <c r="O5" s="131">
        <v>0</v>
      </c>
      <c r="P5" s="131">
        <v>0</v>
      </c>
      <c r="Q5" s="131">
        <v>30866995</v>
      </c>
      <c r="R5" s="131">
        <v>0</v>
      </c>
      <c r="S5" s="131">
        <v>2958966</v>
      </c>
      <c r="T5" s="131">
        <v>0</v>
      </c>
      <c r="U5" s="131">
        <v>0</v>
      </c>
      <c r="V5" s="131">
        <v>0</v>
      </c>
      <c r="W5" s="131">
        <f t="shared" ref="W5:W10" si="0">SUBTOTAL(9,K5:V5)</f>
        <v>96013566</v>
      </c>
      <c r="X5" s="131">
        <f t="shared" ref="X5:X10" si="1">+V5+U5+T5+S5+R5+Q5+P5+O5+N5+M5+L5+K5</f>
        <v>96013566</v>
      </c>
      <c r="Y5" s="131">
        <f t="shared" ref="Y5:Y10" si="2">+I5-J5-X5</f>
        <v>72434</v>
      </c>
      <c r="Z5" s="101" t="s">
        <v>1185</v>
      </c>
    </row>
    <row r="6" spans="1:26" s="60" customFormat="1" ht="23.25" customHeight="1" outlineLevel="2">
      <c r="A6" s="100">
        <v>33125</v>
      </c>
      <c r="B6" s="101" t="s">
        <v>126</v>
      </c>
      <c r="C6" s="102">
        <v>40014330</v>
      </c>
      <c r="D6" s="103" t="s">
        <v>30</v>
      </c>
      <c r="E6" s="103" t="s">
        <v>30</v>
      </c>
      <c r="F6" s="103" t="s">
        <v>1183</v>
      </c>
      <c r="G6" s="102">
        <v>2019</v>
      </c>
      <c r="H6" s="104" t="s">
        <v>1186</v>
      </c>
      <c r="I6" s="105">
        <v>96407479</v>
      </c>
      <c r="J6" s="105">
        <v>0</v>
      </c>
      <c r="K6" s="131">
        <v>0</v>
      </c>
      <c r="L6" s="131">
        <v>0</v>
      </c>
      <c r="M6" s="131">
        <v>0</v>
      </c>
      <c r="N6" s="131">
        <v>0</v>
      </c>
      <c r="O6" s="131">
        <v>0</v>
      </c>
      <c r="P6" s="131">
        <v>39026910</v>
      </c>
      <c r="Q6" s="131">
        <v>0</v>
      </c>
      <c r="R6" s="131">
        <v>0</v>
      </c>
      <c r="S6" s="131">
        <v>0</v>
      </c>
      <c r="T6" s="131">
        <v>0</v>
      </c>
      <c r="U6" s="131">
        <v>0</v>
      </c>
      <c r="V6" s="131">
        <v>0</v>
      </c>
      <c r="W6" s="131">
        <f t="shared" si="0"/>
        <v>39026910</v>
      </c>
      <c r="X6" s="131">
        <f t="shared" si="1"/>
        <v>39026910</v>
      </c>
      <c r="Y6" s="131">
        <f t="shared" si="2"/>
        <v>57380569</v>
      </c>
      <c r="Z6" s="101" t="s">
        <v>1185</v>
      </c>
    </row>
    <row r="7" spans="1:26" s="60" customFormat="1" ht="23.25" customHeight="1" outlineLevel="2">
      <c r="A7" s="100">
        <v>33125</v>
      </c>
      <c r="B7" s="101" t="s">
        <v>126</v>
      </c>
      <c r="C7" s="733">
        <v>40007262</v>
      </c>
      <c r="D7" s="103" t="s">
        <v>30</v>
      </c>
      <c r="E7" s="103" t="s">
        <v>30</v>
      </c>
      <c r="F7" s="734"/>
      <c r="G7" s="102"/>
      <c r="H7" s="721" t="s">
        <v>1533</v>
      </c>
      <c r="I7" s="705">
        <v>41193573</v>
      </c>
      <c r="J7" s="105">
        <v>0</v>
      </c>
      <c r="K7" s="706"/>
      <c r="L7" s="706"/>
      <c r="M7" s="706"/>
      <c r="N7" s="706"/>
      <c r="O7" s="706"/>
      <c r="P7" s="706">
        <v>21580708</v>
      </c>
      <c r="Q7" s="131">
        <v>0</v>
      </c>
      <c r="R7" s="131">
        <v>0</v>
      </c>
      <c r="S7" s="706"/>
      <c r="T7" s="131">
        <v>0</v>
      </c>
      <c r="U7" s="131">
        <v>0</v>
      </c>
      <c r="V7" s="131">
        <v>0</v>
      </c>
      <c r="W7" s="131">
        <f t="shared" si="0"/>
        <v>21580708</v>
      </c>
      <c r="X7" s="131">
        <f t="shared" si="1"/>
        <v>21580708</v>
      </c>
      <c r="Y7" s="131">
        <f t="shared" si="2"/>
        <v>19612865</v>
      </c>
      <c r="Z7" s="101" t="s">
        <v>1185</v>
      </c>
    </row>
    <row r="8" spans="1:26" s="60" customFormat="1" ht="23.25" customHeight="1" outlineLevel="2">
      <c r="A8" s="100">
        <v>33125</v>
      </c>
      <c r="B8" s="101" t="s">
        <v>126</v>
      </c>
      <c r="C8" s="102">
        <v>40008492</v>
      </c>
      <c r="D8" s="103" t="s">
        <v>30</v>
      </c>
      <c r="E8" s="103" t="s">
        <v>30</v>
      </c>
      <c r="F8" s="103" t="s">
        <v>1189</v>
      </c>
      <c r="G8" s="102">
        <v>2019</v>
      </c>
      <c r="H8" s="104" t="s">
        <v>1190</v>
      </c>
      <c r="I8" s="105">
        <v>96000000</v>
      </c>
      <c r="J8" s="105">
        <v>0</v>
      </c>
      <c r="K8" s="131">
        <v>0</v>
      </c>
      <c r="L8" s="131">
        <v>0</v>
      </c>
      <c r="M8" s="131">
        <v>0</v>
      </c>
      <c r="N8" s="131">
        <v>47001286</v>
      </c>
      <c r="O8" s="131">
        <v>0</v>
      </c>
      <c r="P8" s="131">
        <v>8808558</v>
      </c>
      <c r="Q8" s="131">
        <v>0</v>
      </c>
      <c r="R8" s="131">
        <v>0</v>
      </c>
      <c r="S8" s="131">
        <v>0</v>
      </c>
      <c r="T8" s="131">
        <v>0</v>
      </c>
      <c r="U8" s="131">
        <v>0</v>
      </c>
      <c r="V8" s="131">
        <v>0</v>
      </c>
      <c r="W8" s="131">
        <f>SUBTOTAL(9,K8:V8)</f>
        <v>55809844</v>
      </c>
      <c r="X8" s="131">
        <f t="shared" si="1"/>
        <v>55809844</v>
      </c>
      <c r="Y8" s="131">
        <f>+I8-J8-X8</f>
        <v>40190156</v>
      </c>
      <c r="Z8" s="101" t="s">
        <v>1185</v>
      </c>
    </row>
    <row r="9" spans="1:26" s="60" customFormat="1" ht="23.25" customHeight="1" outlineLevel="2">
      <c r="A9" s="100">
        <v>33125</v>
      </c>
      <c r="B9" s="101" t="s">
        <v>189</v>
      </c>
      <c r="C9" s="102">
        <v>40022451</v>
      </c>
      <c r="D9" s="103" t="s">
        <v>30</v>
      </c>
      <c r="E9" s="103" t="s">
        <v>30</v>
      </c>
      <c r="F9" s="103" t="s">
        <v>1505</v>
      </c>
      <c r="G9" s="102">
        <v>2020</v>
      </c>
      <c r="H9" s="721" t="s">
        <v>1520</v>
      </c>
      <c r="I9" s="705">
        <v>99208234</v>
      </c>
      <c r="J9" s="705">
        <v>0</v>
      </c>
      <c r="K9" s="705">
        <v>0</v>
      </c>
      <c r="L9" s="705">
        <v>0</v>
      </c>
      <c r="M9" s="705">
        <v>0</v>
      </c>
      <c r="N9" s="705">
        <v>0</v>
      </c>
      <c r="O9" s="705">
        <v>0</v>
      </c>
      <c r="P9" s="131">
        <v>0</v>
      </c>
      <c r="Q9" s="131">
        <v>0</v>
      </c>
      <c r="R9" s="131">
        <v>0</v>
      </c>
      <c r="S9" s="705">
        <v>0</v>
      </c>
      <c r="T9" s="131">
        <v>0</v>
      </c>
      <c r="U9" s="705">
        <v>0</v>
      </c>
      <c r="V9" s="705">
        <v>0</v>
      </c>
      <c r="W9" s="131">
        <f t="shared" si="0"/>
        <v>0</v>
      </c>
      <c r="X9" s="131">
        <f t="shared" si="1"/>
        <v>0</v>
      </c>
      <c r="Y9" s="131">
        <f t="shared" si="2"/>
        <v>99208234</v>
      </c>
      <c r="Z9" s="101" t="s">
        <v>1832</v>
      </c>
    </row>
    <row r="10" spans="1:26" s="60" customFormat="1" ht="23.25" customHeight="1" outlineLevel="2">
      <c r="A10" s="100">
        <v>33125</v>
      </c>
      <c r="B10" s="101" t="s">
        <v>189</v>
      </c>
      <c r="C10" s="102">
        <v>40022450</v>
      </c>
      <c r="D10" s="103" t="s">
        <v>30</v>
      </c>
      <c r="E10" s="103" t="s">
        <v>30</v>
      </c>
      <c r="F10" s="103" t="s">
        <v>1187</v>
      </c>
      <c r="G10" s="102">
        <v>2020</v>
      </c>
      <c r="H10" s="104" t="s">
        <v>1188</v>
      </c>
      <c r="I10" s="105">
        <v>98995061</v>
      </c>
      <c r="J10" s="105">
        <v>0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31">
        <v>0</v>
      </c>
      <c r="Q10" s="131">
        <v>0</v>
      </c>
      <c r="R10" s="131">
        <v>0</v>
      </c>
      <c r="S10" s="105">
        <v>0</v>
      </c>
      <c r="T10" s="131">
        <v>0</v>
      </c>
      <c r="U10" s="105">
        <v>0</v>
      </c>
      <c r="V10" s="105">
        <v>0</v>
      </c>
      <c r="W10" s="131">
        <f t="shared" si="0"/>
        <v>0</v>
      </c>
      <c r="X10" s="131">
        <f t="shared" si="1"/>
        <v>0</v>
      </c>
      <c r="Y10" s="131">
        <f t="shared" si="2"/>
        <v>98995061</v>
      </c>
      <c r="Z10" s="101" t="s">
        <v>1832</v>
      </c>
    </row>
    <row r="11" spans="1:26" s="60" customFormat="1" ht="23.25" customHeight="1" outlineLevel="2">
      <c r="A11" s="182">
        <v>33125</v>
      </c>
      <c r="B11" s="183" t="s">
        <v>189</v>
      </c>
      <c r="C11" s="184">
        <v>40007275</v>
      </c>
      <c r="D11" s="185" t="s">
        <v>30</v>
      </c>
      <c r="E11" s="185" t="s">
        <v>30</v>
      </c>
      <c r="F11" s="184" t="s">
        <v>1191</v>
      </c>
      <c r="G11" s="184">
        <v>2020</v>
      </c>
      <c r="H11" s="664" t="s">
        <v>1192</v>
      </c>
      <c r="I11" s="187">
        <v>95991317</v>
      </c>
      <c r="J11" s="187">
        <v>0</v>
      </c>
      <c r="K11" s="187">
        <v>0</v>
      </c>
      <c r="L11" s="187">
        <v>0</v>
      </c>
      <c r="M11" s="187">
        <v>0</v>
      </c>
      <c r="N11" s="187">
        <v>0</v>
      </c>
      <c r="O11" s="187">
        <v>0</v>
      </c>
      <c r="P11" s="187">
        <v>0</v>
      </c>
      <c r="Q11" s="187">
        <v>0</v>
      </c>
      <c r="R11" s="187">
        <v>0</v>
      </c>
      <c r="S11" s="187">
        <v>0</v>
      </c>
      <c r="T11" s="187">
        <v>0</v>
      </c>
      <c r="U11" s="187">
        <v>0</v>
      </c>
      <c r="V11" s="187">
        <v>0</v>
      </c>
      <c r="W11" s="194">
        <f>SUBTOTAL(9,K11:V11)</f>
        <v>0</v>
      </c>
      <c r="X11" s="194">
        <f>+K11+L11+M11+N11+O11+P11+Q11+R11+S11+T11+U11+V11</f>
        <v>0</v>
      </c>
      <c r="Y11" s="194">
        <f>+I11-J11-X11</f>
        <v>95991317</v>
      </c>
      <c r="Z11" s="183" t="s">
        <v>1832</v>
      </c>
    </row>
    <row r="12" spans="1:26" s="61" customFormat="1" ht="23.25" customHeight="1" outlineLevel="1">
      <c r="A12" s="106"/>
      <c r="B12" s="88"/>
      <c r="C12" s="107"/>
      <c r="D12" s="90"/>
      <c r="E12" s="91"/>
      <c r="F12" s="715"/>
      <c r="G12" s="940"/>
      <c r="H12" s="108" t="s">
        <v>180</v>
      </c>
      <c r="I12" s="109">
        <f>SUM(I5:I11)</f>
        <v>623881664</v>
      </c>
      <c r="J12" s="109">
        <f t="shared" ref="J12:Y12" si="3">SUM(J5:J11)</f>
        <v>0</v>
      </c>
      <c r="K12" s="109">
        <f t="shared" si="3"/>
        <v>0</v>
      </c>
      <c r="L12" s="109">
        <f t="shared" si="3"/>
        <v>0</v>
      </c>
      <c r="M12" s="109">
        <f t="shared" si="3"/>
        <v>0</v>
      </c>
      <c r="N12" s="109">
        <f t="shared" si="3"/>
        <v>109188891</v>
      </c>
      <c r="O12" s="109">
        <f t="shared" si="3"/>
        <v>0</v>
      </c>
      <c r="P12" s="109">
        <f t="shared" si="3"/>
        <v>69416176</v>
      </c>
      <c r="Q12" s="109">
        <f t="shared" si="3"/>
        <v>30866995</v>
      </c>
      <c r="R12" s="109">
        <f t="shared" si="3"/>
        <v>0</v>
      </c>
      <c r="S12" s="109">
        <f t="shared" si="3"/>
        <v>2958966</v>
      </c>
      <c r="T12" s="109">
        <f>SUM(T5:T11)</f>
        <v>0</v>
      </c>
      <c r="U12" s="109">
        <f t="shared" si="3"/>
        <v>0</v>
      </c>
      <c r="V12" s="109">
        <f t="shared" si="3"/>
        <v>0</v>
      </c>
      <c r="W12" s="109">
        <f t="shared" si="3"/>
        <v>212431028</v>
      </c>
      <c r="X12" s="109">
        <f t="shared" si="3"/>
        <v>212431028</v>
      </c>
      <c r="Y12" s="109">
        <f t="shared" si="3"/>
        <v>411450636</v>
      </c>
      <c r="Z12" s="133"/>
    </row>
    <row r="13" spans="1:26" s="59" customFormat="1" ht="15" customHeight="1" outlineLevel="1">
      <c r="A13" s="110"/>
      <c r="B13" s="111"/>
      <c r="C13" s="89"/>
      <c r="D13" s="112"/>
      <c r="E13" s="113"/>
      <c r="F13" s="112"/>
      <c r="G13" s="941"/>
      <c r="H13" s="114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34"/>
    </row>
    <row r="14" spans="1:26" s="59" customFormat="1" ht="23.25" outlineLevel="1">
      <c r="A14" s="110"/>
      <c r="B14" s="111"/>
      <c r="C14" s="89"/>
      <c r="D14" s="112"/>
      <c r="E14" s="113"/>
      <c r="F14" s="112"/>
      <c r="G14" s="941"/>
      <c r="H14" s="116" t="s">
        <v>202</v>
      </c>
      <c r="I14" s="117">
        <f>+I12</f>
        <v>623881664</v>
      </c>
      <c r="J14" s="117">
        <f t="shared" ref="J14:Y14" si="4">+J12</f>
        <v>0</v>
      </c>
      <c r="K14" s="117">
        <f t="shared" si="4"/>
        <v>0</v>
      </c>
      <c r="L14" s="117">
        <f t="shared" si="4"/>
        <v>0</v>
      </c>
      <c r="M14" s="117">
        <f>+M12</f>
        <v>0</v>
      </c>
      <c r="N14" s="117">
        <v>109188891</v>
      </c>
      <c r="O14" s="117">
        <f>+O12</f>
        <v>0</v>
      </c>
      <c r="P14" s="117">
        <f>+P12</f>
        <v>69416176</v>
      </c>
      <c r="Q14" s="117">
        <f>+Q12</f>
        <v>30866995</v>
      </c>
      <c r="R14" s="117">
        <v>0</v>
      </c>
      <c r="S14" s="117">
        <f t="shared" si="4"/>
        <v>2958966</v>
      </c>
      <c r="T14" s="117">
        <f>+T12</f>
        <v>0</v>
      </c>
      <c r="U14" s="117">
        <f t="shared" si="4"/>
        <v>0</v>
      </c>
      <c r="V14" s="117">
        <f t="shared" si="4"/>
        <v>0</v>
      </c>
      <c r="W14" s="117">
        <f t="shared" si="4"/>
        <v>212431028</v>
      </c>
      <c r="X14" s="117">
        <f t="shared" si="4"/>
        <v>212431028</v>
      </c>
      <c r="Y14" s="117">
        <f t="shared" si="4"/>
        <v>411450636</v>
      </c>
      <c r="Z14" s="134"/>
    </row>
    <row r="15" spans="1:26" s="62" customFormat="1" ht="15" customHeight="1" outlineLevel="1">
      <c r="A15" s="110"/>
      <c r="B15" s="111"/>
      <c r="C15" s="89"/>
      <c r="D15" s="112"/>
      <c r="E15" s="113"/>
      <c r="F15" s="112"/>
      <c r="G15" s="941"/>
      <c r="H15" s="118"/>
      <c r="I15" s="115"/>
      <c r="J15" s="115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15"/>
      <c r="Z15" s="134"/>
    </row>
    <row r="16" spans="1:26" s="63" customFormat="1" ht="23.25" outlineLevel="1">
      <c r="A16" s="87"/>
      <c r="B16" s="88"/>
      <c r="C16" s="89"/>
      <c r="D16" s="90"/>
      <c r="E16" s="91"/>
      <c r="F16" s="112"/>
      <c r="G16" s="940"/>
      <c r="H16" s="92" t="s">
        <v>203</v>
      </c>
      <c r="I16" s="93"/>
      <c r="J16" s="93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93"/>
      <c r="Z16" s="132"/>
    </row>
    <row r="17" spans="1:26" s="59" customFormat="1" ht="21" outlineLevel="1">
      <c r="A17" s="87"/>
      <c r="B17" s="88"/>
      <c r="C17" s="89"/>
      <c r="D17" s="90"/>
      <c r="E17" s="91"/>
      <c r="F17" s="112"/>
      <c r="G17" s="940"/>
      <c r="H17" s="98" t="s">
        <v>125</v>
      </c>
      <c r="I17" s="93"/>
      <c r="J17" s="93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93"/>
      <c r="Z17" s="135"/>
    </row>
    <row r="18" spans="1:26" s="64" customFormat="1" ht="23.25" customHeight="1" outlineLevel="1">
      <c r="A18" s="100">
        <v>33125</v>
      </c>
      <c r="B18" s="101" t="s">
        <v>126</v>
      </c>
      <c r="C18" s="119">
        <v>40014867</v>
      </c>
      <c r="D18" s="120" t="s">
        <v>30</v>
      </c>
      <c r="E18" s="103" t="s">
        <v>39</v>
      </c>
      <c r="F18" s="121" t="s">
        <v>1194</v>
      </c>
      <c r="G18" s="102">
        <v>2019</v>
      </c>
      <c r="H18" s="122" t="s">
        <v>1195</v>
      </c>
      <c r="I18" s="123">
        <v>96706000</v>
      </c>
      <c r="J18" s="105">
        <v>19309379</v>
      </c>
      <c r="K18" s="131">
        <v>0</v>
      </c>
      <c r="L18" s="131">
        <v>0</v>
      </c>
      <c r="M18" s="131">
        <v>0</v>
      </c>
      <c r="N18" s="131">
        <v>29448957</v>
      </c>
      <c r="O18" s="131">
        <v>0</v>
      </c>
      <c r="P18" s="131">
        <v>0</v>
      </c>
      <c r="Q18" s="131">
        <v>0</v>
      </c>
      <c r="R18" s="131">
        <v>36380436</v>
      </c>
      <c r="S18" s="131">
        <v>0</v>
      </c>
      <c r="T18" s="131">
        <v>0</v>
      </c>
      <c r="U18" s="131">
        <v>0</v>
      </c>
      <c r="V18" s="131">
        <v>0</v>
      </c>
      <c r="W18" s="131">
        <f>SUBTOTAL(9,K18:V18)</f>
        <v>65829393</v>
      </c>
      <c r="X18" s="131">
        <f>+V18+U18+T18+S18+R18+Q18+P18+O18+N18+M18+L18+K18</f>
        <v>65829393</v>
      </c>
      <c r="Y18" s="131">
        <f>+I18-J18-X18</f>
        <v>11567228</v>
      </c>
      <c r="Z18" s="101" t="s">
        <v>1185</v>
      </c>
    </row>
    <row r="19" spans="1:26" s="64" customFormat="1" ht="23.25" customHeight="1" outlineLevel="1">
      <c r="A19" s="100">
        <v>33125</v>
      </c>
      <c r="B19" s="101" t="s">
        <v>126</v>
      </c>
      <c r="C19" s="119">
        <v>40014166</v>
      </c>
      <c r="D19" s="120" t="s">
        <v>30</v>
      </c>
      <c r="E19" s="103" t="s">
        <v>39</v>
      </c>
      <c r="F19" s="121" t="s">
        <v>1194</v>
      </c>
      <c r="G19" s="102">
        <v>2019</v>
      </c>
      <c r="H19" s="122" t="s">
        <v>1196</v>
      </c>
      <c r="I19" s="123">
        <v>96706000</v>
      </c>
      <c r="J19" s="105">
        <v>57776861</v>
      </c>
      <c r="K19" s="131">
        <v>0</v>
      </c>
      <c r="L19" s="131">
        <v>0</v>
      </c>
      <c r="M19" s="131">
        <v>0</v>
      </c>
      <c r="N19" s="131">
        <v>33727389</v>
      </c>
      <c r="O19" s="131">
        <v>0</v>
      </c>
      <c r="P19" s="131">
        <v>0</v>
      </c>
      <c r="Q19" s="131">
        <v>0</v>
      </c>
      <c r="R19" s="131">
        <v>5180813</v>
      </c>
      <c r="S19" s="131">
        <v>0</v>
      </c>
      <c r="T19" s="131">
        <v>0</v>
      </c>
      <c r="U19" s="131">
        <v>0</v>
      </c>
      <c r="V19" s="131">
        <v>0</v>
      </c>
      <c r="W19" s="131">
        <f>SUBTOTAL(9,K19:V19)</f>
        <v>38908202</v>
      </c>
      <c r="X19" s="131">
        <f>+V19+U19+T19+S19+R19+Q19+P19+O19+N19+M19+L19+K19</f>
        <v>38908202</v>
      </c>
      <c r="Y19" s="131">
        <f>+I19-J19-X19</f>
        <v>20937</v>
      </c>
      <c r="Z19" s="101" t="s">
        <v>1185</v>
      </c>
    </row>
    <row r="20" spans="1:26" s="64" customFormat="1" ht="23.25" customHeight="1" outlineLevel="1">
      <c r="A20" s="100">
        <v>33125</v>
      </c>
      <c r="B20" s="101" t="s">
        <v>189</v>
      </c>
      <c r="C20" s="119">
        <v>40019616</v>
      </c>
      <c r="D20" s="120" t="s">
        <v>30</v>
      </c>
      <c r="E20" s="103" t="s">
        <v>39</v>
      </c>
      <c r="F20" s="121" t="s">
        <v>1591</v>
      </c>
      <c r="G20" s="102">
        <v>2020</v>
      </c>
      <c r="H20" s="122" t="s">
        <v>1595</v>
      </c>
      <c r="I20" s="123">
        <v>99339572</v>
      </c>
      <c r="J20" s="105">
        <v>0</v>
      </c>
      <c r="K20" s="131">
        <v>0</v>
      </c>
      <c r="L20" s="131">
        <v>0</v>
      </c>
      <c r="M20" s="131">
        <v>0</v>
      </c>
      <c r="N20" s="131">
        <v>0</v>
      </c>
      <c r="O20" s="131">
        <v>0</v>
      </c>
      <c r="P20" s="131">
        <v>0</v>
      </c>
      <c r="Q20" s="131">
        <v>0</v>
      </c>
      <c r="R20" s="131">
        <v>0</v>
      </c>
      <c r="S20" s="131">
        <v>0</v>
      </c>
      <c r="T20" s="131">
        <v>0</v>
      </c>
      <c r="U20" s="131">
        <v>0</v>
      </c>
      <c r="V20" s="131">
        <v>0</v>
      </c>
      <c r="W20" s="131">
        <f>SUBTOTAL(9,K20:V20)</f>
        <v>0</v>
      </c>
      <c r="X20" s="131">
        <f>+V20+U20+T20+S20+R20+Q20+P20+O20+N20+M20+L20+K20</f>
        <v>0</v>
      </c>
      <c r="Y20" s="131">
        <f>+I20-J20-X20</f>
        <v>99339572</v>
      </c>
      <c r="Z20" s="101" t="s">
        <v>1574</v>
      </c>
    </row>
    <row r="21" spans="1:26" s="64" customFormat="1" ht="23.25" customHeight="1" outlineLevel="1">
      <c r="A21" s="100">
        <v>33125</v>
      </c>
      <c r="B21" s="101" t="s">
        <v>189</v>
      </c>
      <c r="C21" s="119">
        <v>40020398</v>
      </c>
      <c r="D21" s="120" t="s">
        <v>30</v>
      </c>
      <c r="E21" s="103" t="s">
        <v>39</v>
      </c>
      <c r="F21" s="121" t="s">
        <v>1567</v>
      </c>
      <c r="G21" s="102">
        <v>2020</v>
      </c>
      <c r="H21" s="122" t="s">
        <v>1572</v>
      </c>
      <c r="I21" s="123">
        <v>99306869</v>
      </c>
      <c r="J21" s="105">
        <v>0</v>
      </c>
      <c r="K21" s="131">
        <v>0</v>
      </c>
      <c r="L21" s="131">
        <v>0</v>
      </c>
      <c r="M21" s="131">
        <v>0</v>
      </c>
      <c r="N21" s="131">
        <v>0</v>
      </c>
      <c r="O21" s="131">
        <v>0</v>
      </c>
      <c r="P21" s="131">
        <v>0</v>
      </c>
      <c r="Q21" s="131">
        <v>0</v>
      </c>
      <c r="R21" s="131">
        <v>0</v>
      </c>
      <c r="S21" s="131">
        <v>0</v>
      </c>
      <c r="T21" s="131">
        <v>0</v>
      </c>
      <c r="U21" s="131">
        <v>0</v>
      </c>
      <c r="V21" s="131">
        <v>0</v>
      </c>
      <c r="W21" s="131">
        <f>SUBTOTAL(9,K21:V21)</f>
        <v>0</v>
      </c>
      <c r="X21" s="131">
        <f>+V21+U21+T21+S21+R21+Q21+P21+O21+N21+M21+L21+K21</f>
        <v>0</v>
      </c>
      <c r="Y21" s="131">
        <f>+I21-J21-X21</f>
        <v>99306869</v>
      </c>
      <c r="Z21" s="101" t="s">
        <v>1193</v>
      </c>
    </row>
    <row r="22" spans="1:26" s="857" customFormat="1" ht="23.25" customHeight="1" outlineLevel="1">
      <c r="A22" s="182">
        <v>33125</v>
      </c>
      <c r="B22" s="183" t="s">
        <v>189</v>
      </c>
      <c r="C22" s="193">
        <v>40021681</v>
      </c>
      <c r="D22" s="185" t="s">
        <v>30</v>
      </c>
      <c r="E22" s="185" t="s">
        <v>39</v>
      </c>
      <c r="F22" s="645" t="s">
        <v>1191</v>
      </c>
      <c r="G22" s="184">
        <v>2020</v>
      </c>
      <c r="H22" s="665" t="s">
        <v>1197</v>
      </c>
      <c r="I22" s="666">
        <v>99346000</v>
      </c>
      <c r="J22" s="187">
        <v>0</v>
      </c>
      <c r="K22" s="187">
        <v>0</v>
      </c>
      <c r="L22" s="187">
        <v>0</v>
      </c>
      <c r="M22" s="187">
        <v>0</v>
      </c>
      <c r="N22" s="187">
        <v>0</v>
      </c>
      <c r="O22" s="187">
        <v>0</v>
      </c>
      <c r="P22" s="187">
        <v>0</v>
      </c>
      <c r="Q22" s="187">
        <v>0</v>
      </c>
      <c r="R22" s="187">
        <v>0</v>
      </c>
      <c r="S22" s="187">
        <v>0</v>
      </c>
      <c r="T22" s="187">
        <v>0</v>
      </c>
      <c r="U22" s="187">
        <v>0</v>
      </c>
      <c r="V22" s="187">
        <v>0</v>
      </c>
      <c r="W22" s="194">
        <f>SUBTOTAL(9,K22:V22)</f>
        <v>0</v>
      </c>
      <c r="X22" s="194">
        <f>+K22+L22+M22+N22+O22+P22+Q22+R22+S22+T22+U22+V22</f>
        <v>0</v>
      </c>
      <c r="Y22" s="194">
        <f>+I22-J22-X22</f>
        <v>99346000</v>
      </c>
      <c r="Z22" s="183" t="s">
        <v>1193</v>
      </c>
    </row>
    <row r="23" spans="1:26" s="61" customFormat="1" ht="23.25" customHeight="1" outlineLevel="2">
      <c r="A23" s="124"/>
      <c r="B23" s="125"/>
      <c r="C23" s="126"/>
      <c r="D23" s="127"/>
      <c r="E23" s="127"/>
      <c r="F23" s="716"/>
      <c r="G23" s="942"/>
      <c r="H23" s="108" t="s">
        <v>180</v>
      </c>
      <c r="I23" s="128">
        <f>SUM(I18:I22)</f>
        <v>491404441</v>
      </c>
      <c r="J23" s="128">
        <f t="shared" ref="J23:Y23" si="5">SUM(J18:J22)</f>
        <v>77086240</v>
      </c>
      <c r="K23" s="128">
        <f t="shared" si="5"/>
        <v>0</v>
      </c>
      <c r="L23" s="128">
        <f t="shared" si="5"/>
        <v>0</v>
      </c>
      <c r="M23" s="128">
        <f t="shared" si="5"/>
        <v>0</v>
      </c>
      <c r="N23" s="128">
        <f t="shared" si="5"/>
        <v>63176346</v>
      </c>
      <c r="O23" s="128">
        <f t="shared" si="5"/>
        <v>0</v>
      </c>
      <c r="P23" s="128">
        <f t="shared" si="5"/>
        <v>0</v>
      </c>
      <c r="Q23" s="128">
        <f t="shared" si="5"/>
        <v>0</v>
      </c>
      <c r="R23" s="128">
        <f t="shared" si="5"/>
        <v>41561249</v>
      </c>
      <c r="S23" s="128">
        <f>SUM(S18:S22)</f>
        <v>0</v>
      </c>
      <c r="T23" s="128">
        <f>SUM(T18:T22)</f>
        <v>0</v>
      </c>
      <c r="U23" s="128">
        <f t="shared" si="5"/>
        <v>0</v>
      </c>
      <c r="V23" s="128">
        <f t="shared" si="5"/>
        <v>0</v>
      </c>
      <c r="W23" s="128">
        <f t="shared" si="5"/>
        <v>104737595</v>
      </c>
      <c r="X23" s="128">
        <f t="shared" si="5"/>
        <v>104737595</v>
      </c>
      <c r="Y23" s="128">
        <f t="shared" si="5"/>
        <v>309580606</v>
      </c>
      <c r="Z23" s="136"/>
    </row>
    <row r="24" spans="1:26" s="59" customFormat="1" ht="15" customHeight="1" outlineLevel="1">
      <c r="A24" s="110"/>
      <c r="B24" s="111"/>
      <c r="C24" s="89"/>
      <c r="D24" s="112"/>
      <c r="E24" s="113"/>
      <c r="F24" s="112"/>
      <c r="G24" s="941"/>
      <c r="H24" s="114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34"/>
    </row>
    <row r="25" spans="1:26" s="59" customFormat="1" ht="23.25" outlineLevel="1">
      <c r="A25" s="110"/>
      <c r="B25" s="111"/>
      <c r="C25" s="89"/>
      <c r="D25" s="112"/>
      <c r="E25" s="113"/>
      <c r="F25" s="112"/>
      <c r="G25" s="941"/>
      <c r="H25" s="116" t="s">
        <v>218</v>
      </c>
      <c r="I25" s="117">
        <f>+I23</f>
        <v>491404441</v>
      </c>
      <c r="J25" s="117">
        <f t="shared" ref="J25:Y25" si="6">+J23</f>
        <v>77086240</v>
      </c>
      <c r="K25" s="117">
        <f t="shared" si="6"/>
        <v>0</v>
      </c>
      <c r="L25" s="117">
        <f>+L23</f>
        <v>0</v>
      </c>
      <c r="M25" s="117">
        <f>+M23</f>
        <v>0</v>
      </c>
      <c r="N25" s="117">
        <v>63176346</v>
      </c>
      <c r="O25" s="117">
        <v>0</v>
      </c>
      <c r="P25" s="117">
        <v>0</v>
      </c>
      <c r="Q25" s="117">
        <v>0</v>
      </c>
      <c r="R25" s="117">
        <v>41561249</v>
      </c>
      <c r="S25" s="117">
        <f t="shared" si="6"/>
        <v>0</v>
      </c>
      <c r="T25" s="117">
        <f>+T23</f>
        <v>0</v>
      </c>
      <c r="U25" s="117">
        <f t="shared" si="6"/>
        <v>0</v>
      </c>
      <c r="V25" s="117">
        <f t="shared" si="6"/>
        <v>0</v>
      </c>
      <c r="W25" s="117">
        <f t="shared" si="6"/>
        <v>104737595</v>
      </c>
      <c r="X25" s="117">
        <f t="shared" si="6"/>
        <v>104737595</v>
      </c>
      <c r="Y25" s="117">
        <f t="shared" si="6"/>
        <v>309580606</v>
      </c>
      <c r="Z25" s="134"/>
    </row>
    <row r="26" spans="1:26" s="63" customFormat="1" ht="15" customHeight="1" outlineLevel="1">
      <c r="A26" s="87"/>
      <c r="B26" s="88"/>
      <c r="C26" s="89"/>
      <c r="D26" s="90"/>
      <c r="E26" s="91"/>
      <c r="F26" s="112"/>
      <c r="G26" s="940"/>
      <c r="H26" s="129"/>
      <c r="I26" s="93"/>
      <c r="J26" s="93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93"/>
      <c r="Z26" s="132"/>
    </row>
    <row r="27" spans="1:26" s="59" customFormat="1" ht="23.25" outlineLevel="1">
      <c r="A27" s="87"/>
      <c r="B27" s="88"/>
      <c r="C27" s="89"/>
      <c r="D27" s="90"/>
      <c r="E27" s="91"/>
      <c r="F27" s="112"/>
      <c r="G27" s="940"/>
      <c r="H27" s="92" t="s">
        <v>219</v>
      </c>
      <c r="I27" s="93"/>
      <c r="J27" s="93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93"/>
      <c r="Z27" s="132"/>
    </row>
    <row r="28" spans="1:26" s="59" customFormat="1" ht="21" outlineLevel="1">
      <c r="A28" s="87"/>
      <c r="B28" s="88"/>
      <c r="C28" s="89"/>
      <c r="D28" s="90"/>
      <c r="E28" s="91"/>
      <c r="F28" s="112"/>
      <c r="G28" s="940"/>
      <c r="H28" s="98" t="s">
        <v>125</v>
      </c>
      <c r="I28" s="93"/>
      <c r="J28" s="93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93"/>
      <c r="Z28" s="135"/>
    </row>
    <row r="29" spans="1:26" s="60" customFormat="1" ht="23.25" customHeight="1" outlineLevel="2">
      <c r="A29" s="100">
        <v>33125</v>
      </c>
      <c r="B29" s="101" t="s">
        <v>126</v>
      </c>
      <c r="C29" s="102">
        <v>40015473</v>
      </c>
      <c r="D29" s="103" t="s">
        <v>30</v>
      </c>
      <c r="E29" s="103" t="s">
        <v>40</v>
      </c>
      <c r="F29" s="121" t="s">
        <v>1194</v>
      </c>
      <c r="G29" s="102">
        <v>2019</v>
      </c>
      <c r="H29" s="121" t="s">
        <v>1198</v>
      </c>
      <c r="I29" s="105">
        <v>17843452</v>
      </c>
      <c r="J29" s="105">
        <v>16031814</v>
      </c>
      <c r="K29" s="131">
        <v>0</v>
      </c>
      <c r="L29" s="131">
        <v>0</v>
      </c>
      <c r="M29" s="131">
        <v>0</v>
      </c>
      <c r="N29" s="131">
        <v>1280748</v>
      </c>
      <c r="O29" s="131">
        <v>0</v>
      </c>
      <c r="P29" s="131">
        <v>0</v>
      </c>
      <c r="Q29" s="131">
        <v>0</v>
      </c>
      <c r="R29" s="131">
        <v>0</v>
      </c>
      <c r="S29" s="131">
        <v>0</v>
      </c>
      <c r="T29" s="131">
        <v>0</v>
      </c>
      <c r="U29" s="131">
        <v>0</v>
      </c>
      <c r="V29" s="131">
        <v>0</v>
      </c>
      <c r="W29" s="131">
        <f t="shared" ref="W29:W34" si="7">SUBTOTAL(9,K29:V29)</f>
        <v>1280748</v>
      </c>
      <c r="X29" s="131">
        <f t="shared" ref="X29:X34" si="8">+V29+U29+T29+S29+R29+Q29+P29+O29+N29+M29+L29+K29</f>
        <v>1280748</v>
      </c>
      <c r="Y29" s="131">
        <f t="shared" ref="Y29:Y35" si="9">+I29-J29-X29</f>
        <v>530890</v>
      </c>
      <c r="Z29" s="101" t="s">
        <v>1199</v>
      </c>
    </row>
    <row r="30" spans="1:26" s="60" customFormat="1" ht="23.25" customHeight="1" outlineLevel="2">
      <c r="A30" s="100">
        <v>33125</v>
      </c>
      <c r="B30" s="101" t="s">
        <v>126</v>
      </c>
      <c r="C30" s="102">
        <v>40014813</v>
      </c>
      <c r="D30" s="103" t="s">
        <v>30</v>
      </c>
      <c r="E30" s="103" t="s">
        <v>40</v>
      </c>
      <c r="F30" s="121" t="s">
        <v>1194</v>
      </c>
      <c r="G30" s="102">
        <v>2019</v>
      </c>
      <c r="H30" s="121" t="s">
        <v>1200</v>
      </c>
      <c r="I30" s="105">
        <v>86256548</v>
      </c>
      <c r="J30" s="105">
        <v>3053243</v>
      </c>
      <c r="K30" s="131">
        <v>0</v>
      </c>
      <c r="L30" s="131">
        <v>0</v>
      </c>
      <c r="M30" s="131">
        <v>0</v>
      </c>
      <c r="N30" s="131">
        <v>0</v>
      </c>
      <c r="O30" s="131">
        <v>3088422</v>
      </c>
      <c r="P30" s="131">
        <v>0</v>
      </c>
      <c r="Q30" s="131">
        <v>0</v>
      </c>
      <c r="R30" s="131">
        <v>0</v>
      </c>
      <c r="S30" s="131">
        <v>0</v>
      </c>
      <c r="T30" s="131">
        <v>15420191</v>
      </c>
      <c r="U30" s="131">
        <v>0</v>
      </c>
      <c r="V30" s="131">
        <v>0</v>
      </c>
      <c r="W30" s="131">
        <f t="shared" si="7"/>
        <v>18508613</v>
      </c>
      <c r="X30" s="131">
        <f t="shared" si="8"/>
        <v>18508613</v>
      </c>
      <c r="Y30" s="131">
        <f t="shared" si="9"/>
        <v>64694692</v>
      </c>
      <c r="Z30" s="101" t="s">
        <v>1201</v>
      </c>
    </row>
    <row r="31" spans="1:26" s="60" customFormat="1" ht="23.25" customHeight="1" outlineLevel="2">
      <c r="A31" s="100">
        <v>33125</v>
      </c>
      <c r="B31" s="101" t="s">
        <v>126</v>
      </c>
      <c r="C31" s="102">
        <v>40015345</v>
      </c>
      <c r="D31" s="103" t="s">
        <v>30</v>
      </c>
      <c r="E31" s="103" t="s">
        <v>40</v>
      </c>
      <c r="F31" s="121" t="s">
        <v>1194</v>
      </c>
      <c r="G31" s="102">
        <v>2019</v>
      </c>
      <c r="H31" s="121" t="s">
        <v>1206</v>
      </c>
      <c r="I31" s="105">
        <v>95900000</v>
      </c>
      <c r="J31" s="105">
        <v>4179875</v>
      </c>
      <c r="K31" s="131">
        <v>0</v>
      </c>
      <c r="L31" s="131">
        <v>0</v>
      </c>
      <c r="M31" s="131">
        <v>0</v>
      </c>
      <c r="N31" s="131">
        <v>0</v>
      </c>
      <c r="O31" s="131">
        <v>3465607</v>
      </c>
      <c r="P31" s="131">
        <v>0</v>
      </c>
      <c r="Q31" s="131">
        <v>0</v>
      </c>
      <c r="R31" s="131">
        <v>0</v>
      </c>
      <c r="S31" s="131">
        <v>12137911</v>
      </c>
      <c r="T31" s="131">
        <v>26760720</v>
      </c>
      <c r="U31" s="131">
        <v>0</v>
      </c>
      <c r="V31" s="131">
        <v>0</v>
      </c>
      <c r="W31" s="131">
        <f>SUBTOTAL(9,K31:V31)</f>
        <v>42364238</v>
      </c>
      <c r="X31" s="131">
        <f>+V31+U31+T31+S31+R31+Q31+P31+O31+N31+M31+L31+K31</f>
        <v>42364238</v>
      </c>
      <c r="Y31" s="131">
        <f>+I31-J31-X31</f>
        <v>49355887</v>
      </c>
      <c r="Z31" s="101" t="s">
        <v>1201</v>
      </c>
    </row>
    <row r="32" spans="1:26" s="60" customFormat="1" ht="23.25" customHeight="1" outlineLevel="2">
      <c r="A32" s="100">
        <v>33125</v>
      </c>
      <c r="B32" s="101" t="s">
        <v>189</v>
      </c>
      <c r="C32" s="102">
        <v>40021393</v>
      </c>
      <c r="D32" s="103" t="s">
        <v>30</v>
      </c>
      <c r="E32" s="103" t="s">
        <v>40</v>
      </c>
      <c r="F32" s="121" t="s">
        <v>1187</v>
      </c>
      <c r="G32" s="102">
        <v>2020</v>
      </c>
      <c r="H32" s="121" t="s">
        <v>1202</v>
      </c>
      <c r="I32" s="105">
        <v>35132519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31">
        <v>0</v>
      </c>
      <c r="Q32" s="131">
        <v>0</v>
      </c>
      <c r="R32" s="131">
        <v>0</v>
      </c>
      <c r="S32" s="105">
        <v>0</v>
      </c>
      <c r="T32" s="131">
        <v>0</v>
      </c>
      <c r="U32" s="105">
        <v>0</v>
      </c>
      <c r="V32" s="105">
        <v>0</v>
      </c>
      <c r="W32" s="131">
        <f t="shared" si="7"/>
        <v>0</v>
      </c>
      <c r="X32" s="131">
        <f t="shared" si="8"/>
        <v>0</v>
      </c>
      <c r="Y32" s="131">
        <f t="shared" si="9"/>
        <v>35132519</v>
      </c>
      <c r="Z32" s="101" t="s">
        <v>1832</v>
      </c>
    </row>
    <row r="33" spans="1:26" s="60" customFormat="1" ht="23.25" customHeight="1" outlineLevel="2">
      <c r="A33" s="100">
        <v>33125</v>
      </c>
      <c r="B33" s="101" t="s">
        <v>189</v>
      </c>
      <c r="C33" s="102">
        <v>40021752</v>
      </c>
      <c r="D33" s="103" t="s">
        <v>30</v>
      </c>
      <c r="E33" s="103" t="s">
        <v>40</v>
      </c>
      <c r="F33" s="121" t="s">
        <v>1187</v>
      </c>
      <c r="G33" s="102">
        <v>2020</v>
      </c>
      <c r="H33" s="121" t="s">
        <v>1203</v>
      </c>
      <c r="I33" s="105">
        <v>91102237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31">
        <v>0</v>
      </c>
      <c r="Q33" s="131">
        <v>0</v>
      </c>
      <c r="R33" s="131">
        <v>0</v>
      </c>
      <c r="S33" s="105">
        <v>0</v>
      </c>
      <c r="T33" s="131">
        <v>0</v>
      </c>
      <c r="U33" s="105">
        <v>0</v>
      </c>
      <c r="V33" s="105">
        <v>0</v>
      </c>
      <c r="W33" s="131">
        <f t="shared" si="7"/>
        <v>0</v>
      </c>
      <c r="X33" s="131">
        <f t="shared" si="8"/>
        <v>0</v>
      </c>
      <c r="Y33" s="131">
        <f t="shared" si="9"/>
        <v>91102237</v>
      </c>
      <c r="Z33" s="101" t="s">
        <v>1832</v>
      </c>
    </row>
    <row r="34" spans="1:26" s="60" customFormat="1" ht="23.25" customHeight="1" outlineLevel="2">
      <c r="A34" s="100">
        <v>33125</v>
      </c>
      <c r="B34" s="101" t="s">
        <v>189</v>
      </c>
      <c r="C34" s="102">
        <v>40021747</v>
      </c>
      <c r="D34" s="103" t="s">
        <v>30</v>
      </c>
      <c r="E34" s="103" t="s">
        <v>40</v>
      </c>
      <c r="F34" s="121" t="s">
        <v>1204</v>
      </c>
      <c r="G34" s="102">
        <v>2020</v>
      </c>
      <c r="H34" s="121" t="s">
        <v>1205</v>
      </c>
      <c r="I34" s="105">
        <v>73765244</v>
      </c>
      <c r="J34" s="105">
        <v>0</v>
      </c>
      <c r="K34" s="105">
        <v>0</v>
      </c>
      <c r="L34" s="105">
        <v>0</v>
      </c>
      <c r="M34" s="105">
        <v>0</v>
      </c>
      <c r="N34" s="105">
        <v>0</v>
      </c>
      <c r="O34" s="105">
        <v>0</v>
      </c>
      <c r="P34" s="131">
        <v>0</v>
      </c>
      <c r="Q34" s="131">
        <v>0</v>
      </c>
      <c r="R34" s="131">
        <v>0</v>
      </c>
      <c r="S34" s="105">
        <v>0</v>
      </c>
      <c r="T34" s="131">
        <v>0</v>
      </c>
      <c r="U34" s="105">
        <v>0</v>
      </c>
      <c r="V34" s="105">
        <v>0</v>
      </c>
      <c r="W34" s="131">
        <f t="shared" si="7"/>
        <v>0</v>
      </c>
      <c r="X34" s="131">
        <f t="shared" si="8"/>
        <v>0</v>
      </c>
      <c r="Y34" s="131">
        <f t="shared" si="9"/>
        <v>73765244</v>
      </c>
      <c r="Z34" s="101" t="s">
        <v>1193</v>
      </c>
    </row>
    <row r="35" spans="1:26" s="60" customFormat="1" ht="23.25" customHeight="1" outlineLevel="2">
      <c r="A35" s="182">
        <v>33125</v>
      </c>
      <c r="B35" s="183" t="s">
        <v>189</v>
      </c>
      <c r="C35" s="184">
        <v>40019206</v>
      </c>
      <c r="D35" s="185" t="s">
        <v>30</v>
      </c>
      <c r="E35" s="185" t="s">
        <v>40</v>
      </c>
      <c r="F35" s="645" t="s">
        <v>1207</v>
      </c>
      <c r="G35" s="184">
        <v>2020</v>
      </c>
      <c r="H35" s="667" t="s">
        <v>1208</v>
      </c>
      <c r="I35" s="187">
        <v>99000000</v>
      </c>
      <c r="J35" s="187">
        <v>0</v>
      </c>
      <c r="K35" s="194"/>
      <c r="L35" s="194"/>
      <c r="M35" s="194"/>
      <c r="N35" s="194">
        <v>0</v>
      </c>
      <c r="O35" s="194">
        <v>0</v>
      </c>
      <c r="P35" s="194"/>
      <c r="Q35" s="194"/>
      <c r="R35" s="194"/>
      <c r="S35" s="194"/>
      <c r="T35" s="187">
        <v>0</v>
      </c>
      <c r="U35" s="187">
        <v>0</v>
      </c>
      <c r="V35" s="187">
        <v>0</v>
      </c>
      <c r="W35" s="194">
        <f>SUBTOTAL(9,K35:V35)</f>
        <v>0</v>
      </c>
      <c r="X35" s="194">
        <f>+K35+L35+M35+N35+O35+P35+Q35+R35+S35+T35+U35+V35</f>
        <v>0</v>
      </c>
      <c r="Y35" s="194">
        <f t="shared" si="9"/>
        <v>99000000</v>
      </c>
      <c r="Z35" s="183" t="s">
        <v>1832</v>
      </c>
    </row>
    <row r="36" spans="1:26" s="61" customFormat="1" ht="23.25" customHeight="1" outlineLevel="2">
      <c r="A36" s="124"/>
      <c r="B36" s="125"/>
      <c r="C36" s="126"/>
      <c r="D36" s="127"/>
      <c r="E36" s="127"/>
      <c r="F36" s="716"/>
      <c r="G36" s="942"/>
      <c r="H36" s="108" t="s">
        <v>180</v>
      </c>
      <c r="I36" s="128">
        <f>SUM(I29:I35)</f>
        <v>499000000</v>
      </c>
      <c r="J36" s="128">
        <f t="shared" ref="J36:Y36" si="10">SUM(J29:J35)</f>
        <v>23264932</v>
      </c>
      <c r="K36" s="128">
        <f t="shared" si="10"/>
        <v>0</v>
      </c>
      <c r="L36" s="128">
        <f t="shared" si="10"/>
        <v>0</v>
      </c>
      <c r="M36" s="128">
        <f t="shared" si="10"/>
        <v>0</v>
      </c>
      <c r="N36" s="128">
        <f t="shared" si="10"/>
        <v>1280748</v>
      </c>
      <c r="O36" s="128">
        <f t="shared" si="10"/>
        <v>6554029</v>
      </c>
      <c r="P36" s="128">
        <f t="shared" si="10"/>
        <v>0</v>
      </c>
      <c r="Q36" s="128">
        <f t="shared" si="10"/>
        <v>0</v>
      </c>
      <c r="R36" s="128">
        <f t="shared" si="10"/>
        <v>0</v>
      </c>
      <c r="S36" s="128">
        <f t="shared" si="10"/>
        <v>12137911</v>
      </c>
      <c r="T36" s="128">
        <f>SUM(T29:T35)</f>
        <v>42180911</v>
      </c>
      <c r="U36" s="128">
        <f t="shared" si="10"/>
        <v>0</v>
      </c>
      <c r="V36" s="128">
        <f t="shared" si="10"/>
        <v>0</v>
      </c>
      <c r="W36" s="128">
        <f t="shared" si="10"/>
        <v>62153599</v>
      </c>
      <c r="X36" s="128">
        <f t="shared" si="10"/>
        <v>62153599</v>
      </c>
      <c r="Y36" s="128">
        <f t="shared" si="10"/>
        <v>413581469</v>
      </c>
      <c r="Z36" s="136"/>
    </row>
    <row r="37" spans="1:26" s="59" customFormat="1" ht="15" customHeight="1" outlineLevel="1">
      <c r="A37" s="110"/>
      <c r="B37" s="111"/>
      <c r="C37" s="89"/>
      <c r="D37" s="112"/>
      <c r="E37" s="113"/>
      <c r="F37" s="112"/>
      <c r="G37" s="941"/>
      <c r="H37" s="114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34"/>
    </row>
    <row r="38" spans="1:26" s="59" customFormat="1" ht="23.25" outlineLevel="1">
      <c r="A38" s="110"/>
      <c r="B38" s="111"/>
      <c r="C38" s="89"/>
      <c r="D38" s="112"/>
      <c r="E38" s="113"/>
      <c r="F38" s="112"/>
      <c r="G38" s="941"/>
      <c r="H38" s="116" t="s">
        <v>255</v>
      </c>
      <c r="I38" s="117">
        <f>+I36</f>
        <v>499000000</v>
      </c>
      <c r="J38" s="117">
        <f t="shared" ref="J38:Y38" si="11">+J36</f>
        <v>23264932</v>
      </c>
      <c r="K38" s="117">
        <f t="shared" si="11"/>
        <v>0</v>
      </c>
      <c r="L38" s="117">
        <f>+L36</f>
        <v>0</v>
      </c>
      <c r="M38" s="117">
        <f>+M36</f>
        <v>0</v>
      </c>
      <c r="N38" s="117">
        <v>1280748</v>
      </c>
      <c r="O38" s="117">
        <v>6554029</v>
      </c>
      <c r="P38" s="117">
        <v>0</v>
      </c>
      <c r="Q38" s="117">
        <v>0</v>
      </c>
      <c r="R38" s="117">
        <v>0</v>
      </c>
      <c r="S38" s="117">
        <f t="shared" si="11"/>
        <v>12137911</v>
      </c>
      <c r="T38" s="117">
        <f>+T36</f>
        <v>42180911</v>
      </c>
      <c r="U38" s="117">
        <f t="shared" si="11"/>
        <v>0</v>
      </c>
      <c r="V38" s="117">
        <f t="shared" si="11"/>
        <v>0</v>
      </c>
      <c r="W38" s="117">
        <f t="shared" si="11"/>
        <v>62153599</v>
      </c>
      <c r="X38" s="117">
        <f t="shared" si="11"/>
        <v>62153599</v>
      </c>
      <c r="Y38" s="117">
        <f t="shared" si="11"/>
        <v>413581469</v>
      </c>
      <c r="Z38" s="134"/>
    </row>
    <row r="39" spans="1:26" s="62" customFormat="1" ht="15" customHeight="1" outlineLevel="1">
      <c r="A39" s="110"/>
      <c r="B39" s="111"/>
      <c r="C39" s="89"/>
      <c r="D39" s="112"/>
      <c r="E39" s="113"/>
      <c r="F39" s="112"/>
      <c r="G39" s="941"/>
      <c r="H39" s="118"/>
      <c r="I39" s="115"/>
      <c r="J39" s="115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15"/>
      <c r="Z39" s="134"/>
    </row>
    <row r="40" spans="1:26" s="59" customFormat="1" ht="23.25" outlineLevel="1">
      <c r="A40" s="87"/>
      <c r="B40" s="88"/>
      <c r="C40" s="89"/>
      <c r="D40" s="90"/>
      <c r="E40" s="91"/>
      <c r="F40" s="112"/>
      <c r="G40" s="940"/>
      <c r="H40" s="92" t="s">
        <v>256</v>
      </c>
      <c r="I40" s="93"/>
      <c r="J40" s="93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15"/>
      <c r="Z40" s="134"/>
    </row>
    <row r="41" spans="1:26" s="59" customFormat="1" ht="21" outlineLevel="1">
      <c r="A41" s="87"/>
      <c r="B41" s="88"/>
      <c r="C41" s="89"/>
      <c r="D41" s="90"/>
      <c r="E41" s="91"/>
      <c r="F41" s="112"/>
      <c r="G41" s="940"/>
      <c r="H41" s="98" t="s">
        <v>125</v>
      </c>
      <c r="I41" s="93"/>
      <c r="J41" s="93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15"/>
      <c r="Z41" s="137"/>
    </row>
    <row r="42" spans="1:26" s="60" customFormat="1" ht="23.25" customHeight="1" outlineLevel="2">
      <c r="A42" s="100">
        <v>33125</v>
      </c>
      <c r="B42" s="101" t="s">
        <v>126</v>
      </c>
      <c r="C42" s="102">
        <v>40015656</v>
      </c>
      <c r="D42" s="103" t="s">
        <v>30</v>
      </c>
      <c r="E42" s="103" t="s">
        <v>41</v>
      </c>
      <c r="F42" s="103" t="s">
        <v>1209</v>
      </c>
      <c r="G42" s="102">
        <v>2019</v>
      </c>
      <c r="H42" s="104" t="s">
        <v>1210</v>
      </c>
      <c r="I42" s="105">
        <v>96706000</v>
      </c>
      <c r="J42" s="105">
        <v>0</v>
      </c>
      <c r="K42" s="131">
        <v>0</v>
      </c>
      <c r="L42" s="131">
        <v>0</v>
      </c>
      <c r="M42" s="131">
        <v>0</v>
      </c>
      <c r="N42" s="131">
        <v>0</v>
      </c>
      <c r="O42" s="131">
        <v>0</v>
      </c>
      <c r="P42" s="131">
        <v>12767218</v>
      </c>
      <c r="Q42" s="131">
        <v>0</v>
      </c>
      <c r="R42" s="131">
        <v>22559210</v>
      </c>
      <c r="S42" s="131">
        <v>16580652</v>
      </c>
      <c r="T42" s="131">
        <v>0</v>
      </c>
      <c r="U42" s="131">
        <v>0</v>
      </c>
      <c r="V42" s="131">
        <v>0</v>
      </c>
      <c r="W42" s="131">
        <f t="shared" ref="W42:W47" si="12">SUBTOTAL(9,K42:V42)</f>
        <v>51907080</v>
      </c>
      <c r="X42" s="131">
        <f>+V42+U42+T42+S42+R42+Q42+P42+O42+N42+M42+L42+K42</f>
        <v>51907080</v>
      </c>
      <c r="Y42" s="131">
        <f t="shared" ref="Y42:Y47" si="13">+I42-J42-X42</f>
        <v>44798920</v>
      </c>
      <c r="Z42" s="101" t="s">
        <v>1832</v>
      </c>
    </row>
    <row r="43" spans="1:26" s="60" customFormat="1" ht="23.25" customHeight="1" outlineLevel="2">
      <c r="A43" s="100">
        <v>33125</v>
      </c>
      <c r="B43" s="101" t="s">
        <v>126</v>
      </c>
      <c r="C43" s="102">
        <v>40015657</v>
      </c>
      <c r="D43" s="103" t="s">
        <v>30</v>
      </c>
      <c r="E43" s="103" t="s">
        <v>41</v>
      </c>
      <c r="F43" s="103" t="s">
        <v>1183</v>
      </c>
      <c r="G43" s="102">
        <v>2019</v>
      </c>
      <c r="H43" s="104" t="s">
        <v>1211</v>
      </c>
      <c r="I43" s="105">
        <v>96706000</v>
      </c>
      <c r="J43" s="105">
        <v>0</v>
      </c>
      <c r="K43" s="131">
        <v>0</v>
      </c>
      <c r="L43" s="131">
        <v>29911133</v>
      </c>
      <c r="M43" s="131">
        <v>0</v>
      </c>
      <c r="N43" s="131">
        <v>24692135</v>
      </c>
      <c r="O43" s="131">
        <v>0</v>
      </c>
      <c r="P43" s="131">
        <v>42102732</v>
      </c>
      <c r="Q43" s="131">
        <v>0</v>
      </c>
      <c r="R43" s="131">
        <v>0</v>
      </c>
      <c r="S43" s="131">
        <v>0</v>
      </c>
      <c r="T43" s="131">
        <v>0</v>
      </c>
      <c r="U43" s="131">
        <v>0</v>
      </c>
      <c r="V43" s="131">
        <v>0</v>
      </c>
      <c r="W43" s="131">
        <f t="shared" si="12"/>
        <v>96706000</v>
      </c>
      <c r="X43" s="131">
        <f>+V43+U43+T43+S43+R43+Q43+P43+O43+N43+M43+L43+K43</f>
        <v>96706000</v>
      </c>
      <c r="Y43" s="131">
        <f t="shared" si="13"/>
        <v>0</v>
      </c>
      <c r="Z43" s="101" t="s">
        <v>1185</v>
      </c>
    </row>
    <row r="44" spans="1:26" s="60" customFormat="1" ht="23.25" customHeight="1" outlineLevel="2">
      <c r="A44" s="100">
        <v>33125</v>
      </c>
      <c r="B44" s="101" t="s">
        <v>189</v>
      </c>
      <c r="C44" s="102">
        <v>40025166</v>
      </c>
      <c r="D44" s="103" t="s">
        <v>30</v>
      </c>
      <c r="E44" s="103" t="s">
        <v>41</v>
      </c>
      <c r="F44" s="103" t="s">
        <v>1636</v>
      </c>
      <c r="G44" s="102">
        <v>2020</v>
      </c>
      <c r="H44" s="104" t="s">
        <v>1640</v>
      </c>
      <c r="I44" s="105">
        <v>39633870</v>
      </c>
      <c r="J44" s="105">
        <v>0</v>
      </c>
      <c r="K44" s="131">
        <v>0</v>
      </c>
      <c r="L44" s="131">
        <v>0</v>
      </c>
      <c r="M44" s="131">
        <v>0</v>
      </c>
      <c r="N44" s="131">
        <v>0</v>
      </c>
      <c r="O44" s="131">
        <v>0</v>
      </c>
      <c r="P44" s="131">
        <v>0</v>
      </c>
      <c r="Q44" s="131">
        <v>0</v>
      </c>
      <c r="R44" s="131">
        <v>0</v>
      </c>
      <c r="S44" s="131">
        <v>0</v>
      </c>
      <c r="T44" s="131">
        <v>0</v>
      </c>
      <c r="U44" s="131">
        <v>0</v>
      </c>
      <c r="V44" s="131">
        <v>0</v>
      </c>
      <c r="W44" s="131">
        <f t="shared" si="12"/>
        <v>0</v>
      </c>
      <c r="X44" s="131">
        <f>+V44+U44+T44+S44+R44+Q44+P44+O44+N44+M44+L44+K44</f>
        <v>0</v>
      </c>
      <c r="Y44" s="131">
        <f t="shared" si="13"/>
        <v>39633870</v>
      </c>
      <c r="Z44" s="101" t="s">
        <v>1193</v>
      </c>
    </row>
    <row r="45" spans="1:26" s="60" customFormat="1" ht="23.25" customHeight="1" outlineLevel="2">
      <c r="A45" s="100">
        <v>33125</v>
      </c>
      <c r="B45" s="101" t="s">
        <v>189</v>
      </c>
      <c r="C45" s="102">
        <v>40025837</v>
      </c>
      <c r="D45" s="103" t="s">
        <v>30</v>
      </c>
      <c r="E45" s="103" t="s">
        <v>41</v>
      </c>
      <c r="F45" s="103" t="s">
        <v>1636</v>
      </c>
      <c r="G45" s="102">
        <v>2020</v>
      </c>
      <c r="H45" s="104" t="s">
        <v>1639</v>
      </c>
      <c r="I45" s="105">
        <v>59711414</v>
      </c>
      <c r="J45" s="105">
        <v>0</v>
      </c>
      <c r="K45" s="131">
        <v>0</v>
      </c>
      <c r="L45" s="131">
        <v>0</v>
      </c>
      <c r="M45" s="131">
        <v>0</v>
      </c>
      <c r="N45" s="131">
        <v>0</v>
      </c>
      <c r="O45" s="131">
        <v>0</v>
      </c>
      <c r="P45" s="131">
        <v>0</v>
      </c>
      <c r="Q45" s="131">
        <v>0</v>
      </c>
      <c r="R45" s="131">
        <v>0</v>
      </c>
      <c r="S45" s="131">
        <v>0</v>
      </c>
      <c r="T45" s="131">
        <v>0</v>
      </c>
      <c r="U45" s="131">
        <v>0</v>
      </c>
      <c r="V45" s="131">
        <v>0</v>
      </c>
      <c r="W45" s="131">
        <f t="shared" si="12"/>
        <v>0</v>
      </c>
      <c r="X45" s="131">
        <f>+V45+U45+T45+S45+R45+Q45+P45+O45+N45+M45+L45+K45</f>
        <v>0</v>
      </c>
      <c r="Y45" s="131">
        <f t="shared" si="13"/>
        <v>59711414</v>
      </c>
      <c r="Z45" s="101" t="s">
        <v>1193</v>
      </c>
    </row>
    <row r="46" spans="1:26" s="60" customFormat="1" ht="23.25" customHeight="1" outlineLevel="2">
      <c r="A46" s="100">
        <v>33125</v>
      </c>
      <c r="B46" s="101" t="s">
        <v>189</v>
      </c>
      <c r="C46" s="102">
        <v>40024066</v>
      </c>
      <c r="D46" s="103" t="s">
        <v>30</v>
      </c>
      <c r="E46" s="103" t="s">
        <v>41</v>
      </c>
      <c r="F46" s="103" t="s">
        <v>1591</v>
      </c>
      <c r="G46" s="102">
        <v>2020</v>
      </c>
      <c r="H46" s="104" t="s">
        <v>1600</v>
      </c>
      <c r="I46" s="105">
        <v>99306282</v>
      </c>
      <c r="J46" s="105">
        <v>0</v>
      </c>
      <c r="K46" s="131">
        <v>0</v>
      </c>
      <c r="L46" s="131">
        <v>0</v>
      </c>
      <c r="M46" s="131">
        <v>0</v>
      </c>
      <c r="N46" s="131">
        <v>0</v>
      </c>
      <c r="O46" s="131">
        <v>0</v>
      </c>
      <c r="P46" s="131">
        <v>0</v>
      </c>
      <c r="Q46" s="131">
        <v>0</v>
      </c>
      <c r="R46" s="131">
        <v>0</v>
      </c>
      <c r="S46" s="131">
        <v>0</v>
      </c>
      <c r="T46" s="131">
        <v>0</v>
      </c>
      <c r="U46" s="131">
        <v>0</v>
      </c>
      <c r="V46" s="131">
        <v>0</v>
      </c>
      <c r="W46" s="131">
        <f t="shared" si="12"/>
        <v>0</v>
      </c>
      <c r="X46" s="131">
        <f>+V46+U46+T46+S46+R46+Q46+P46+O46+N46+M46+L46+K46</f>
        <v>0</v>
      </c>
      <c r="Y46" s="131">
        <f t="shared" si="13"/>
        <v>99306282</v>
      </c>
      <c r="Z46" s="101" t="s">
        <v>1193</v>
      </c>
    </row>
    <row r="47" spans="1:26" s="60" customFormat="1" ht="23.25" customHeight="1" outlineLevel="2">
      <c r="A47" s="182">
        <v>33125</v>
      </c>
      <c r="B47" s="183" t="s">
        <v>189</v>
      </c>
      <c r="C47" s="184">
        <v>40020449</v>
      </c>
      <c r="D47" s="185" t="s">
        <v>30</v>
      </c>
      <c r="E47" s="185" t="s">
        <v>41</v>
      </c>
      <c r="F47" s="184" t="s">
        <v>1191</v>
      </c>
      <c r="G47" s="184">
        <v>2020</v>
      </c>
      <c r="H47" s="664" t="s">
        <v>1212</v>
      </c>
      <c r="I47" s="187">
        <v>99199986</v>
      </c>
      <c r="J47" s="187">
        <v>0</v>
      </c>
      <c r="K47" s="187">
        <v>0</v>
      </c>
      <c r="L47" s="187">
        <v>0</v>
      </c>
      <c r="M47" s="187">
        <v>0</v>
      </c>
      <c r="N47" s="187">
        <v>0</v>
      </c>
      <c r="O47" s="187">
        <v>0</v>
      </c>
      <c r="P47" s="187">
        <v>0</v>
      </c>
      <c r="Q47" s="187">
        <v>0</v>
      </c>
      <c r="R47" s="187">
        <v>0</v>
      </c>
      <c r="S47" s="187">
        <v>0</v>
      </c>
      <c r="T47" s="187">
        <v>0</v>
      </c>
      <c r="U47" s="187">
        <v>0</v>
      </c>
      <c r="V47" s="187">
        <v>0</v>
      </c>
      <c r="W47" s="194">
        <f t="shared" si="12"/>
        <v>0</v>
      </c>
      <c r="X47" s="194">
        <f>+K47+L47+M47+N47+O47+P47+Q47+R47+S47+T47+U47+V47</f>
        <v>0</v>
      </c>
      <c r="Y47" s="194">
        <f t="shared" si="13"/>
        <v>99199986</v>
      </c>
      <c r="Z47" s="183" t="s">
        <v>1193</v>
      </c>
    </row>
    <row r="48" spans="1:26" s="61" customFormat="1" ht="23.25" customHeight="1" outlineLevel="2">
      <c r="A48" s="124"/>
      <c r="B48" s="125"/>
      <c r="C48" s="126"/>
      <c r="D48" s="127"/>
      <c r="E48" s="127"/>
      <c r="F48" s="716"/>
      <c r="G48" s="942"/>
      <c r="H48" s="108" t="s">
        <v>180</v>
      </c>
      <c r="I48" s="128">
        <f>SUM(I42:I47)</f>
        <v>491263552</v>
      </c>
      <c r="J48" s="128">
        <f t="shared" ref="J48:Y48" si="14">SUM(J42:J47)</f>
        <v>0</v>
      </c>
      <c r="K48" s="128">
        <f t="shared" si="14"/>
        <v>0</v>
      </c>
      <c r="L48" s="128">
        <f t="shared" si="14"/>
        <v>29911133</v>
      </c>
      <c r="M48" s="128">
        <f t="shared" si="14"/>
        <v>0</v>
      </c>
      <c r="N48" s="128">
        <f t="shared" si="14"/>
        <v>24692135</v>
      </c>
      <c r="O48" s="128">
        <f t="shared" si="14"/>
        <v>0</v>
      </c>
      <c r="P48" s="128">
        <f t="shared" si="14"/>
        <v>54869950</v>
      </c>
      <c r="Q48" s="128">
        <f t="shared" si="14"/>
        <v>0</v>
      </c>
      <c r="R48" s="128">
        <f t="shared" si="14"/>
        <v>22559210</v>
      </c>
      <c r="S48" s="128">
        <f t="shared" si="14"/>
        <v>16580652</v>
      </c>
      <c r="T48" s="128">
        <f>SUM(T42:T47)</f>
        <v>0</v>
      </c>
      <c r="U48" s="128">
        <f t="shared" si="14"/>
        <v>0</v>
      </c>
      <c r="V48" s="128">
        <f t="shared" si="14"/>
        <v>0</v>
      </c>
      <c r="W48" s="128">
        <f t="shared" si="14"/>
        <v>148613080</v>
      </c>
      <c r="X48" s="128">
        <f t="shared" si="14"/>
        <v>148613080</v>
      </c>
      <c r="Y48" s="128">
        <f t="shared" si="14"/>
        <v>342650472</v>
      </c>
      <c r="Z48" s="136"/>
    </row>
    <row r="49" spans="1:26" s="59" customFormat="1" ht="15" customHeight="1" outlineLevel="1">
      <c r="A49" s="110"/>
      <c r="B49" s="111"/>
      <c r="C49" s="89"/>
      <c r="D49" s="112"/>
      <c r="E49" s="113"/>
      <c r="F49" s="112"/>
      <c r="G49" s="941"/>
      <c r="H49" s="114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34"/>
    </row>
    <row r="50" spans="1:26" s="59" customFormat="1" ht="23.25" outlineLevel="1">
      <c r="A50" s="110"/>
      <c r="B50" s="111"/>
      <c r="C50" s="89"/>
      <c r="D50" s="112"/>
      <c r="E50" s="113"/>
      <c r="F50" s="112"/>
      <c r="G50" s="941"/>
      <c r="H50" s="116" t="s">
        <v>278</v>
      </c>
      <c r="I50" s="117">
        <f>+I48</f>
        <v>491263552</v>
      </c>
      <c r="J50" s="117">
        <f t="shared" ref="J50:Y50" si="15">+J48</f>
        <v>0</v>
      </c>
      <c r="K50" s="117">
        <f t="shared" si="15"/>
        <v>0</v>
      </c>
      <c r="L50" s="117">
        <f t="shared" si="15"/>
        <v>29911133</v>
      </c>
      <c r="M50" s="117">
        <f t="shared" si="15"/>
        <v>0</v>
      </c>
      <c r="N50" s="117">
        <v>24692135</v>
      </c>
      <c r="O50" s="117">
        <v>0</v>
      </c>
      <c r="P50" s="117">
        <v>54869950</v>
      </c>
      <c r="Q50" s="117">
        <v>0</v>
      </c>
      <c r="R50" s="117">
        <v>22559210</v>
      </c>
      <c r="S50" s="117">
        <f t="shared" si="15"/>
        <v>16580652</v>
      </c>
      <c r="T50" s="117">
        <f>+T48</f>
        <v>0</v>
      </c>
      <c r="U50" s="117">
        <f t="shared" si="15"/>
        <v>0</v>
      </c>
      <c r="V50" s="117">
        <f t="shared" si="15"/>
        <v>0</v>
      </c>
      <c r="W50" s="117">
        <f t="shared" si="15"/>
        <v>148613080</v>
      </c>
      <c r="X50" s="117">
        <f t="shared" si="15"/>
        <v>148613080</v>
      </c>
      <c r="Y50" s="117">
        <f t="shared" si="15"/>
        <v>342650472</v>
      </c>
      <c r="Z50" s="134"/>
    </row>
    <row r="51" spans="1:26" s="63" customFormat="1" ht="15" customHeight="1" outlineLevel="1">
      <c r="A51" s="87"/>
      <c r="B51" s="88"/>
      <c r="C51" s="89"/>
      <c r="D51" s="90"/>
      <c r="E51" s="91"/>
      <c r="F51" s="112"/>
      <c r="G51" s="940"/>
      <c r="H51" s="129"/>
      <c r="I51" s="93"/>
      <c r="J51" s="93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93"/>
      <c r="Z51" s="132"/>
    </row>
    <row r="52" spans="1:26" s="59" customFormat="1" ht="23.25" outlineLevel="1">
      <c r="A52" s="87"/>
      <c r="B52" s="88"/>
      <c r="C52" s="89"/>
      <c r="D52" s="90"/>
      <c r="E52" s="91"/>
      <c r="F52" s="112"/>
      <c r="G52" s="940"/>
      <c r="H52" s="92" t="s">
        <v>279</v>
      </c>
      <c r="I52" s="93"/>
      <c r="J52" s="93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93"/>
      <c r="Z52" s="132"/>
    </row>
    <row r="53" spans="1:26" s="59" customFormat="1" ht="21" outlineLevel="1">
      <c r="A53" s="87"/>
      <c r="B53" s="88"/>
      <c r="C53" s="89"/>
      <c r="D53" s="90"/>
      <c r="E53" s="91"/>
      <c r="F53" s="112"/>
      <c r="G53" s="940"/>
      <c r="H53" s="98" t="s">
        <v>125</v>
      </c>
      <c r="I53" s="93"/>
      <c r="J53" s="93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93"/>
      <c r="Z53" s="135"/>
    </row>
    <row r="54" spans="1:26" s="60" customFormat="1" ht="23.25" customHeight="1" outlineLevel="2">
      <c r="A54" s="100">
        <v>33125</v>
      </c>
      <c r="B54" s="101" t="s">
        <v>126</v>
      </c>
      <c r="C54" s="102">
        <v>40015652</v>
      </c>
      <c r="D54" s="103" t="s">
        <v>30</v>
      </c>
      <c r="E54" s="103" t="s">
        <v>42</v>
      </c>
      <c r="F54" s="103" t="s">
        <v>1209</v>
      </c>
      <c r="G54" s="102">
        <v>2019</v>
      </c>
      <c r="H54" s="121" t="s">
        <v>1213</v>
      </c>
      <c r="I54" s="105">
        <v>42000000</v>
      </c>
      <c r="J54" s="105">
        <v>0</v>
      </c>
      <c r="K54" s="131">
        <v>0</v>
      </c>
      <c r="L54" s="131">
        <v>0</v>
      </c>
      <c r="M54" s="131">
        <v>0</v>
      </c>
      <c r="N54" s="131">
        <v>0</v>
      </c>
      <c r="O54" s="131">
        <v>0</v>
      </c>
      <c r="P54" s="131">
        <v>0</v>
      </c>
      <c r="Q54" s="131">
        <v>0</v>
      </c>
      <c r="R54" s="131">
        <v>0</v>
      </c>
      <c r="S54" s="131">
        <v>0</v>
      </c>
      <c r="T54" s="131">
        <v>0</v>
      </c>
      <c r="U54" s="131">
        <v>0</v>
      </c>
      <c r="V54" s="131">
        <v>0</v>
      </c>
      <c r="W54" s="131">
        <f t="shared" ref="W54:W60" si="16">SUBTOTAL(9,K54:V54)</f>
        <v>0</v>
      </c>
      <c r="X54" s="131">
        <f t="shared" ref="X54:X59" si="17">+V54+U54+T54+S54+R54+Q54+P54+O54+N54+M54+L54+K54</f>
        <v>0</v>
      </c>
      <c r="Y54" s="131">
        <f t="shared" ref="Y54:Y60" si="18">+I54-J54-X54</f>
        <v>42000000</v>
      </c>
      <c r="Z54" s="101" t="s">
        <v>1185</v>
      </c>
    </row>
    <row r="55" spans="1:26" s="60" customFormat="1" ht="23.25" customHeight="1" outlineLevel="2">
      <c r="A55" s="100">
        <v>33125</v>
      </c>
      <c r="B55" s="101" t="s">
        <v>126</v>
      </c>
      <c r="C55" s="102">
        <v>40015650</v>
      </c>
      <c r="D55" s="103" t="s">
        <v>30</v>
      </c>
      <c r="E55" s="103" t="s">
        <v>42</v>
      </c>
      <c r="F55" s="103" t="s">
        <v>1183</v>
      </c>
      <c r="G55" s="102">
        <v>2019</v>
      </c>
      <c r="H55" s="121" t="s">
        <v>1214</v>
      </c>
      <c r="I55" s="105">
        <v>68000000</v>
      </c>
      <c r="J55" s="105">
        <v>10297110</v>
      </c>
      <c r="K55" s="131">
        <v>0</v>
      </c>
      <c r="L55" s="131">
        <v>0</v>
      </c>
      <c r="M55" s="131">
        <v>31739480</v>
      </c>
      <c r="N55" s="131">
        <v>0</v>
      </c>
      <c r="O55" s="131">
        <v>0</v>
      </c>
      <c r="P55" s="131">
        <v>23878410</v>
      </c>
      <c r="Q55" s="131">
        <v>0</v>
      </c>
      <c r="R55" s="131">
        <v>0</v>
      </c>
      <c r="S55" s="131">
        <v>0</v>
      </c>
      <c r="T55" s="131">
        <v>0</v>
      </c>
      <c r="U55" s="131">
        <v>0</v>
      </c>
      <c r="V55" s="131">
        <v>0</v>
      </c>
      <c r="W55" s="131">
        <f t="shared" si="16"/>
        <v>55617890</v>
      </c>
      <c r="X55" s="131">
        <f t="shared" si="17"/>
        <v>55617890</v>
      </c>
      <c r="Y55" s="131">
        <f t="shared" si="18"/>
        <v>2085000</v>
      </c>
      <c r="Z55" s="101" t="s">
        <v>1185</v>
      </c>
    </row>
    <row r="56" spans="1:26" s="60" customFormat="1" ht="23.25" customHeight="1" outlineLevel="2">
      <c r="A56" s="100">
        <v>33125</v>
      </c>
      <c r="B56" s="101" t="s">
        <v>126</v>
      </c>
      <c r="C56" s="102">
        <v>40015642</v>
      </c>
      <c r="D56" s="103" t="s">
        <v>30</v>
      </c>
      <c r="E56" s="103" t="s">
        <v>42</v>
      </c>
      <c r="F56" s="103" t="s">
        <v>1183</v>
      </c>
      <c r="G56" s="102">
        <v>2019</v>
      </c>
      <c r="H56" s="121" t="s">
        <v>1215</v>
      </c>
      <c r="I56" s="105">
        <v>48000000</v>
      </c>
      <c r="J56" s="105">
        <v>0</v>
      </c>
      <c r="K56" s="131">
        <v>0</v>
      </c>
      <c r="L56" s="131">
        <v>0</v>
      </c>
      <c r="M56" s="131">
        <v>38343150</v>
      </c>
      <c r="N56" s="131">
        <v>0</v>
      </c>
      <c r="O56" s="131">
        <v>0</v>
      </c>
      <c r="P56" s="131">
        <v>0</v>
      </c>
      <c r="Q56" s="131">
        <v>24259524</v>
      </c>
      <c r="R56" s="131">
        <v>0</v>
      </c>
      <c r="S56" s="131">
        <v>0</v>
      </c>
      <c r="T56" s="131">
        <v>0</v>
      </c>
      <c r="U56" s="131">
        <v>0</v>
      </c>
      <c r="V56" s="131">
        <v>0</v>
      </c>
      <c r="W56" s="131">
        <f t="shared" si="16"/>
        <v>62602674</v>
      </c>
      <c r="X56" s="131">
        <f t="shared" si="17"/>
        <v>62602674</v>
      </c>
      <c r="Y56" s="131">
        <f t="shared" si="18"/>
        <v>-14602674</v>
      </c>
      <c r="Z56" s="101" t="s">
        <v>1185</v>
      </c>
    </row>
    <row r="57" spans="1:26" s="60" customFormat="1" ht="23.25" customHeight="1" outlineLevel="2">
      <c r="A57" s="100">
        <v>33125</v>
      </c>
      <c r="B57" s="101" t="s">
        <v>126</v>
      </c>
      <c r="C57" s="102">
        <v>40015651</v>
      </c>
      <c r="D57" s="103" t="s">
        <v>30</v>
      </c>
      <c r="E57" s="103" t="s">
        <v>42</v>
      </c>
      <c r="F57" s="103" t="s">
        <v>1183</v>
      </c>
      <c r="G57" s="102">
        <v>2019</v>
      </c>
      <c r="H57" s="121" t="s">
        <v>1216</v>
      </c>
      <c r="I57" s="105">
        <v>45000000</v>
      </c>
      <c r="J57" s="105">
        <v>0</v>
      </c>
      <c r="K57" s="131">
        <v>0</v>
      </c>
      <c r="L57" s="131">
        <v>0</v>
      </c>
      <c r="M57" s="131">
        <v>40529802</v>
      </c>
      <c r="N57" s="131">
        <v>0</v>
      </c>
      <c r="O57" s="131">
        <v>0</v>
      </c>
      <c r="P57" s="131">
        <v>21109344</v>
      </c>
      <c r="Q57" s="131">
        <v>0</v>
      </c>
      <c r="R57" s="131">
        <v>0</v>
      </c>
      <c r="S57" s="131">
        <v>0</v>
      </c>
      <c r="T57" s="131">
        <v>0</v>
      </c>
      <c r="U57" s="131">
        <v>0</v>
      </c>
      <c r="V57" s="131">
        <v>0</v>
      </c>
      <c r="W57" s="131">
        <f t="shared" si="16"/>
        <v>61639146</v>
      </c>
      <c r="X57" s="131">
        <f t="shared" si="17"/>
        <v>61639146</v>
      </c>
      <c r="Y57" s="131">
        <f t="shared" si="18"/>
        <v>-16639146</v>
      </c>
      <c r="Z57" s="101" t="s">
        <v>1185</v>
      </c>
    </row>
    <row r="58" spans="1:26" s="60" customFormat="1" ht="23.25" customHeight="1" outlineLevel="2">
      <c r="A58" s="100">
        <v>33125</v>
      </c>
      <c r="B58" s="101" t="s">
        <v>189</v>
      </c>
      <c r="C58" s="102">
        <v>40022859</v>
      </c>
      <c r="D58" s="103" t="s">
        <v>30</v>
      </c>
      <c r="E58" s="103" t="s">
        <v>42</v>
      </c>
      <c r="F58" s="103" t="s">
        <v>1658</v>
      </c>
      <c r="G58" s="102">
        <v>2020</v>
      </c>
      <c r="H58" s="121" t="s">
        <v>1659</v>
      </c>
      <c r="I58" s="105">
        <v>99346000</v>
      </c>
      <c r="J58" s="105">
        <v>0</v>
      </c>
      <c r="K58" s="131">
        <v>0</v>
      </c>
      <c r="L58" s="131">
        <v>0</v>
      </c>
      <c r="M58" s="131">
        <v>0</v>
      </c>
      <c r="N58" s="131">
        <v>0</v>
      </c>
      <c r="O58" s="131">
        <v>0</v>
      </c>
      <c r="P58" s="131">
        <v>0</v>
      </c>
      <c r="Q58" s="131">
        <v>0</v>
      </c>
      <c r="R58" s="131">
        <v>0</v>
      </c>
      <c r="S58" s="131">
        <v>0</v>
      </c>
      <c r="T58" s="131">
        <v>0</v>
      </c>
      <c r="U58" s="131">
        <v>0</v>
      </c>
      <c r="V58" s="131">
        <v>0</v>
      </c>
      <c r="W58" s="131">
        <f t="shared" si="16"/>
        <v>0</v>
      </c>
      <c r="X58" s="131">
        <f t="shared" si="17"/>
        <v>0</v>
      </c>
      <c r="Y58" s="131">
        <f t="shared" si="18"/>
        <v>99346000</v>
      </c>
      <c r="Z58" s="101" t="s">
        <v>1193</v>
      </c>
    </row>
    <row r="59" spans="1:26" s="60" customFormat="1" ht="23.25" customHeight="1" outlineLevel="2">
      <c r="A59" s="100">
        <v>33125</v>
      </c>
      <c r="B59" s="101" t="s">
        <v>189</v>
      </c>
      <c r="C59" s="102">
        <v>40022834</v>
      </c>
      <c r="D59" s="103" t="s">
        <v>30</v>
      </c>
      <c r="E59" s="103" t="s">
        <v>42</v>
      </c>
      <c r="F59" s="103" t="s">
        <v>1567</v>
      </c>
      <c r="G59" s="102">
        <v>2020</v>
      </c>
      <c r="H59" s="121" t="s">
        <v>1581</v>
      </c>
      <c r="I59" s="105">
        <v>99346000</v>
      </c>
      <c r="J59" s="105">
        <v>0</v>
      </c>
      <c r="K59" s="131">
        <v>0</v>
      </c>
      <c r="L59" s="131">
        <v>0</v>
      </c>
      <c r="M59" s="131">
        <v>0</v>
      </c>
      <c r="N59" s="131">
        <v>0</v>
      </c>
      <c r="O59" s="131">
        <v>0</v>
      </c>
      <c r="P59" s="131">
        <v>0</v>
      </c>
      <c r="Q59" s="131">
        <v>0</v>
      </c>
      <c r="R59" s="131">
        <v>0</v>
      </c>
      <c r="S59" s="131">
        <v>0</v>
      </c>
      <c r="T59" s="131">
        <v>0</v>
      </c>
      <c r="U59" s="131">
        <v>0</v>
      </c>
      <c r="V59" s="131">
        <v>0</v>
      </c>
      <c r="W59" s="131">
        <f t="shared" si="16"/>
        <v>0</v>
      </c>
      <c r="X59" s="131">
        <f t="shared" si="17"/>
        <v>0</v>
      </c>
      <c r="Y59" s="131">
        <f t="shared" si="18"/>
        <v>99346000</v>
      </c>
      <c r="Z59" s="101" t="s">
        <v>1193</v>
      </c>
    </row>
    <row r="60" spans="1:26" s="60" customFormat="1" ht="23.25" customHeight="1" outlineLevel="2">
      <c r="A60" s="182">
        <v>33125</v>
      </c>
      <c r="B60" s="183" t="s">
        <v>189</v>
      </c>
      <c r="C60" s="184">
        <v>40021434</v>
      </c>
      <c r="D60" s="185" t="s">
        <v>30</v>
      </c>
      <c r="E60" s="185" t="s">
        <v>42</v>
      </c>
      <c r="F60" s="184" t="s">
        <v>1191</v>
      </c>
      <c r="G60" s="184">
        <v>2020</v>
      </c>
      <c r="H60" s="667" t="s">
        <v>1217</v>
      </c>
      <c r="I60" s="187">
        <v>99346000</v>
      </c>
      <c r="J60" s="187">
        <v>0</v>
      </c>
      <c r="K60" s="194">
        <v>0</v>
      </c>
      <c r="L60" s="194">
        <v>0</v>
      </c>
      <c r="M60" s="194">
        <v>0</v>
      </c>
      <c r="N60" s="194">
        <v>0</v>
      </c>
      <c r="O60" s="194">
        <v>0</v>
      </c>
      <c r="P60" s="194">
        <v>0</v>
      </c>
      <c r="Q60" s="194">
        <v>0</v>
      </c>
      <c r="R60" s="194">
        <v>0</v>
      </c>
      <c r="S60" s="194">
        <v>0</v>
      </c>
      <c r="T60" s="187">
        <v>0</v>
      </c>
      <c r="U60" s="194">
        <v>0</v>
      </c>
      <c r="V60" s="194">
        <v>0</v>
      </c>
      <c r="W60" s="194">
        <f t="shared" si="16"/>
        <v>0</v>
      </c>
      <c r="X60" s="194">
        <f>+K60+L60+M60+N60+O60+P60+Q60+R60+S60+T60+U60+V60</f>
        <v>0</v>
      </c>
      <c r="Y60" s="194">
        <f t="shared" si="18"/>
        <v>99346000</v>
      </c>
      <c r="Z60" s="183" t="s">
        <v>1832</v>
      </c>
    </row>
    <row r="61" spans="1:26" s="61" customFormat="1" ht="23.25" customHeight="1" outlineLevel="2">
      <c r="A61" s="124"/>
      <c r="B61" s="125"/>
      <c r="C61" s="126"/>
      <c r="D61" s="127"/>
      <c r="E61" s="127"/>
      <c r="F61" s="716"/>
      <c r="G61" s="942"/>
      <c r="H61" s="108" t="s">
        <v>180</v>
      </c>
      <c r="I61" s="128">
        <f>SUM(I54:I60)</f>
        <v>501038000</v>
      </c>
      <c r="J61" s="128">
        <f t="shared" ref="J61:Y61" si="19">SUM(J54:J60)</f>
        <v>10297110</v>
      </c>
      <c r="K61" s="128">
        <f t="shared" si="19"/>
        <v>0</v>
      </c>
      <c r="L61" s="128">
        <f t="shared" si="19"/>
        <v>0</v>
      </c>
      <c r="M61" s="128">
        <f t="shared" si="19"/>
        <v>110612432</v>
      </c>
      <c r="N61" s="128">
        <f t="shared" si="19"/>
        <v>0</v>
      </c>
      <c r="O61" s="128">
        <f t="shared" si="19"/>
        <v>0</v>
      </c>
      <c r="P61" s="128">
        <f t="shared" si="19"/>
        <v>44987754</v>
      </c>
      <c r="Q61" s="128">
        <f t="shared" si="19"/>
        <v>24259524</v>
      </c>
      <c r="R61" s="128">
        <f t="shared" si="19"/>
        <v>0</v>
      </c>
      <c r="S61" s="128">
        <f t="shared" si="19"/>
        <v>0</v>
      </c>
      <c r="T61" s="128">
        <f>SUM(T54:T60)</f>
        <v>0</v>
      </c>
      <c r="U61" s="128">
        <f t="shared" si="19"/>
        <v>0</v>
      </c>
      <c r="V61" s="128">
        <f t="shared" si="19"/>
        <v>0</v>
      </c>
      <c r="W61" s="128">
        <f t="shared" si="19"/>
        <v>179859710</v>
      </c>
      <c r="X61" s="128">
        <f t="shared" si="19"/>
        <v>179859710</v>
      </c>
      <c r="Y61" s="128">
        <f t="shared" si="19"/>
        <v>310881180</v>
      </c>
      <c r="Z61" s="136"/>
    </row>
    <row r="62" spans="1:26" s="59" customFormat="1" ht="15" customHeight="1" outlineLevel="1">
      <c r="A62" s="110"/>
      <c r="B62" s="111"/>
      <c r="C62" s="89"/>
      <c r="D62" s="112"/>
      <c r="E62" s="113"/>
      <c r="F62" s="112"/>
      <c r="G62" s="941"/>
      <c r="H62" s="114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34"/>
    </row>
    <row r="63" spans="1:26" s="59" customFormat="1" ht="23.25" outlineLevel="1">
      <c r="A63" s="110"/>
      <c r="B63" s="111"/>
      <c r="C63" s="89"/>
      <c r="D63" s="112"/>
      <c r="E63" s="113"/>
      <c r="F63" s="112"/>
      <c r="G63" s="941"/>
      <c r="H63" s="116" t="s">
        <v>292</v>
      </c>
      <c r="I63" s="117">
        <f>+I61</f>
        <v>501038000</v>
      </c>
      <c r="J63" s="117">
        <f t="shared" ref="J63:Y63" si="20">+J61</f>
        <v>10297110</v>
      </c>
      <c r="K63" s="117">
        <f t="shared" si="20"/>
        <v>0</v>
      </c>
      <c r="L63" s="117">
        <f>+L61</f>
        <v>0</v>
      </c>
      <c r="M63" s="117">
        <f>+M61</f>
        <v>110612432</v>
      </c>
      <c r="N63" s="117">
        <v>0</v>
      </c>
      <c r="O63" s="117">
        <v>0</v>
      </c>
      <c r="P63" s="117">
        <f>+P61</f>
        <v>44987754</v>
      </c>
      <c r="Q63" s="117">
        <f>+Q61</f>
        <v>24259524</v>
      </c>
      <c r="R63" s="117">
        <v>0</v>
      </c>
      <c r="S63" s="117">
        <f t="shared" si="20"/>
        <v>0</v>
      </c>
      <c r="T63" s="117">
        <f>+T61</f>
        <v>0</v>
      </c>
      <c r="U63" s="117">
        <f t="shared" si="20"/>
        <v>0</v>
      </c>
      <c r="V63" s="117">
        <f t="shared" si="20"/>
        <v>0</v>
      </c>
      <c r="W63" s="117">
        <f t="shared" si="20"/>
        <v>179859710</v>
      </c>
      <c r="X63" s="117">
        <f t="shared" si="20"/>
        <v>179859710</v>
      </c>
      <c r="Y63" s="117">
        <f t="shared" si="20"/>
        <v>310881180</v>
      </c>
      <c r="Z63" s="134"/>
    </row>
    <row r="64" spans="1:26" s="63" customFormat="1" ht="15" customHeight="1" outlineLevel="1">
      <c r="A64" s="87"/>
      <c r="B64" s="88"/>
      <c r="C64" s="89"/>
      <c r="D64" s="90"/>
      <c r="E64" s="91"/>
      <c r="F64" s="112"/>
      <c r="G64" s="940"/>
      <c r="H64" s="129"/>
      <c r="I64" s="93"/>
      <c r="J64" s="93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93"/>
      <c r="Z64" s="132"/>
    </row>
    <row r="65" spans="1:26" s="59" customFormat="1" ht="23.25" outlineLevel="1">
      <c r="A65" s="87"/>
      <c r="B65" s="88"/>
      <c r="C65" s="89"/>
      <c r="D65" s="90"/>
      <c r="E65" s="91"/>
      <c r="F65" s="112"/>
      <c r="G65" s="940"/>
      <c r="H65" s="92" t="s">
        <v>293</v>
      </c>
      <c r="I65" s="93"/>
      <c r="J65" s="93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93"/>
      <c r="Z65" s="132"/>
    </row>
    <row r="66" spans="1:26" s="59" customFormat="1" ht="21" outlineLevel="1">
      <c r="A66" s="87"/>
      <c r="B66" s="88"/>
      <c r="C66" s="89"/>
      <c r="D66" s="90"/>
      <c r="E66" s="91"/>
      <c r="F66" s="112"/>
      <c r="G66" s="940"/>
      <c r="H66" s="98" t="s">
        <v>125</v>
      </c>
      <c r="I66" s="93"/>
      <c r="J66" s="93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93"/>
      <c r="Z66" s="135"/>
    </row>
    <row r="67" spans="1:26" s="60" customFormat="1" ht="23.25" customHeight="1" outlineLevel="2">
      <c r="A67" s="100">
        <v>33125</v>
      </c>
      <c r="B67" s="101" t="s">
        <v>126</v>
      </c>
      <c r="C67" s="102">
        <v>40014738</v>
      </c>
      <c r="D67" s="103" t="s">
        <v>30</v>
      </c>
      <c r="E67" s="103" t="s">
        <v>43</v>
      </c>
      <c r="F67" s="103" t="s">
        <v>1183</v>
      </c>
      <c r="G67" s="102">
        <v>2019</v>
      </c>
      <c r="H67" s="104" t="s">
        <v>1218</v>
      </c>
      <c r="I67" s="105">
        <v>73368120</v>
      </c>
      <c r="J67" s="105">
        <v>8741584</v>
      </c>
      <c r="K67" s="131">
        <v>0</v>
      </c>
      <c r="L67" s="131">
        <v>13435134</v>
      </c>
      <c r="M67" s="131">
        <v>0</v>
      </c>
      <c r="N67" s="131">
        <v>0</v>
      </c>
      <c r="O67" s="131">
        <v>0</v>
      </c>
      <c r="P67" s="131">
        <v>23293344</v>
      </c>
      <c r="Q67" s="131">
        <v>7574094</v>
      </c>
      <c r="R67" s="131">
        <v>0</v>
      </c>
      <c r="S67" s="131">
        <v>16195299</v>
      </c>
      <c r="T67" s="131">
        <v>0</v>
      </c>
      <c r="U67" s="131">
        <v>0</v>
      </c>
      <c r="V67" s="131">
        <v>0</v>
      </c>
      <c r="W67" s="131">
        <f t="shared" ref="W67:W73" si="21">SUBTOTAL(9,K67:V67)</f>
        <v>60497871</v>
      </c>
      <c r="X67" s="131">
        <f t="shared" ref="X67:X72" si="22">+V67+U67+T67+S67+R67+Q67+P67+O67+N67+M67+L67+K67</f>
        <v>60497871</v>
      </c>
      <c r="Y67" s="131">
        <f t="shared" ref="Y67:Y73" si="23">+I67-J67-X67</f>
        <v>4128665</v>
      </c>
      <c r="Z67" s="101" t="s">
        <v>1185</v>
      </c>
    </row>
    <row r="68" spans="1:26" s="60" customFormat="1" ht="23.25" customHeight="1" outlineLevel="2">
      <c r="A68" s="100">
        <v>33125</v>
      </c>
      <c r="B68" s="101" t="s">
        <v>126</v>
      </c>
      <c r="C68" s="102">
        <v>40014693</v>
      </c>
      <c r="D68" s="103" t="s">
        <v>30</v>
      </c>
      <c r="E68" s="103" t="s">
        <v>43</v>
      </c>
      <c r="F68" s="103" t="s">
        <v>1183</v>
      </c>
      <c r="G68" s="102">
        <v>2019</v>
      </c>
      <c r="H68" s="104" t="s">
        <v>1219</v>
      </c>
      <c r="I68" s="105">
        <v>29925880</v>
      </c>
      <c r="J68" s="105">
        <v>7214258</v>
      </c>
      <c r="K68" s="131">
        <v>0</v>
      </c>
      <c r="L68" s="131">
        <v>13518974</v>
      </c>
      <c r="M68" s="131">
        <v>0</v>
      </c>
      <c r="N68" s="131">
        <v>9053503</v>
      </c>
      <c r="O68" s="131">
        <v>0</v>
      </c>
      <c r="P68" s="131">
        <v>0</v>
      </c>
      <c r="Q68" s="131">
        <v>0</v>
      </c>
      <c r="R68" s="131">
        <v>0</v>
      </c>
      <c r="S68" s="131">
        <v>0</v>
      </c>
      <c r="T68" s="131">
        <v>0</v>
      </c>
      <c r="U68" s="131">
        <v>0</v>
      </c>
      <c r="V68" s="131">
        <v>0</v>
      </c>
      <c r="W68" s="131">
        <f t="shared" si="21"/>
        <v>22572477</v>
      </c>
      <c r="X68" s="131">
        <f t="shared" si="22"/>
        <v>22572477</v>
      </c>
      <c r="Y68" s="131">
        <f t="shared" si="23"/>
        <v>139145</v>
      </c>
      <c r="Z68" s="101" t="s">
        <v>1185</v>
      </c>
    </row>
    <row r="69" spans="1:26" s="60" customFormat="1" ht="23.25" customHeight="1" outlineLevel="2">
      <c r="A69" s="100">
        <v>33125</v>
      </c>
      <c r="B69" s="101" t="s">
        <v>126</v>
      </c>
      <c r="C69" s="102">
        <v>40015378</v>
      </c>
      <c r="D69" s="103" t="s">
        <v>30</v>
      </c>
      <c r="E69" s="103" t="s">
        <v>43</v>
      </c>
      <c r="F69" s="103" t="s">
        <v>1183</v>
      </c>
      <c r="G69" s="102">
        <v>2019</v>
      </c>
      <c r="H69" s="104" t="s">
        <v>1220</v>
      </c>
      <c r="I69" s="105">
        <v>96706000</v>
      </c>
      <c r="J69" s="105">
        <v>12791175</v>
      </c>
      <c r="K69" s="131">
        <v>0</v>
      </c>
      <c r="L69" s="131">
        <v>0</v>
      </c>
      <c r="M69" s="131">
        <v>0</v>
      </c>
      <c r="N69" s="131">
        <v>53105862</v>
      </c>
      <c r="O69" s="131">
        <v>0</v>
      </c>
      <c r="P69" s="131">
        <v>0</v>
      </c>
      <c r="Q69" s="131">
        <v>0</v>
      </c>
      <c r="R69" s="131">
        <v>23535896</v>
      </c>
      <c r="S69" s="131">
        <v>0</v>
      </c>
      <c r="T69" s="131">
        <v>0</v>
      </c>
      <c r="U69" s="131">
        <v>0</v>
      </c>
      <c r="V69" s="131">
        <v>0</v>
      </c>
      <c r="W69" s="131">
        <f t="shared" si="21"/>
        <v>76641758</v>
      </c>
      <c r="X69" s="131">
        <f t="shared" si="22"/>
        <v>76641758</v>
      </c>
      <c r="Y69" s="131">
        <f t="shared" si="23"/>
        <v>7273067</v>
      </c>
      <c r="Z69" s="101" t="s">
        <v>1185</v>
      </c>
    </row>
    <row r="70" spans="1:26" s="60" customFormat="1" ht="23.25" customHeight="1" outlineLevel="2">
      <c r="A70" s="100">
        <v>33125</v>
      </c>
      <c r="B70" s="101" t="s">
        <v>189</v>
      </c>
      <c r="C70" s="102">
        <v>40022661</v>
      </c>
      <c r="D70" s="103" t="s">
        <v>30</v>
      </c>
      <c r="E70" s="103" t="s">
        <v>43</v>
      </c>
      <c r="F70" s="103" t="s">
        <v>1580</v>
      </c>
      <c r="G70" s="102">
        <v>2020</v>
      </c>
      <c r="H70" s="104" t="s">
        <v>1573</v>
      </c>
      <c r="I70" s="105">
        <v>25531025</v>
      </c>
      <c r="J70" s="105">
        <v>0</v>
      </c>
      <c r="K70" s="131">
        <v>0</v>
      </c>
      <c r="L70" s="131">
        <v>0</v>
      </c>
      <c r="M70" s="131">
        <v>0</v>
      </c>
      <c r="N70" s="131">
        <v>0</v>
      </c>
      <c r="O70" s="131">
        <v>0</v>
      </c>
      <c r="P70" s="131">
        <v>0</v>
      </c>
      <c r="Q70" s="131">
        <v>0</v>
      </c>
      <c r="R70" s="131">
        <v>0</v>
      </c>
      <c r="S70" s="131">
        <v>0</v>
      </c>
      <c r="T70" s="131">
        <v>0</v>
      </c>
      <c r="U70" s="131">
        <v>0</v>
      </c>
      <c r="V70" s="131">
        <v>0</v>
      </c>
      <c r="W70" s="131">
        <f t="shared" si="21"/>
        <v>0</v>
      </c>
      <c r="X70" s="131">
        <f t="shared" si="22"/>
        <v>0</v>
      </c>
      <c r="Y70" s="131">
        <f t="shared" si="23"/>
        <v>25531025</v>
      </c>
      <c r="Z70" s="101" t="s">
        <v>1574</v>
      </c>
    </row>
    <row r="71" spans="1:26" s="60" customFormat="1" ht="23.25" customHeight="1" outlineLevel="2">
      <c r="A71" s="100">
        <v>33125</v>
      </c>
      <c r="B71" s="101" t="s">
        <v>189</v>
      </c>
      <c r="C71" s="102">
        <v>40019254</v>
      </c>
      <c r="D71" s="103" t="s">
        <v>30</v>
      </c>
      <c r="E71" s="103" t="s">
        <v>43</v>
      </c>
      <c r="F71" s="103" t="s">
        <v>1567</v>
      </c>
      <c r="G71" s="102">
        <v>2020</v>
      </c>
      <c r="H71" s="104" t="s">
        <v>1575</v>
      </c>
      <c r="I71" s="105">
        <v>96885590</v>
      </c>
      <c r="J71" s="105">
        <v>0</v>
      </c>
      <c r="K71" s="131">
        <v>0</v>
      </c>
      <c r="L71" s="131">
        <v>0</v>
      </c>
      <c r="M71" s="131">
        <v>0</v>
      </c>
      <c r="N71" s="131">
        <v>0</v>
      </c>
      <c r="O71" s="131">
        <v>0</v>
      </c>
      <c r="P71" s="131">
        <v>0</v>
      </c>
      <c r="Q71" s="131">
        <v>0</v>
      </c>
      <c r="R71" s="131">
        <v>0</v>
      </c>
      <c r="S71" s="131">
        <v>0</v>
      </c>
      <c r="T71" s="131">
        <v>0</v>
      </c>
      <c r="U71" s="131">
        <v>0</v>
      </c>
      <c r="V71" s="131">
        <v>0</v>
      </c>
      <c r="W71" s="131">
        <f t="shared" si="21"/>
        <v>0</v>
      </c>
      <c r="X71" s="131">
        <f t="shared" si="22"/>
        <v>0</v>
      </c>
      <c r="Y71" s="131">
        <f t="shared" si="23"/>
        <v>96885590</v>
      </c>
      <c r="Z71" s="101" t="s">
        <v>1193</v>
      </c>
    </row>
    <row r="72" spans="1:26" s="60" customFormat="1" ht="23.25" customHeight="1" outlineLevel="2">
      <c r="A72" s="100">
        <v>33125</v>
      </c>
      <c r="B72" s="101" t="s">
        <v>189</v>
      </c>
      <c r="C72" s="102">
        <v>40022728</v>
      </c>
      <c r="D72" s="103" t="s">
        <v>30</v>
      </c>
      <c r="E72" s="103" t="s">
        <v>43</v>
      </c>
      <c r="F72" s="103" t="s">
        <v>1567</v>
      </c>
      <c r="G72" s="102">
        <v>2020</v>
      </c>
      <c r="H72" s="104" t="s">
        <v>1576</v>
      </c>
      <c r="I72" s="105">
        <v>77583385</v>
      </c>
      <c r="J72" s="105">
        <v>0</v>
      </c>
      <c r="K72" s="131">
        <v>0</v>
      </c>
      <c r="L72" s="131">
        <v>0</v>
      </c>
      <c r="M72" s="131">
        <v>0</v>
      </c>
      <c r="N72" s="131">
        <v>0</v>
      </c>
      <c r="O72" s="131">
        <v>0</v>
      </c>
      <c r="P72" s="131">
        <v>0</v>
      </c>
      <c r="Q72" s="131">
        <v>0</v>
      </c>
      <c r="R72" s="131">
        <v>0</v>
      </c>
      <c r="S72" s="131">
        <v>0</v>
      </c>
      <c r="T72" s="131">
        <v>0</v>
      </c>
      <c r="U72" s="131">
        <v>0</v>
      </c>
      <c r="V72" s="131">
        <v>0</v>
      </c>
      <c r="W72" s="131">
        <f t="shared" si="21"/>
        <v>0</v>
      </c>
      <c r="X72" s="131">
        <f t="shared" si="22"/>
        <v>0</v>
      </c>
      <c r="Y72" s="131">
        <f t="shared" si="23"/>
        <v>77583385</v>
      </c>
      <c r="Z72" s="101" t="s">
        <v>1193</v>
      </c>
    </row>
    <row r="73" spans="1:26" s="60" customFormat="1" ht="23.25" customHeight="1" outlineLevel="2">
      <c r="A73" s="182">
        <v>33125</v>
      </c>
      <c r="B73" s="183" t="s">
        <v>189</v>
      </c>
      <c r="C73" s="184">
        <v>40021369</v>
      </c>
      <c r="D73" s="185" t="s">
        <v>30</v>
      </c>
      <c r="E73" s="185" t="s">
        <v>43</v>
      </c>
      <c r="F73" s="184" t="s">
        <v>1499</v>
      </c>
      <c r="G73" s="184">
        <v>2020</v>
      </c>
      <c r="H73" s="667" t="s">
        <v>1500</v>
      </c>
      <c r="I73" s="187">
        <v>99346000</v>
      </c>
      <c r="J73" s="187">
        <v>0</v>
      </c>
      <c r="K73" s="194">
        <v>0</v>
      </c>
      <c r="L73" s="194">
        <v>0</v>
      </c>
      <c r="M73" s="194">
        <v>0</v>
      </c>
      <c r="N73" s="194">
        <v>0</v>
      </c>
      <c r="O73" s="194"/>
      <c r="P73" s="194">
        <v>0</v>
      </c>
      <c r="Q73" s="194">
        <v>0</v>
      </c>
      <c r="R73" s="194">
        <v>0</v>
      </c>
      <c r="S73" s="194">
        <v>0</v>
      </c>
      <c r="T73" s="187">
        <v>0</v>
      </c>
      <c r="U73" s="194">
        <v>0</v>
      </c>
      <c r="V73" s="194">
        <v>0</v>
      </c>
      <c r="W73" s="194">
        <f t="shared" si="21"/>
        <v>0</v>
      </c>
      <c r="X73" s="194">
        <f>+K73+L73+M73+N73+O73+P73+Q73+R73+S73+T73+U73+V73</f>
        <v>0</v>
      </c>
      <c r="Y73" s="194">
        <f t="shared" si="23"/>
        <v>99346000</v>
      </c>
      <c r="Z73" s="183" t="s">
        <v>1832</v>
      </c>
    </row>
    <row r="74" spans="1:26" s="61" customFormat="1" ht="23.25" customHeight="1" outlineLevel="2">
      <c r="A74" s="124"/>
      <c r="B74" s="125"/>
      <c r="C74" s="126"/>
      <c r="D74" s="127"/>
      <c r="E74" s="127"/>
      <c r="F74" s="716"/>
      <c r="G74" s="942"/>
      <c r="H74" s="108" t="s">
        <v>180</v>
      </c>
      <c r="I74" s="128">
        <f>SUM(I67:I73)</f>
        <v>499346000</v>
      </c>
      <c r="J74" s="128">
        <f t="shared" ref="J74:Y74" si="24">SUM(J67:J73)</f>
        <v>28747017</v>
      </c>
      <c r="K74" s="128">
        <f t="shared" si="24"/>
        <v>0</v>
      </c>
      <c r="L74" s="128">
        <f t="shared" si="24"/>
        <v>26954108</v>
      </c>
      <c r="M74" s="128">
        <f t="shared" si="24"/>
        <v>0</v>
      </c>
      <c r="N74" s="128">
        <f t="shared" si="24"/>
        <v>62159365</v>
      </c>
      <c r="O74" s="128">
        <f t="shared" si="24"/>
        <v>0</v>
      </c>
      <c r="P74" s="128">
        <f t="shared" si="24"/>
        <v>23293344</v>
      </c>
      <c r="Q74" s="128">
        <f t="shared" si="24"/>
        <v>7574094</v>
      </c>
      <c r="R74" s="128">
        <f t="shared" si="24"/>
        <v>23535896</v>
      </c>
      <c r="S74" s="128">
        <f t="shared" si="24"/>
        <v>16195299</v>
      </c>
      <c r="T74" s="128">
        <f>SUM(T67:T73)</f>
        <v>0</v>
      </c>
      <c r="U74" s="128">
        <f t="shared" si="24"/>
        <v>0</v>
      </c>
      <c r="V74" s="128">
        <f t="shared" si="24"/>
        <v>0</v>
      </c>
      <c r="W74" s="128">
        <f t="shared" si="24"/>
        <v>159712106</v>
      </c>
      <c r="X74" s="128">
        <f t="shared" si="24"/>
        <v>159712106</v>
      </c>
      <c r="Y74" s="128">
        <f t="shared" si="24"/>
        <v>310886877</v>
      </c>
      <c r="Z74" s="136"/>
    </row>
    <row r="75" spans="1:26" s="59" customFormat="1" ht="15" customHeight="1" outlineLevel="1">
      <c r="A75" s="110"/>
      <c r="B75" s="111"/>
      <c r="C75" s="89"/>
      <c r="D75" s="112"/>
      <c r="E75" s="113"/>
      <c r="F75" s="112"/>
      <c r="G75" s="941"/>
      <c r="H75" s="114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34"/>
    </row>
    <row r="76" spans="1:26" s="59" customFormat="1" ht="23.25" outlineLevel="1">
      <c r="A76" s="110"/>
      <c r="B76" s="111"/>
      <c r="C76" s="89"/>
      <c r="D76" s="112"/>
      <c r="E76" s="113"/>
      <c r="F76" s="112"/>
      <c r="G76" s="941"/>
      <c r="H76" s="116" t="s">
        <v>302</v>
      </c>
      <c r="I76" s="117">
        <f>+I74</f>
        <v>499346000</v>
      </c>
      <c r="J76" s="117">
        <f t="shared" ref="J76:Y76" si="25">+J74</f>
        <v>28747017</v>
      </c>
      <c r="K76" s="117">
        <f t="shared" si="25"/>
        <v>0</v>
      </c>
      <c r="L76" s="117">
        <f>+L74</f>
        <v>26954108</v>
      </c>
      <c r="M76" s="117">
        <f>+M74</f>
        <v>0</v>
      </c>
      <c r="N76" s="117">
        <v>62159365</v>
      </c>
      <c r="O76" s="117">
        <v>0</v>
      </c>
      <c r="P76" s="117">
        <f>+P74</f>
        <v>23293344</v>
      </c>
      <c r="Q76" s="117">
        <f>+Q74</f>
        <v>7574094</v>
      </c>
      <c r="R76" s="117">
        <v>23535896</v>
      </c>
      <c r="S76" s="117">
        <f t="shared" si="25"/>
        <v>16195299</v>
      </c>
      <c r="T76" s="117">
        <f>+T74</f>
        <v>0</v>
      </c>
      <c r="U76" s="117">
        <f t="shared" si="25"/>
        <v>0</v>
      </c>
      <c r="V76" s="117">
        <f t="shared" si="25"/>
        <v>0</v>
      </c>
      <c r="W76" s="117">
        <f t="shared" si="25"/>
        <v>159712106</v>
      </c>
      <c r="X76" s="117">
        <f t="shared" si="25"/>
        <v>159712106</v>
      </c>
      <c r="Y76" s="117">
        <f t="shared" si="25"/>
        <v>310886877</v>
      </c>
      <c r="Z76" s="134"/>
    </row>
    <row r="77" spans="1:26" s="63" customFormat="1" ht="15" customHeight="1" outlineLevel="1">
      <c r="A77" s="87"/>
      <c r="B77" s="88"/>
      <c r="C77" s="89"/>
      <c r="D77" s="90"/>
      <c r="E77" s="91"/>
      <c r="F77" s="112"/>
      <c r="G77" s="940"/>
      <c r="H77" s="129"/>
      <c r="I77" s="93"/>
      <c r="J77" s="93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93"/>
      <c r="Z77" s="132"/>
    </row>
    <row r="78" spans="1:26" s="59" customFormat="1" ht="23.25" outlineLevel="1">
      <c r="A78" s="87"/>
      <c r="B78" s="88"/>
      <c r="C78" s="89"/>
      <c r="D78" s="90"/>
      <c r="E78" s="91"/>
      <c r="F78" s="112"/>
      <c r="G78" s="940"/>
      <c r="H78" s="92" t="s">
        <v>303</v>
      </c>
      <c r="I78" s="93"/>
      <c r="J78" s="93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93"/>
      <c r="Z78" s="132"/>
    </row>
    <row r="79" spans="1:26" s="59" customFormat="1" ht="21" outlineLevel="1">
      <c r="A79" s="87"/>
      <c r="B79" s="88"/>
      <c r="C79" s="89"/>
      <c r="D79" s="90"/>
      <c r="E79" s="91"/>
      <c r="F79" s="112"/>
      <c r="G79" s="940"/>
      <c r="H79" s="98" t="s">
        <v>125</v>
      </c>
      <c r="I79" s="93"/>
      <c r="J79" s="93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93"/>
      <c r="Z79" s="135"/>
    </row>
    <row r="80" spans="1:26" s="60" customFormat="1" ht="23.25" customHeight="1" outlineLevel="2">
      <c r="A80" s="100">
        <v>33125</v>
      </c>
      <c r="B80" s="101" t="s">
        <v>126</v>
      </c>
      <c r="C80" s="119">
        <v>40015496</v>
      </c>
      <c r="D80" s="103" t="s">
        <v>30</v>
      </c>
      <c r="E80" s="103" t="s">
        <v>44</v>
      </c>
      <c r="F80" s="121" t="s">
        <v>1194</v>
      </c>
      <c r="G80" s="102">
        <v>2019</v>
      </c>
      <c r="H80" s="121" t="s">
        <v>1221</v>
      </c>
      <c r="I80" s="105">
        <v>80000000</v>
      </c>
      <c r="J80" s="105">
        <v>47885303</v>
      </c>
      <c r="K80" s="131">
        <v>0</v>
      </c>
      <c r="L80" s="131">
        <v>19770437</v>
      </c>
      <c r="M80" s="131">
        <v>0</v>
      </c>
      <c r="N80" s="131">
        <v>12289576</v>
      </c>
      <c r="O80" s="131">
        <v>0</v>
      </c>
      <c r="P80" s="131">
        <v>0</v>
      </c>
      <c r="Q80" s="131">
        <v>0</v>
      </c>
      <c r="R80" s="131">
        <v>0</v>
      </c>
      <c r="S80" s="131">
        <v>0</v>
      </c>
      <c r="T80" s="131">
        <v>0</v>
      </c>
      <c r="U80" s="131">
        <v>0</v>
      </c>
      <c r="V80" s="131">
        <v>0</v>
      </c>
      <c r="W80" s="131">
        <f t="shared" ref="W80:W85" si="26">SUBTOTAL(9,K80:V80)</f>
        <v>32060013</v>
      </c>
      <c r="X80" s="131">
        <f t="shared" ref="X80:X85" si="27">+V80+U80+T80+S80+R80+Q80+P80+O80+N80+M80+L80+K80</f>
        <v>32060013</v>
      </c>
      <c r="Y80" s="131">
        <f t="shared" ref="Y80:Y85" si="28">+I80-J80-X80</f>
        <v>54684</v>
      </c>
      <c r="Z80" s="101" t="s">
        <v>1185</v>
      </c>
    </row>
    <row r="81" spans="1:26" s="60" customFormat="1" ht="23.25" customHeight="1" outlineLevel="2">
      <c r="A81" s="100">
        <v>33125</v>
      </c>
      <c r="B81" s="101" t="s">
        <v>126</v>
      </c>
      <c r="C81" s="119">
        <v>40000187</v>
      </c>
      <c r="D81" s="103" t="s">
        <v>30</v>
      </c>
      <c r="E81" s="103" t="s">
        <v>44</v>
      </c>
      <c r="F81" s="121" t="s">
        <v>1194</v>
      </c>
      <c r="G81" s="102">
        <v>2019</v>
      </c>
      <c r="H81" s="121" t="s">
        <v>1222</v>
      </c>
      <c r="I81" s="105">
        <v>95000000</v>
      </c>
      <c r="J81" s="105">
        <v>58979078</v>
      </c>
      <c r="K81" s="131">
        <v>0</v>
      </c>
      <c r="L81" s="131">
        <v>0</v>
      </c>
      <c r="M81" s="131">
        <v>0</v>
      </c>
      <c r="N81" s="131">
        <v>30587760</v>
      </c>
      <c r="O81" s="131">
        <v>0</v>
      </c>
      <c r="P81" s="131">
        <v>0</v>
      </c>
      <c r="Q81" s="131">
        <v>0</v>
      </c>
      <c r="R81" s="131">
        <v>0</v>
      </c>
      <c r="S81" s="131">
        <v>0</v>
      </c>
      <c r="T81" s="131">
        <v>0</v>
      </c>
      <c r="U81" s="131">
        <v>0</v>
      </c>
      <c r="V81" s="131">
        <v>0</v>
      </c>
      <c r="W81" s="131">
        <f t="shared" si="26"/>
        <v>30587760</v>
      </c>
      <c r="X81" s="131">
        <f t="shared" si="27"/>
        <v>30587760</v>
      </c>
      <c r="Y81" s="131">
        <f t="shared" si="28"/>
        <v>5433162</v>
      </c>
      <c r="Z81" s="101" t="s">
        <v>1185</v>
      </c>
    </row>
    <row r="82" spans="1:26" s="60" customFormat="1" ht="23.25" customHeight="1" outlineLevel="2">
      <c r="A82" s="100">
        <v>33125</v>
      </c>
      <c r="B82" s="101" t="s">
        <v>126</v>
      </c>
      <c r="C82" s="119">
        <v>40015467</v>
      </c>
      <c r="D82" s="103" t="s">
        <v>30</v>
      </c>
      <c r="E82" s="103" t="s">
        <v>44</v>
      </c>
      <c r="F82" s="121" t="s">
        <v>1194</v>
      </c>
      <c r="G82" s="102">
        <v>2019</v>
      </c>
      <c r="H82" s="121" t="s">
        <v>1223</v>
      </c>
      <c r="I82" s="105">
        <v>25000000</v>
      </c>
      <c r="J82" s="105">
        <v>11289976</v>
      </c>
      <c r="K82" s="131">
        <v>0</v>
      </c>
      <c r="L82" s="131">
        <v>12496860</v>
      </c>
      <c r="M82" s="131">
        <v>0</v>
      </c>
      <c r="N82" s="131">
        <v>1198925</v>
      </c>
      <c r="O82" s="131">
        <v>0</v>
      </c>
      <c r="P82" s="131">
        <v>0</v>
      </c>
      <c r="Q82" s="131">
        <v>0</v>
      </c>
      <c r="R82" s="131">
        <v>0</v>
      </c>
      <c r="S82" s="131">
        <v>0</v>
      </c>
      <c r="T82" s="131">
        <v>0</v>
      </c>
      <c r="U82" s="131">
        <v>0</v>
      </c>
      <c r="V82" s="131">
        <v>0</v>
      </c>
      <c r="W82" s="131">
        <f t="shared" si="26"/>
        <v>13695785</v>
      </c>
      <c r="X82" s="131">
        <f t="shared" si="27"/>
        <v>13695785</v>
      </c>
      <c r="Y82" s="131">
        <f t="shared" si="28"/>
        <v>14239</v>
      </c>
      <c r="Z82" s="101" t="s">
        <v>1185</v>
      </c>
    </row>
    <row r="83" spans="1:26" s="60" customFormat="1" ht="23.25" customHeight="1" outlineLevel="2">
      <c r="A83" s="100">
        <v>33125</v>
      </c>
      <c r="B83" s="101" t="s">
        <v>126</v>
      </c>
      <c r="C83" s="102">
        <v>40008283</v>
      </c>
      <c r="D83" s="103" t="s">
        <v>30</v>
      </c>
      <c r="E83" s="103" t="s">
        <v>44</v>
      </c>
      <c r="F83" s="103" t="s">
        <v>1224</v>
      </c>
      <c r="G83" s="102"/>
      <c r="H83" s="138" t="s">
        <v>1225</v>
      </c>
      <c r="I83" s="105">
        <v>59988034</v>
      </c>
      <c r="J83" s="105">
        <v>56259239</v>
      </c>
      <c r="K83" s="131">
        <v>0</v>
      </c>
      <c r="L83" s="131">
        <v>0</v>
      </c>
      <c r="M83" s="131">
        <v>0</v>
      </c>
      <c r="N83" s="131">
        <v>0</v>
      </c>
      <c r="O83" s="131">
        <v>3706026</v>
      </c>
      <c r="P83" s="131">
        <v>0</v>
      </c>
      <c r="Q83" s="131">
        <v>0</v>
      </c>
      <c r="R83" s="131">
        <v>0</v>
      </c>
      <c r="S83" s="131">
        <v>0</v>
      </c>
      <c r="T83" s="131">
        <v>0</v>
      </c>
      <c r="U83" s="131">
        <v>0</v>
      </c>
      <c r="V83" s="131">
        <v>0</v>
      </c>
      <c r="W83" s="131">
        <f t="shared" si="26"/>
        <v>3706026</v>
      </c>
      <c r="X83" s="131">
        <f t="shared" si="27"/>
        <v>3706026</v>
      </c>
      <c r="Y83" s="131">
        <f t="shared" si="28"/>
        <v>22769</v>
      </c>
      <c r="Z83" s="101" t="s">
        <v>1185</v>
      </c>
    </row>
    <row r="84" spans="1:26" s="60" customFormat="1" ht="23.25" customHeight="1" outlineLevel="2">
      <c r="A84" s="100">
        <v>33125</v>
      </c>
      <c r="B84" s="101" t="s">
        <v>126</v>
      </c>
      <c r="C84" s="102">
        <v>40022703</v>
      </c>
      <c r="D84" s="103" t="s">
        <v>30</v>
      </c>
      <c r="E84" s="103" t="s">
        <v>44</v>
      </c>
      <c r="F84" s="103" t="s">
        <v>1636</v>
      </c>
      <c r="G84" s="102">
        <v>2020</v>
      </c>
      <c r="H84" s="138" t="s">
        <v>1637</v>
      </c>
      <c r="I84" s="105">
        <v>80000000</v>
      </c>
      <c r="J84" s="105">
        <v>0</v>
      </c>
      <c r="K84" s="131">
        <v>0</v>
      </c>
      <c r="L84" s="131">
        <v>0</v>
      </c>
      <c r="M84" s="131">
        <v>0</v>
      </c>
      <c r="N84" s="131">
        <v>0</v>
      </c>
      <c r="O84" s="131">
        <v>0</v>
      </c>
      <c r="P84" s="131">
        <v>0</v>
      </c>
      <c r="Q84" s="131">
        <v>0</v>
      </c>
      <c r="R84" s="131">
        <v>0</v>
      </c>
      <c r="S84" s="131">
        <v>0</v>
      </c>
      <c r="T84" s="131">
        <v>0</v>
      </c>
      <c r="U84" s="131">
        <v>0</v>
      </c>
      <c r="V84" s="131">
        <v>0</v>
      </c>
      <c r="W84" s="131">
        <f>SUBTOTAL(9,K84:V84)</f>
        <v>0</v>
      </c>
      <c r="X84" s="131">
        <f>+V84+U84+T84+S84+R84+Q84+P84+O84+N84+M84+L84+K84</f>
        <v>0</v>
      </c>
      <c r="Y84" s="131">
        <f>+I84-J84-X84</f>
        <v>80000000</v>
      </c>
      <c r="Z84" s="101" t="s">
        <v>1193</v>
      </c>
    </row>
    <row r="85" spans="1:26" s="60" customFormat="1" ht="23.25" customHeight="1" outlineLevel="2">
      <c r="A85" s="100">
        <v>33125</v>
      </c>
      <c r="B85" s="101" t="s">
        <v>126</v>
      </c>
      <c r="C85" s="102">
        <v>40022701</v>
      </c>
      <c r="D85" s="103" t="s">
        <v>30</v>
      </c>
      <c r="E85" s="103" t="s">
        <v>44</v>
      </c>
      <c r="F85" s="103" t="s">
        <v>1567</v>
      </c>
      <c r="G85" s="102">
        <v>2020</v>
      </c>
      <c r="H85" s="138" t="s">
        <v>1578</v>
      </c>
      <c r="I85" s="105">
        <v>80000000</v>
      </c>
      <c r="J85" s="105">
        <v>0</v>
      </c>
      <c r="K85" s="131">
        <v>0</v>
      </c>
      <c r="L85" s="131">
        <v>0</v>
      </c>
      <c r="M85" s="131">
        <v>0</v>
      </c>
      <c r="N85" s="131">
        <v>0</v>
      </c>
      <c r="O85" s="131">
        <v>0</v>
      </c>
      <c r="P85" s="131">
        <v>0</v>
      </c>
      <c r="Q85" s="131">
        <v>0</v>
      </c>
      <c r="R85" s="131">
        <v>0</v>
      </c>
      <c r="S85" s="131">
        <v>0</v>
      </c>
      <c r="T85" s="131">
        <v>0</v>
      </c>
      <c r="U85" s="131">
        <v>0</v>
      </c>
      <c r="V85" s="131">
        <v>0</v>
      </c>
      <c r="W85" s="131">
        <f t="shared" si="26"/>
        <v>0</v>
      </c>
      <c r="X85" s="131">
        <f t="shared" si="27"/>
        <v>0</v>
      </c>
      <c r="Y85" s="131">
        <f t="shared" si="28"/>
        <v>80000000</v>
      </c>
      <c r="Z85" s="101" t="s">
        <v>1193</v>
      </c>
    </row>
    <row r="86" spans="1:26" s="60" customFormat="1" ht="23.25" customHeight="1" outlineLevel="2">
      <c r="A86" s="100">
        <v>33125</v>
      </c>
      <c r="B86" s="101" t="s">
        <v>126</v>
      </c>
      <c r="C86" s="102">
        <v>40022708</v>
      </c>
      <c r="D86" s="103" t="s">
        <v>30</v>
      </c>
      <c r="E86" s="103" t="s">
        <v>44</v>
      </c>
      <c r="F86" s="103" t="s">
        <v>1567</v>
      </c>
      <c r="G86" s="102">
        <v>2020</v>
      </c>
      <c r="H86" s="138" t="s">
        <v>1579</v>
      </c>
      <c r="I86" s="105">
        <v>40000000</v>
      </c>
      <c r="J86" s="105">
        <v>0</v>
      </c>
      <c r="K86" s="131">
        <v>0</v>
      </c>
      <c r="L86" s="131">
        <v>0</v>
      </c>
      <c r="M86" s="131">
        <v>0</v>
      </c>
      <c r="N86" s="131">
        <v>0</v>
      </c>
      <c r="O86" s="131">
        <v>0</v>
      </c>
      <c r="P86" s="131">
        <v>0</v>
      </c>
      <c r="Q86" s="131">
        <v>0</v>
      </c>
      <c r="R86" s="131">
        <v>0</v>
      </c>
      <c r="S86" s="131">
        <v>0</v>
      </c>
      <c r="T86" s="131">
        <v>0</v>
      </c>
      <c r="U86" s="131">
        <v>0</v>
      </c>
      <c r="V86" s="131">
        <v>0</v>
      </c>
      <c r="W86" s="131">
        <f>SUBTOTAL(9,K86:V86)</f>
        <v>0</v>
      </c>
      <c r="X86" s="131">
        <f>+V86+U86+T86+S86+R86+Q86+P86+O86+N86+M86+L86+K86</f>
        <v>0</v>
      </c>
      <c r="Y86" s="131">
        <f>+I86-J86-X86</f>
        <v>40000000</v>
      </c>
      <c r="Z86" s="101" t="s">
        <v>1832</v>
      </c>
    </row>
    <row r="87" spans="1:26" s="60" customFormat="1" ht="23.25" customHeight="1" outlineLevel="2">
      <c r="A87" s="182">
        <v>33125</v>
      </c>
      <c r="B87" s="183" t="s">
        <v>189</v>
      </c>
      <c r="C87" s="184">
        <v>40021106</v>
      </c>
      <c r="D87" s="185" t="s">
        <v>30</v>
      </c>
      <c r="E87" s="185" t="s">
        <v>44</v>
      </c>
      <c r="F87" s="184" t="s">
        <v>1226</v>
      </c>
      <c r="G87" s="184">
        <v>2020</v>
      </c>
      <c r="H87" s="669" t="s">
        <v>1227</v>
      </c>
      <c r="I87" s="187">
        <v>72000000</v>
      </c>
      <c r="J87" s="187">
        <v>0</v>
      </c>
      <c r="K87" s="194"/>
      <c r="L87" s="194"/>
      <c r="M87" s="194"/>
      <c r="N87" s="194">
        <v>0</v>
      </c>
      <c r="O87" s="194">
        <v>0</v>
      </c>
      <c r="P87" s="194"/>
      <c r="Q87" s="194"/>
      <c r="R87" s="194"/>
      <c r="S87" s="194"/>
      <c r="T87" s="187">
        <v>0</v>
      </c>
      <c r="U87" s="187">
        <v>0</v>
      </c>
      <c r="V87" s="187">
        <v>0</v>
      </c>
      <c r="W87" s="194">
        <f>SUBTOTAL(9,K87:V87)</f>
        <v>0</v>
      </c>
      <c r="X87" s="194">
        <f>+K87+L87+M87+N87+O87+P87+Q87+R87+S87+T87+U87+V87</f>
        <v>0</v>
      </c>
      <c r="Y87" s="194">
        <f>+I87-J87-X87</f>
        <v>72000000</v>
      </c>
      <c r="Z87" s="668" t="s">
        <v>1193</v>
      </c>
    </row>
    <row r="88" spans="1:26" s="60" customFormat="1" ht="23.25" customHeight="1" outlineLevel="2">
      <c r="A88" s="182">
        <v>33125</v>
      </c>
      <c r="B88" s="183" t="s">
        <v>189</v>
      </c>
      <c r="C88" s="184">
        <v>40021101</v>
      </c>
      <c r="D88" s="185" t="s">
        <v>30</v>
      </c>
      <c r="E88" s="185" t="s">
        <v>44</v>
      </c>
      <c r="F88" s="184" t="s">
        <v>1207</v>
      </c>
      <c r="G88" s="184">
        <v>2020</v>
      </c>
      <c r="H88" s="669" t="s">
        <v>1228</v>
      </c>
      <c r="I88" s="187">
        <v>28000000</v>
      </c>
      <c r="J88" s="187">
        <v>0</v>
      </c>
      <c r="K88" s="194"/>
      <c r="L88" s="194"/>
      <c r="M88" s="194"/>
      <c r="N88" s="194">
        <v>0</v>
      </c>
      <c r="O88" s="194">
        <v>0</v>
      </c>
      <c r="P88" s="194"/>
      <c r="Q88" s="194"/>
      <c r="R88" s="194"/>
      <c r="S88" s="194"/>
      <c r="T88" s="194">
        <v>7473676</v>
      </c>
      <c r="U88" s="187">
        <v>0</v>
      </c>
      <c r="V88" s="187">
        <v>0</v>
      </c>
      <c r="W88" s="194">
        <f>SUBTOTAL(9,K88:V88)</f>
        <v>7473676</v>
      </c>
      <c r="X88" s="194">
        <f>+K88+L88+M88+N88+O88+P88+Q88+R88+S88+T88+U88+V88</f>
        <v>7473676</v>
      </c>
      <c r="Y88" s="194">
        <f>+I88-J88-X88</f>
        <v>20526324</v>
      </c>
      <c r="Z88" s="183" t="s">
        <v>1832</v>
      </c>
    </row>
    <row r="89" spans="1:26" s="61" customFormat="1" ht="23.25" customHeight="1" outlineLevel="2">
      <c r="A89" s="124"/>
      <c r="B89" s="125"/>
      <c r="C89" s="126"/>
      <c r="D89" s="127"/>
      <c r="E89" s="127"/>
      <c r="F89" s="716"/>
      <c r="G89" s="942"/>
      <c r="H89" s="108" t="s">
        <v>180</v>
      </c>
      <c r="I89" s="128">
        <f>SUM(I80:I88)</f>
        <v>559988034</v>
      </c>
      <c r="J89" s="128">
        <f t="shared" ref="J89:Y89" si="29">SUM(J80:J88)</f>
        <v>174413596</v>
      </c>
      <c r="K89" s="128">
        <f t="shared" si="29"/>
        <v>0</v>
      </c>
      <c r="L89" s="128">
        <f t="shared" si="29"/>
        <v>32267297</v>
      </c>
      <c r="M89" s="128">
        <f t="shared" si="29"/>
        <v>0</v>
      </c>
      <c r="N89" s="128">
        <f t="shared" si="29"/>
        <v>44076261</v>
      </c>
      <c r="O89" s="128">
        <f t="shared" si="29"/>
        <v>3706026</v>
      </c>
      <c r="P89" s="128">
        <f t="shared" si="29"/>
        <v>0</v>
      </c>
      <c r="Q89" s="128">
        <f t="shared" si="29"/>
        <v>0</v>
      </c>
      <c r="R89" s="128">
        <f t="shared" si="29"/>
        <v>0</v>
      </c>
      <c r="S89" s="128">
        <f t="shared" si="29"/>
        <v>0</v>
      </c>
      <c r="T89" s="128">
        <f>SUM(T80:T88)</f>
        <v>7473676</v>
      </c>
      <c r="U89" s="128">
        <f t="shared" si="29"/>
        <v>0</v>
      </c>
      <c r="V89" s="128">
        <f t="shared" si="29"/>
        <v>0</v>
      </c>
      <c r="W89" s="128">
        <f t="shared" si="29"/>
        <v>87523260</v>
      </c>
      <c r="X89" s="128">
        <f t="shared" si="29"/>
        <v>87523260</v>
      </c>
      <c r="Y89" s="128">
        <f t="shared" si="29"/>
        <v>298051178</v>
      </c>
      <c r="Z89" s="136"/>
    </row>
    <row r="90" spans="1:26" s="59" customFormat="1" ht="15" customHeight="1" outlineLevel="1">
      <c r="A90" s="110"/>
      <c r="B90" s="111"/>
      <c r="C90" s="89"/>
      <c r="D90" s="112"/>
      <c r="E90" s="113"/>
      <c r="F90" s="112"/>
      <c r="G90" s="941"/>
      <c r="H90" s="114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34"/>
    </row>
    <row r="91" spans="1:26" s="59" customFormat="1" ht="23.25" outlineLevel="1">
      <c r="A91" s="110"/>
      <c r="B91" s="111"/>
      <c r="C91" s="89"/>
      <c r="D91" s="112"/>
      <c r="E91" s="113"/>
      <c r="F91" s="112"/>
      <c r="G91" s="941"/>
      <c r="H91" s="116" t="s">
        <v>322</v>
      </c>
      <c r="I91" s="117">
        <f>+I89</f>
        <v>559988034</v>
      </c>
      <c r="J91" s="117">
        <f t="shared" ref="J91:Y91" si="30">+J89</f>
        <v>174413596</v>
      </c>
      <c r="K91" s="117">
        <f t="shared" si="30"/>
        <v>0</v>
      </c>
      <c r="L91" s="117">
        <f>+L89</f>
        <v>32267297</v>
      </c>
      <c r="M91" s="117">
        <f>+M89</f>
        <v>0</v>
      </c>
      <c r="N91" s="117">
        <v>44076261</v>
      </c>
      <c r="O91" s="117">
        <v>3706026</v>
      </c>
      <c r="P91" s="117">
        <f>+P89</f>
        <v>0</v>
      </c>
      <c r="Q91" s="117">
        <f>+Q89</f>
        <v>0</v>
      </c>
      <c r="R91" s="117">
        <v>0</v>
      </c>
      <c r="S91" s="117">
        <f t="shared" si="30"/>
        <v>0</v>
      </c>
      <c r="T91" s="117">
        <f>+T89</f>
        <v>7473676</v>
      </c>
      <c r="U91" s="117">
        <f t="shared" si="30"/>
        <v>0</v>
      </c>
      <c r="V91" s="117">
        <f t="shared" si="30"/>
        <v>0</v>
      </c>
      <c r="W91" s="117">
        <f t="shared" si="30"/>
        <v>87523260</v>
      </c>
      <c r="X91" s="117">
        <f t="shared" si="30"/>
        <v>87523260</v>
      </c>
      <c r="Y91" s="117">
        <f t="shared" si="30"/>
        <v>298051178</v>
      </c>
      <c r="Z91" s="134"/>
    </row>
    <row r="92" spans="1:26" s="63" customFormat="1" ht="15" customHeight="1" outlineLevel="1">
      <c r="A92" s="87"/>
      <c r="B92" s="88"/>
      <c r="C92" s="89"/>
      <c r="D92" s="90"/>
      <c r="E92" s="91"/>
      <c r="F92" s="112"/>
      <c r="G92" s="940"/>
      <c r="H92" s="129"/>
      <c r="I92" s="93"/>
      <c r="J92" s="93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93"/>
      <c r="Z92" s="132"/>
    </row>
    <row r="93" spans="1:26" s="60" customFormat="1" ht="24.95" customHeight="1" outlineLevel="1">
      <c r="A93" s="139"/>
      <c r="B93" s="140"/>
      <c r="C93" s="141"/>
      <c r="D93" s="142"/>
      <c r="E93" s="143"/>
      <c r="F93" s="717"/>
      <c r="G93" s="943"/>
      <c r="H93" s="144" t="s">
        <v>351</v>
      </c>
      <c r="I93" s="145">
        <f>+I14+I25+I38+I50+I63+I76+I91</f>
        <v>3665921691</v>
      </c>
      <c r="J93" s="145">
        <f>+J14+J25+J38+J50+J63+J76+J91</f>
        <v>313808895</v>
      </c>
      <c r="K93" s="145">
        <f>+K14+K25+K38+K50+K63+K76+K91</f>
        <v>0</v>
      </c>
      <c r="L93" s="145">
        <f>+L14+L25+L38+L50+L63+L76+L91</f>
        <v>89132538</v>
      </c>
      <c r="M93" s="145">
        <f>+M14+M25+M38+M50+M63+M76+M91</f>
        <v>110612432</v>
      </c>
      <c r="N93" s="145">
        <v>304573746</v>
      </c>
      <c r="O93" s="145">
        <v>10260055</v>
      </c>
      <c r="P93" s="145">
        <f>+P14+P25+P38+P50+P63+P76+P91</f>
        <v>192567224</v>
      </c>
      <c r="Q93" s="145">
        <f>+Q14+Q25+Q38+Q50+Q63+Q76+Q91</f>
        <v>62700613</v>
      </c>
      <c r="R93" s="145">
        <v>87656355</v>
      </c>
      <c r="S93" s="145">
        <f t="shared" ref="S93:Y93" si="31">+S14+S25+S38+S50+S63+S76+S91</f>
        <v>47872828</v>
      </c>
      <c r="T93" s="145">
        <f>+T14+T25+T38+T50+T63+T76+T91</f>
        <v>49654587</v>
      </c>
      <c r="U93" s="145">
        <f t="shared" si="31"/>
        <v>0</v>
      </c>
      <c r="V93" s="145">
        <f t="shared" si="31"/>
        <v>0</v>
      </c>
      <c r="W93" s="145">
        <f t="shared" si="31"/>
        <v>955030378</v>
      </c>
      <c r="X93" s="145">
        <f t="shared" si="31"/>
        <v>955030378</v>
      </c>
      <c r="Y93" s="145">
        <f t="shared" si="31"/>
        <v>2397082418</v>
      </c>
      <c r="Z93" s="158"/>
    </row>
    <row r="94" spans="1:26" s="59" customFormat="1" ht="15" customHeight="1" outlineLevel="1">
      <c r="A94" s="87"/>
      <c r="B94" s="88"/>
      <c r="C94" s="89"/>
      <c r="D94" s="90"/>
      <c r="E94" s="91"/>
      <c r="F94" s="112"/>
      <c r="G94" s="940"/>
      <c r="H94" s="118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34"/>
    </row>
    <row r="95" spans="1:26" s="59" customFormat="1" ht="23.25" outlineLevel="1">
      <c r="A95" s="87"/>
      <c r="B95" s="88"/>
      <c r="C95" s="89"/>
      <c r="D95" s="90"/>
      <c r="E95" s="91"/>
      <c r="F95" s="112"/>
      <c r="G95" s="940"/>
      <c r="H95" s="92" t="s">
        <v>352</v>
      </c>
      <c r="I95" s="93"/>
      <c r="J95" s="93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93"/>
      <c r="Z95" s="132"/>
    </row>
    <row r="96" spans="1:26" s="59" customFormat="1" ht="21" outlineLevel="1">
      <c r="A96" s="87"/>
      <c r="B96" s="88"/>
      <c r="C96" s="89"/>
      <c r="D96" s="90"/>
      <c r="E96" s="91"/>
      <c r="F96" s="112"/>
      <c r="G96" s="940"/>
      <c r="H96" s="98" t="s">
        <v>125</v>
      </c>
      <c r="I96" s="93"/>
      <c r="J96" s="93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93"/>
      <c r="Z96" s="135"/>
    </row>
    <row r="97" spans="1:26" s="60" customFormat="1" ht="23.25" customHeight="1" outlineLevel="2">
      <c r="A97" s="100">
        <v>33125</v>
      </c>
      <c r="B97" s="101" t="s">
        <v>126</v>
      </c>
      <c r="C97" s="102">
        <v>30352623</v>
      </c>
      <c r="D97" s="103" t="s">
        <v>31</v>
      </c>
      <c r="E97" s="103" t="s">
        <v>52</v>
      </c>
      <c r="F97" s="103" t="s">
        <v>1183</v>
      </c>
      <c r="G97" s="102">
        <v>2019</v>
      </c>
      <c r="H97" s="121" t="s">
        <v>1229</v>
      </c>
      <c r="I97" s="105">
        <v>45486809</v>
      </c>
      <c r="J97" s="105">
        <v>40703982</v>
      </c>
      <c r="K97" s="131">
        <v>0</v>
      </c>
      <c r="L97" s="131">
        <v>0</v>
      </c>
      <c r="M97" s="131">
        <v>0</v>
      </c>
      <c r="N97" s="131">
        <v>0</v>
      </c>
      <c r="O97" s="131">
        <v>0</v>
      </c>
      <c r="P97" s="131">
        <v>0</v>
      </c>
      <c r="Q97" s="131">
        <v>0</v>
      </c>
      <c r="R97" s="131">
        <v>0</v>
      </c>
      <c r="S97" s="131">
        <v>4348712</v>
      </c>
      <c r="T97" s="131">
        <v>0</v>
      </c>
      <c r="U97" s="131">
        <v>0</v>
      </c>
      <c r="V97" s="131">
        <v>0</v>
      </c>
      <c r="W97" s="131">
        <f t="shared" ref="W97:W103" si="32">SUBTOTAL(9,K97:V97)</f>
        <v>4348712</v>
      </c>
      <c r="X97" s="131">
        <f t="shared" ref="X97:X103" si="33">+V97+U97+T97+S97+R97+Q97+P97+O97+N97+M97+L97+K97</f>
        <v>4348712</v>
      </c>
      <c r="Y97" s="131">
        <f t="shared" ref="Y97:Y103" si="34">+I97-J97-X97</f>
        <v>434115</v>
      </c>
      <c r="Z97" s="101" t="s">
        <v>1185</v>
      </c>
    </row>
    <row r="98" spans="1:26" s="60" customFormat="1" ht="23.25" customHeight="1" outlineLevel="2">
      <c r="A98" s="100">
        <v>33125</v>
      </c>
      <c r="B98" s="101" t="s">
        <v>126</v>
      </c>
      <c r="C98" s="102">
        <v>40015003</v>
      </c>
      <c r="D98" s="103" t="s">
        <v>31</v>
      </c>
      <c r="E98" s="103" t="s">
        <v>52</v>
      </c>
      <c r="F98" s="103" t="s">
        <v>1183</v>
      </c>
      <c r="G98" s="102">
        <v>2019</v>
      </c>
      <c r="H98" s="121" t="s">
        <v>1230</v>
      </c>
      <c r="I98" s="105">
        <v>49803507</v>
      </c>
      <c r="J98" s="105">
        <v>42065919</v>
      </c>
      <c r="K98" s="131">
        <v>0</v>
      </c>
      <c r="L98" s="131">
        <v>0</v>
      </c>
      <c r="M98" s="131">
        <v>0</v>
      </c>
      <c r="N98" s="131">
        <v>0</v>
      </c>
      <c r="O98" s="131">
        <v>0</v>
      </c>
      <c r="P98" s="131">
        <v>0</v>
      </c>
      <c r="Q98" s="131">
        <v>0</v>
      </c>
      <c r="R98" s="131">
        <v>0</v>
      </c>
      <c r="S98" s="131">
        <v>0</v>
      </c>
      <c r="T98" s="131">
        <v>0</v>
      </c>
      <c r="U98" s="131">
        <v>0</v>
      </c>
      <c r="V98" s="131">
        <v>0</v>
      </c>
      <c r="W98" s="131">
        <f t="shared" si="32"/>
        <v>0</v>
      </c>
      <c r="X98" s="131">
        <f t="shared" si="33"/>
        <v>0</v>
      </c>
      <c r="Y98" s="131">
        <f t="shared" si="34"/>
        <v>7737588</v>
      </c>
      <c r="Z98" s="101" t="s">
        <v>1185</v>
      </c>
    </row>
    <row r="99" spans="1:26" s="60" customFormat="1" ht="23.25" customHeight="1" outlineLevel="2">
      <c r="A99" s="100">
        <v>33125</v>
      </c>
      <c r="B99" s="101" t="s">
        <v>126</v>
      </c>
      <c r="C99" s="102">
        <v>40015418</v>
      </c>
      <c r="D99" s="103" t="s">
        <v>31</v>
      </c>
      <c r="E99" s="103" t="s">
        <v>52</v>
      </c>
      <c r="F99" s="103" t="s">
        <v>1183</v>
      </c>
      <c r="G99" s="102">
        <v>2019</v>
      </c>
      <c r="H99" s="121" t="s">
        <v>1231</v>
      </c>
      <c r="I99" s="105">
        <v>49999999</v>
      </c>
      <c r="J99" s="105">
        <v>45214683</v>
      </c>
      <c r="K99" s="131">
        <v>0</v>
      </c>
      <c r="L99" s="131">
        <v>0</v>
      </c>
      <c r="M99" s="131">
        <v>0</v>
      </c>
      <c r="N99" s="131">
        <v>0</v>
      </c>
      <c r="O99" s="131">
        <v>0</v>
      </c>
      <c r="P99" s="131">
        <v>0</v>
      </c>
      <c r="Q99" s="131">
        <v>684580</v>
      </c>
      <c r="R99" s="131">
        <v>0</v>
      </c>
      <c r="S99" s="131">
        <v>0</v>
      </c>
      <c r="T99" s="131">
        <v>0</v>
      </c>
      <c r="U99" s="131">
        <v>0</v>
      </c>
      <c r="V99" s="131">
        <v>0</v>
      </c>
      <c r="W99" s="131">
        <f t="shared" si="32"/>
        <v>684580</v>
      </c>
      <c r="X99" s="131">
        <f t="shared" si="33"/>
        <v>684580</v>
      </c>
      <c r="Y99" s="131">
        <f t="shared" si="34"/>
        <v>4100736</v>
      </c>
      <c r="Z99" s="101" t="s">
        <v>1185</v>
      </c>
    </row>
    <row r="100" spans="1:26" s="60" customFormat="1" ht="23.25" customHeight="1" outlineLevel="2">
      <c r="A100" s="100">
        <v>33125</v>
      </c>
      <c r="B100" s="101" t="s">
        <v>126</v>
      </c>
      <c r="C100" s="102">
        <v>40015590</v>
      </c>
      <c r="D100" s="103" t="s">
        <v>31</v>
      </c>
      <c r="E100" s="103" t="s">
        <v>52</v>
      </c>
      <c r="F100" s="103" t="s">
        <v>1183</v>
      </c>
      <c r="G100" s="102">
        <v>2019</v>
      </c>
      <c r="H100" s="121" t="s">
        <v>1232</v>
      </c>
      <c r="I100" s="105">
        <v>49997308</v>
      </c>
      <c r="J100" s="105">
        <v>39072399</v>
      </c>
      <c r="K100" s="131">
        <v>0</v>
      </c>
      <c r="L100" s="131">
        <v>3573086</v>
      </c>
      <c r="M100" s="131">
        <v>0</v>
      </c>
      <c r="N100" s="131">
        <v>0</v>
      </c>
      <c r="O100" s="131">
        <v>0</v>
      </c>
      <c r="P100" s="131">
        <v>0</v>
      </c>
      <c r="Q100" s="131">
        <v>0</v>
      </c>
      <c r="R100" s="131">
        <v>0</v>
      </c>
      <c r="S100" s="131">
        <v>0</v>
      </c>
      <c r="T100" s="131">
        <v>0</v>
      </c>
      <c r="U100" s="131">
        <v>0</v>
      </c>
      <c r="V100" s="131">
        <v>0</v>
      </c>
      <c r="W100" s="131">
        <f t="shared" si="32"/>
        <v>3573086</v>
      </c>
      <c r="X100" s="131">
        <f t="shared" si="33"/>
        <v>3573086</v>
      </c>
      <c r="Y100" s="131">
        <f t="shared" si="34"/>
        <v>7351823</v>
      </c>
      <c r="Z100" s="101" t="s">
        <v>1185</v>
      </c>
    </row>
    <row r="101" spans="1:26" s="60" customFormat="1" ht="23.25" customHeight="1" outlineLevel="2">
      <c r="A101" s="100">
        <v>33125</v>
      </c>
      <c r="B101" s="101" t="s">
        <v>189</v>
      </c>
      <c r="C101" s="102">
        <v>40022643</v>
      </c>
      <c r="D101" s="103" t="s">
        <v>31</v>
      </c>
      <c r="E101" s="103" t="s">
        <v>52</v>
      </c>
      <c r="F101" s="103" t="s">
        <v>1658</v>
      </c>
      <c r="G101" s="102">
        <v>2020</v>
      </c>
      <c r="H101" s="121" t="s">
        <v>1664</v>
      </c>
      <c r="I101" s="105">
        <v>49787005</v>
      </c>
      <c r="J101" s="105">
        <v>0</v>
      </c>
      <c r="K101" s="131">
        <v>0</v>
      </c>
      <c r="L101" s="131">
        <v>0</v>
      </c>
      <c r="M101" s="131">
        <v>0</v>
      </c>
      <c r="N101" s="131">
        <v>0</v>
      </c>
      <c r="O101" s="131">
        <v>0</v>
      </c>
      <c r="P101" s="131">
        <v>0</v>
      </c>
      <c r="Q101" s="131">
        <v>0</v>
      </c>
      <c r="R101" s="131">
        <v>0</v>
      </c>
      <c r="S101" s="131">
        <v>0</v>
      </c>
      <c r="T101" s="131">
        <v>0</v>
      </c>
      <c r="U101" s="131">
        <v>0</v>
      </c>
      <c r="V101" s="131">
        <v>0</v>
      </c>
      <c r="W101" s="131">
        <f t="shared" si="32"/>
        <v>0</v>
      </c>
      <c r="X101" s="131">
        <f t="shared" si="33"/>
        <v>0</v>
      </c>
      <c r="Y101" s="131">
        <f t="shared" si="34"/>
        <v>49787005</v>
      </c>
      <c r="Z101" s="101" t="s">
        <v>1193</v>
      </c>
    </row>
    <row r="102" spans="1:26" s="60" customFormat="1" ht="23.25" customHeight="1" outlineLevel="2">
      <c r="A102" s="100">
        <v>33125</v>
      </c>
      <c r="B102" s="101" t="s">
        <v>189</v>
      </c>
      <c r="C102" s="102">
        <v>40022614</v>
      </c>
      <c r="D102" s="103" t="s">
        <v>31</v>
      </c>
      <c r="E102" s="103" t="s">
        <v>52</v>
      </c>
      <c r="F102" s="103" t="s">
        <v>1658</v>
      </c>
      <c r="G102" s="102">
        <v>2020</v>
      </c>
      <c r="H102" s="121" t="s">
        <v>1665</v>
      </c>
      <c r="I102" s="105">
        <v>49968181</v>
      </c>
      <c r="J102" s="105">
        <v>0</v>
      </c>
      <c r="K102" s="131">
        <v>0</v>
      </c>
      <c r="L102" s="131">
        <v>0</v>
      </c>
      <c r="M102" s="131">
        <v>0</v>
      </c>
      <c r="N102" s="131">
        <v>0</v>
      </c>
      <c r="O102" s="131">
        <v>0</v>
      </c>
      <c r="P102" s="131">
        <v>0</v>
      </c>
      <c r="Q102" s="131">
        <v>0</v>
      </c>
      <c r="R102" s="131">
        <v>0</v>
      </c>
      <c r="S102" s="131">
        <v>0</v>
      </c>
      <c r="T102" s="131">
        <v>0</v>
      </c>
      <c r="U102" s="131">
        <v>0</v>
      </c>
      <c r="V102" s="131">
        <v>0</v>
      </c>
      <c r="W102" s="131">
        <f>SUBTOTAL(9,K102:V102)</f>
        <v>0</v>
      </c>
      <c r="X102" s="131">
        <f>+V102+U102+T102+S102+R102+Q102+P102+O102+N102+M102+L102+K102</f>
        <v>0</v>
      </c>
      <c r="Y102" s="131">
        <f>+I102-J102-X102</f>
        <v>49968181</v>
      </c>
      <c r="Z102" s="101" t="s">
        <v>1193</v>
      </c>
    </row>
    <row r="103" spans="1:26" s="60" customFormat="1" ht="23.25" customHeight="1" outlineLevel="2">
      <c r="A103" s="100">
        <v>33125</v>
      </c>
      <c r="B103" s="101" t="s">
        <v>189</v>
      </c>
      <c r="C103" s="102">
        <v>40021395</v>
      </c>
      <c r="D103" s="103" t="s">
        <v>31</v>
      </c>
      <c r="E103" s="103" t="s">
        <v>52</v>
      </c>
      <c r="F103" s="103" t="s">
        <v>1658</v>
      </c>
      <c r="G103" s="102">
        <v>2020</v>
      </c>
      <c r="H103" s="121" t="s">
        <v>1666</v>
      </c>
      <c r="I103" s="105">
        <v>45718705</v>
      </c>
      <c r="J103" s="105">
        <v>0</v>
      </c>
      <c r="K103" s="131">
        <v>0</v>
      </c>
      <c r="L103" s="131">
        <v>0</v>
      </c>
      <c r="M103" s="131">
        <v>0</v>
      </c>
      <c r="N103" s="131">
        <v>0</v>
      </c>
      <c r="O103" s="131">
        <v>0</v>
      </c>
      <c r="P103" s="131">
        <v>0</v>
      </c>
      <c r="Q103" s="131">
        <v>0</v>
      </c>
      <c r="R103" s="131">
        <v>0</v>
      </c>
      <c r="S103" s="131">
        <v>0</v>
      </c>
      <c r="T103" s="131">
        <v>0</v>
      </c>
      <c r="U103" s="131">
        <v>0</v>
      </c>
      <c r="V103" s="131">
        <v>0</v>
      </c>
      <c r="W103" s="131">
        <f t="shared" si="32"/>
        <v>0</v>
      </c>
      <c r="X103" s="131">
        <f t="shared" si="33"/>
        <v>0</v>
      </c>
      <c r="Y103" s="131">
        <f t="shared" si="34"/>
        <v>45718705</v>
      </c>
      <c r="Z103" s="101" t="s">
        <v>1193</v>
      </c>
    </row>
    <row r="104" spans="1:26" s="60" customFormat="1" ht="23.25" customHeight="1" outlineLevel="2">
      <c r="A104" s="100">
        <v>33125</v>
      </c>
      <c r="B104" s="101" t="s">
        <v>189</v>
      </c>
      <c r="C104" s="102">
        <v>40023821</v>
      </c>
      <c r="D104" s="103" t="s">
        <v>31</v>
      </c>
      <c r="E104" s="103" t="s">
        <v>52</v>
      </c>
      <c r="F104" s="103" t="s">
        <v>1658</v>
      </c>
      <c r="G104" s="102">
        <v>2020</v>
      </c>
      <c r="H104" s="121" t="s">
        <v>1667</v>
      </c>
      <c r="I104" s="105">
        <v>49998663</v>
      </c>
      <c r="J104" s="105">
        <v>0</v>
      </c>
      <c r="K104" s="131">
        <v>0</v>
      </c>
      <c r="L104" s="131">
        <v>0</v>
      </c>
      <c r="M104" s="131">
        <v>0</v>
      </c>
      <c r="N104" s="131">
        <v>0</v>
      </c>
      <c r="O104" s="131">
        <v>0</v>
      </c>
      <c r="P104" s="131">
        <v>0</v>
      </c>
      <c r="Q104" s="131">
        <v>0</v>
      </c>
      <c r="R104" s="131">
        <v>0</v>
      </c>
      <c r="S104" s="131">
        <v>0</v>
      </c>
      <c r="T104" s="131">
        <v>0</v>
      </c>
      <c r="U104" s="131">
        <v>0</v>
      </c>
      <c r="V104" s="131">
        <v>0</v>
      </c>
      <c r="W104" s="131">
        <f>SUBTOTAL(9,K104:V104)</f>
        <v>0</v>
      </c>
      <c r="X104" s="131">
        <f>+V104+U104+T104+S104+R104+Q104+P104+O104+N104+M104+L104+K104</f>
        <v>0</v>
      </c>
      <c r="Y104" s="131">
        <f>+I104-J104-X104</f>
        <v>49998663</v>
      </c>
      <c r="Z104" s="101" t="s">
        <v>1193</v>
      </c>
    </row>
    <row r="105" spans="1:26" s="60" customFormat="1" ht="23.25" customHeight="1" outlineLevel="2">
      <c r="A105" s="182">
        <v>33125</v>
      </c>
      <c r="B105" s="183" t="s">
        <v>189</v>
      </c>
      <c r="C105" s="184">
        <v>40022442</v>
      </c>
      <c r="D105" s="185" t="s">
        <v>31</v>
      </c>
      <c r="E105" s="185" t="s">
        <v>52</v>
      </c>
      <c r="F105" s="184" t="s">
        <v>1191</v>
      </c>
      <c r="G105" s="184">
        <v>2020</v>
      </c>
      <c r="H105" s="667" t="s">
        <v>1233</v>
      </c>
      <c r="I105" s="187">
        <v>99346000</v>
      </c>
      <c r="J105" s="187">
        <v>0</v>
      </c>
      <c r="K105" s="194">
        <v>0</v>
      </c>
      <c r="L105" s="194">
        <v>0</v>
      </c>
      <c r="M105" s="194">
        <v>0</v>
      </c>
      <c r="N105" s="194">
        <v>0</v>
      </c>
      <c r="O105" s="194">
        <v>0</v>
      </c>
      <c r="P105" s="194">
        <v>0</v>
      </c>
      <c r="Q105" s="194">
        <v>0</v>
      </c>
      <c r="R105" s="194">
        <v>0</v>
      </c>
      <c r="S105" s="194">
        <v>0</v>
      </c>
      <c r="T105" s="187">
        <v>0</v>
      </c>
      <c r="U105" s="194">
        <v>0</v>
      </c>
      <c r="V105" s="194">
        <v>0</v>
      </c>
      <c r="W105" s="194">
        <f>SUBTOTAL(9,K105:V105)</f>
        <v>0</v>
      </c>
      <c r="X105" s="194">
        <f>+K105+L105+M105+N105+O105+P105+Q105+R105+S105+T105+U105+V105</f>
        <v>0</v>
      </c>
      <c r="Y105" s="194">
        <f>+I105-J105-X105</f>
        <v>99346000</v>
      </c>
      <c r="Z105" s="183" t="s">
        <v>1193</v>
      </c>
    </row>
    <row r="106" spans="1:26" s="61" customFormat="1" ht="23.25" customHeight="1" outlineLevel="2">
      <c r="A106" s="124"/>
      <c r="B106" s="125"/>
      <c r="C106" s="126"/>
      <c r="D106" s="127"/>
      <c r="E106" s="127"/>
      <c r="F106" s="716"/>
      <c r="G106" s="942"/>
      <c r="H106" s="108" t="s">
        <v>180</v>
      </c>
      <c r="I106" s="128">
        <f>SUM(I97:I105)</f>
        <v>490106177</v>
      </c>
      <c r="J106" s="128">
        <f t="shared" ref="J106:Y106" si="35">SUM(J97:J105)</f>
        <v>167056983</v>
      </c>
      <c r="K106" s="128">
        <f t="shared" si="35"/>
        <v>0</v>
      </c>
      <c r="L106" s="128">
        <f t="shared" si="35"/>
        <v>3573086</v>
      </c>
      <c r="M106" s="128">
        <f t="shared" si="35"/>
        <v>0</v>
      </c>
      <c r="N106" s="128">
        <f t="shared" si="35"/>
        <v>0</v>
      </c>
      <c r="O106" s="128">
        <f t="shared" si="35"/>
        <v>0</v>
      </c>
      <c r="P106" s="128">
        <f t="shared" si="35"/>
        <v>0</v>
      </c>
      <c r="Q106" s="128">
        <f t="shared" si="35"/>
        <v>684580</v>
      </c>
      <c r="R106" s="128">
        <f t="shared" si="35"/>
        <v>0</v>
      </c>
      <c r="S106" s="128">
        <f t="shared" si="35"/>
        <v>4348712</v>
      </c>
      <c r="T106" s="128">
        <f>SUM(T97:T105)</f>
        <v>0</v>
      </c>
      <c r="U106" s="128">
        <f t="shared" si="35"/>
        <v>0</v>
      </c>
      <c r="V106" s="128">
        <f t="shared" si="35"/>
        <v>0</v>
      </c>
      <c r="W106" s="128">
        <f t="shared" si="35"/>
        <v>8606378</v>
      </c>
      <c r="X106" s="128">
        <f t="shared" si="35"/>
        <v>8606378</v>
      </c>
      <c r="Y106" s="128">
        <f t="shared" si="35"/>
        <v>314442816</v>
      </c>
      <c r="Z106" s="136"/>
    </row>
    <row r="107" spans="1:26" s="59" customFormat="1" ht="15" customHeight="1" outlineLevel="1">
      <c r="A107" s="110"/>
      <c r="B107" s="111"/>
      <c r="C107" s="89"/>
      <c r="D107" s="112"/>
      <c r="E107" s="113"/>
      <c r="F107" s="112"/>
      <c r="G107" s="941"/>
      <c r="H107" s="114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34"/>
    </row>
    <row r="108" spans="1:26" s="59" customFormat="1" ht="23.25" outlineLevel="1">
      <c r="A108" s="110"/>
      <c r="B108" s="111"/>
      <c r="C108" s="89"/>
      <c r="D108" s="112"/>
      <c r="E108" s="113"/>
      <c r="F108" s="112"/>
      <c r="G108" s="941"/>
      <c r="H108" s="116" t="s">
        <v>1234</v>
      </c>
      <c r="I108" s="117">
        <f>+I106</f>
        <v>490106177</v>
      </c>
      <c r="J108" s="117">
        <f t="shared" ref="J108:Y108" si="36">+J106</f>
        <v>167056983</v>
      </c>
      <c r="K108" s="117">
        <f t="shared" si="36"/>
        <v>0</v>
      </c>
      <c r="L108" s="117">
        <f>+L106</f>
        <v>3573086</v>
      </c>
      <c r="M108" s="117">
        <f>+M106</f>
        <v>0</v>
      </c>
      <c r="N108" s="117">
        <v>0</v>
      </c>
      <c r="O108" s="117">
        <v>0</v>
      </c>
      <c r="P108" s="117">
        <v>0</v>
      </c>
      <c r="Q108" s="117">
        <f>+Q106</f>
        <v>684580</v>
      </c>
      <c r="R108" s="117">
        <v>0</v>
      </c>
      <c r="S108" s="117">
        <f t="shared" si="36"/>
        <v>4348712</v>
      </c>
      <c r="T108" s="117">
        <f>+T106</f>
        <v>0</v>
      </c>
      <c r="U108" s="117">
        <f t="shared" si="36"/>
        <v>0</v>
      </c>
      <c r="V108" s="117">
        <f t="shared" si="36"/>
        <v>0</v>
      </c>
      <c r="W108" s="117">
        <f t="shared" si="36"/>
        <v>8606378</v>
      </c>
      <c r="X108" s="117">
        <f t="shared" si="36"/>
        <v>8606378</v>
      </c>
      <c r="Y108" s="117">
        <f t="shared" si="36"/>
        <v>314442816</v>
      </c>
      <c r="Z108" s="134"/>
    </row>
    <row r="109" spans="1:26" s="62" customFormat="1" ht="15" customHeight="1" outlineLevel="1">
      <c r="A109" s="110"/>
      <c r="B109" s="111"/>
      <c r="C109" s="89"/>
      <c r="D109" s="112"/>
      <c r="E109" s="113"/>
      <c r="F109" s="112"/>
      <c r="G109" s="941"/>
      <c r="H109" s="118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34"/>
    </row>
    <row r="110" spans="1:26" s="59" customFormat="1" ht="23.25" outlineLevel="1">
      <c r="A110" s="87"/>
      <c r="B110" s="88"/>
      <c r="C110" s="89"/>
      <c r="D110" s="90"/>
      <c r="E110" s="91"/>
      <c r="F110" s="112"/>
      <c r="G110" s="940"/>
      <c r="H110" s="92" t="s">
        <v>398</v>
      </c>
      <c r="I110" s="93"/>
      <c r="J110" s="93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93"/>
      <c r="Z110" s="132"/>
    </row>
    <row r="111" spans="1:26" s="65" customFormat="1" ht="23.25" customHeight="1" outlineLevel="1">
      <c r="A111" s="146"/>
      <c r="B111" s="88"/>
      <c r="C111" s="89"/>
      <c r="D111" s="90"/>
      <c r="E111" s="91"/>
      <c r="F111" s="112"/>
      <c r="G111" s="940"/>
      <c r="H111" s="98" t="s">
        <v>125</v>
      </c>
      <c r="I111" s="93"/>
      <c r="J111" s="93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93"/>
      <c r="Z111" s="159"/>
    </row>
    <row r="112" spans="1:26" s="60" customFormat="1" ht="23.25" customHeight="1" outlineLevel="2">
      <c r="A112" s="100">
        <v>33125</v>
      </c>
      <c r="B112" s="101" t="s">
        <v>126</v>
      </c>
      <c r="C112" s="147">
        <v>40015593</v>
      </c>
      <c r="D112" s="103" t="s">
        <v>31</v>
      </c>
      <c r="E112" s="103" t="s">
        <v>46</v>
      </c>
      <c r="F112" s="121" t="s">
        <v>1194</v>
      </c>
      <c r="G112" s="102">
        <v>2019</v>
      </c>
      <c r="H112" s="148" t="s">
        <v>1235</v>
      </c>
      <c r="I112" s="105">
        <v>32000000</v>
      </c>
      <c r="J112" s="105">
        <v>3037392</v>
      </c>
      <c r="K112" s="131">
        <v>0</v>
      </c>
      <c r="L112" s="131">
        <v>0</v>
      </c>
      <c r="M112" s="131">
        <v>0</v>
      </c>
      <c r="N112" s="131">
        <v>14837884</v>
      </c>
      <c r="O112" s="131">
        <v>0</v>
      </c>
      <c r="P112" s="131">
        <v>0</v>
      </c>
      <c r="Q112" s="131">
        <v>14021603</v>
      </c>
      <c r="R112" s="131">
        <v>0</v>
      </c>
      <c r="S112" s="131">
        <v>0</v>
      </c>
      <c r="T112" s="131">
        <v>0</v>
      </c>
      <c r="U112" s="131">
        <v>0</v>
      </c>
      <c r="V112" s="131">
        <v>0</v>
      </c>
      <c r="W112" s="131">
        <f t="shared" ref="W112:W117" si="37">SUBTOTAL(9,K112:V112)</f>
        <v>28859487</v>
      </c>
      <c r="X112" s="131">
        <f t="shared" ref="X112:X117" si="38">+V112+U112+T112+S112+R112+Q112+P112+O112+N112+M112+L112+K112</f>
        <v>28859487</v>
      </c>
      <c r="Y112" s="131">
        <f t="shared" ref="Y112:Y118" si="39">+I112-J112-X112</f>
        <v>103121</v>
      </c>
      <c r="Z112" s="101" t="s">
        <v>1185</v>
      </c>
    </row>
    <row r="113" spans="1:26" s="60" customFormat="1" ht="23.25" customHeight="1" outlineLevel="2">
      <c r="A113" s="100">
        <v>33125</v>
      </c>
      <c r="B113" s="101" t="s">
        <v>126</v>
      </c>
      <c r="C113" s="147">
        <v>40015653</v>
      </c>
      <c r="D113" s="103" t="s">
        <v>31</v>
      </c>
      <c r="E113" s="103" t="s">
        <v>46</v>
      </c>
      <c r="F113" s="103" t="s">
        <v>1236</v>
      </c>
      <c r="G113" s="102">
        <v>2019</v>
      </c>
      <c r="H113" s="148" t="s">
        <v>1237</v>
      </c>
      <c r="I113" s="105">
        <v>96000000</v>
      </c>
      <c r="J113" s="105">
        <v>0</v>
      </c>
      <c r="K113" s="131">
        <v>0</v>
      </c>
      <c r="L113" s="131">
        <v>0</v>
      </c>
      <c r="M113" s="131">
        <v>0</v>
      </c>
      <c r="N113" s="131">
        <v>0</v>
      </c>
      <c r="O113" s="131">
        <v>0</v>
      </c>
      <c r="P113" s="131">
        <v>0</v>
      </c>
      <c r="Q113" s="131">
        <v>0</v>
      </c>
      <c r="R113" s="131">
        <v>0</v>
      </c>
      <c r="S113" s="131">
        <v>0</v>
      </c>
      <c r="T113" s="131">
        <v>0</v>
      </c>
      <c r="U113" s="131">
        <v>0</v>
      </c>
      <c r="V113" s="131">
        <v>0</v>
      </c>
      <c r="W113" s="131">
        <f t="shared" si="37"/>
        <v>0</v>
      </c>
      <c r="X113" s="131">
        <f t="shared" si="38"/>
        <v>0</v>
      </c>
      <c r="Y113" s="131">
        <f t="shared" si="39"/>
        <v>96000000</v>
      </c>
      <c r="Z113" s="101" t="s">
        <v>1185</v>
      </c>
    </row>
    <row r="114" spans="1:26" s="60" customFormat="1" ht="23.25" customHeight="1" outlineLevel="2">
      <c r="A114" s="100">
        <v>33125</v>
      </c>
      <c r="B114" s="101" t="s">
        <v>126</v>
      </c>
      <c r="C114" s="147">
        <v>40015674</v>
      </c>
      <c r="D114" s="103" t="s">
        <v>31</v>
      </c>
      <c r="E114" s="103" t="s">
        <v>46</v>
      </c>
      <c r="F114" s="121" t="s">
        <v>1194</v>
      </c>
      <c r="G114" s="102">
        <v>2019</v>
      </c>
      <c r="H114" s="148" t="s">
        <v>1238</v>
      </c>
      <c r="I114" s="105">
        <v>37000000</v>
      </c>
      <c r="J114" s="105">
        <v>3005602</v>
      </c>
      <c r="K114" s="131">
        <v>0</v>
      </c>
      <c r="L114" s="131">
        <v>0</v>
      </c>
      <c r="M114" s="131">
        <v>0</v>
      </c>
      <c r="N114" s="131">
        <v>28055112</v>
      </c>
      <c r="O114" s="131">
        <v>0</v>
      </c>
      <c r="P114" s="131">
        <v>5835821</v>
      </c>
      <c r="Q114" s="131">
        <v>0</v>
      </c>
      <c r="R114" s="131">
        <v>0</v>
      </c>
      <c r="S114" s="131">
        <v>0</v>
      </c>
      <c r="T114" s="131">
        <v>0</v>
      </c>
      <c r="U114" s="131">
        <v>0</v>
      </c>
      <c r="V114" s="131">
        <v>0</v>
      </c>
      <c r="W114" s="131">
        <f t="shared" si="37"/>
        <v>33890933</v>
      </c>
      <c r="X114" s="131">
        <f t="shared" si="38"/>
        <v>33890933</v>
      </c>
      <c r="Y114" s="131">
        <f t="shared" si="39"/>
        <v>103465</v>
      </c>
      <c r="Z114" s="101" t="s">
        <v>1185</v>
      </c>
    </row>
    <row r="115" spans="1:26" s="60" customFormat="1" ht="23.25" customHeight="1" outlineLevel="2">
      <c r="A115" s="100">
        <v>33125</v>
      </c>
      <c r="B115" s="101" t="s">
        <v>126</v>
      </c>
      <c r="C115" s="147">
        <v>40015592</v>
      </c>
      <c r="D115" s="103" t="s">
        <v>31</v>
      </c>
      <c r="E115" s="103" t="s">
        <v>46</v>
      </c>
      <c r="F115" s="121" t="s">
        <v>1194</v>
      </c>
      <c r="G115" s="102">
        <v>2019</v>
      </c>
      <c r="H115" s="148" t="s">
        <v>1239</v>
      </c>
      <c r="I115" s="105">
        <v>35000000</v>
      </c>
      <c r="J115" s="105">
        <v>6122280</v>
      </c>
      <c r="K115" s="131">
        <v>0</v>
      </c>
      <c r="L115" s="131">
        <v>0</v>
      </c>
      <c r="M115" s="131">
        <v>8896396</v>
      </c>
      <c r="N115" s="131">
        <v>18551819</v>
      </c>
      <c r="O115" s="131">
        <v>0</v>
      </c>
      <c r="P115" s="131">
        <v>1429171</v>
      </c>
      <c r="Q115" s="131">
        <v>0</v>
      </c>
      <c r="R115" s="131">
        <v>0</v>
      </c>
      <c r="S115" s="131">
        <v>0</v>
      </c>
      <c r="T115" s="131">
        <v>0</v>
      </c>
      <c r="U115" s="131">
        <v>0</v>
      </c>
      <c r="V115" s="131">
        <v>0</v>
      </c>
      <c r="W115" s="131">
        <f>SUBTOTAL(9,K115:V115)</f>
        <v>28877386</v>
      </c>
      <c r="X115" s="131">
        <f>+V115+U115+T115+S115+R115+Q115+P115+O115+N115+M115+L115+K115</f>
        <v>28877386</v>
      </c>
      <c r="Y115" s="131">
        <f>+I115-J115-X115</f>
        <v>334</v>
      </c>
      <c r="Z115" s="101" t="s">
        <v>1185</v>
      </c>
    </row>
    <row r="116" spans="1:26" s="60" customFormat="1" ht="23.25" customHeight="1" outlineLevel="2">
      <c r="A116" s="100">
        <v>33125</v>
      </c>
      <c r="B116" s="101" t="s">
        <v>126</v>
      </c>
      <c r="C116" s="147">
        <v>40022685</v>
      </c>
      <c r="D116" s="103" t="s">
        <v>31</v>
      </c>
      <c r="E116" s="103" t="s">
        <v>46</v>
      </c>
      <c r="F116" s="121" t="s">
        <v>1567</v>
      </c>
      <c r="G116" s="102">
        <v>2020</v>
      </c>
      <c r="H116" s="148" t="s">
        <v>1577</v>
      </c>
      <c r="I116" s="105">
        <v>99346000</v>
      </c>
      <c r="J116" s="105">
        <v>0</v>
      </c>
      <c r="K116" s="131">
        <v>0</v>
      </c>
      <c r="L116" s="131">
        <v>0</v>
      </c>
      <c r="M116" s="131">
        <v>0</v>
      </c>
      <c r="N116" s="131">
        <v>0</v>
      </c>
      <c r="O116" s="131">
        <v>0</v>
      </c>
      <c r="P116" s="131">
        <v>0</v>
      </c>
      <c r="Q116" s="131">
        <v>0</v>
      </c>
      <c r="R116" s="131">
        <v>0</v>
      </c>
      <c r="S116" s="131">
        <v>0</v>
      </c>
      <c r="T116" s="131">
        <v>0</v>
      </c>
      <c r="U116" s="131">
        <v>0</v>
      </c>
      <c r="V116" s="131">
        <v>0</v>
      </c>
      <c r="W116" s="131">
        <f>SUBTOTAL(9,K116:V116)</f>
        <v>0</v>
      </c>
      <c r="X116" s="131">
        <f>+V116+U116+T116+S116+R116+Q116+P116+O116+N116+M116+L116+K116</f>
        <v>0</v>
      </c>
      <c r="Y116" s="131">
        <f>+I116-J116-X116</f>
        <v>99346000</v>
      </c>
      <c r="Z116" s="101" t="s">
        <v>1193</v>
      </c>
    </row>
    <row r="117" spans="1:26" s="60" customFormat="1" ht="23.25" customHeight="1" outlineLevel="2">
      <c r="A117" s="100">
        <v>33125</v>
      </c>
      <c r="B117" s="101" t="s">
        <v>126</v>
      </c>
      <c r="C117" s="147">
        <v>40022686</v>
      </c>
      <c r="D117" s="103" t="s">
        <v>31</v>
      </c>
      <c r="E117" s="103" t="s">
        <v>46</v>
      </c>
      <c r="F117" s="121" t="s">
        <v>1567</v>
      </c>
      <c r="G117" s="102">
        <v>2020</v>
      </c>
      <c r="H117" s="148" t="s">
        <v>1570</v>
      </c>
      <c r="I117" s="105">
        <v>99346000</v>
      </c>
      <c r="J117" s="105">
        <v>0</v>
      </c>
      <c r="K117" s="131">
        <v>0</v>
      </c>
      <c r="L117" s="131">
        <v>0</v>
      </c>
      <c r="M117" s="131">
        <v>0</v>
      </c>
      <c r="N117" s="131">
        <v>0</v>
      </c>
      <c r="O117" s="131">
        <v>0</v>
      </c>
      <c r="P117" s="131">
        <v>0</v>
      </c>
      <c r="Q117" s="131">
        <v>0</v>
      </c>
      <c r="R117" s="131">
        <v>0</v>
      </c>
      <c r="S117" s="131">
        <v>0</v>
      </c>
      <c r="T117" s="131">
        <v>0</v>
      </c>
      <c r="U117" s="131">
        <v>0</v>
      </c>
      <c r="V117" s="131">
        <v>0</v>
      </c>
      <c r="W117" s="131">
        <f t="shared" si="37"/>
        <v>0</v>
      </c>
      <c r="X117" s="131">
        <f t="shared" si="38"/>
        <v>0</v>
      </c>
      <c r="Y117" s="131">
        <f t="shared" si="39"/>
        <v>99346000</v>
      </c>
      <c r="Z117" s="101" t="s">
        <v>1193</v>
      </c>
    </row>
    <row r="118" spans="1:26" s="60" customFormat="1" ht="23.25" customHeight="1" outlineLevel="2">
      <c r="A118" s="182">
        <v>33125</v>
      </c>
      <c r="B118" s="183" t="s">
        <v>189</v>
      </c>
      <c r="C118" s="670">
        <v>40021128</v>
      </c>
      <c r="D118" s="185" t="s">
        <v>31</v>
      </c>
      <c r="E118" s="185" t="s">
        <v>46</v>
      </c>
      <c r="F118" s="645" t="s">
        <v>1226</v>
      </c>
      <c r="G118" s="184">
        <v>2020</v>
      </c>
      <c r="H118" s="186" t="s">
        <v>1240</v>
      </c>
      <c r="I118" s="187">
        <v>99346000</v>
      </c>
      <c r="J118" s="187">
        <v>0</v>
      </c>
      <c r="K118" s="194"/>
      <c r="L118" s="194"/>
      <c r="M118" s="194"/>
      <c r="N118" s="194">
        <v>0</v>
      </c>
      <c r="O118" s="194">
        <v>0</v>
      </c>
      <c r="P118" s="194"/>
      <c r="Q118" s="194"/>
      <c r="R118" s="194"/>
      <c r="S118" s="194"/>
      <c r="T118" s="187">
        <v>0</v>
      </c>
      <c r="U118" s="187">
        <v>0</v>
      </c>
      <c r="V118" s="187">
        <v>0</v>
      </c>
      <c r="W118" s="194">
        <f>SUBTOTAL(9,K118:V118)</f>
        <v>0</v>
      </c>
      <c r="X118" s="194">
        <f>+K118+L118+M118+N118+O118+P118+Q118+R118+S118+T118+U118+V118</f>
        <v>0</v>
      </c>
      <c r="Y118" s="194">
        <f t="shared" si="39"/>
        <v>99346000</v>
      </c>
      <c r="Z118" s="668" t="s">
        <v>1193</v>
      </c>
    </row>
    <row r="119" spans="1:26" s="61" customFormat="1" ht="23.25" customHeight="1" outlineLevel="2">
      <c r="A119" s="124"/>
      <c r="B119" s="125"/>
      <c r="C119" s="126"/>
      <c r="D119" s="127"/>
      <c r="E119" s="127"/>
      <c r="F119" s="716"/>
      <c r="G119" s="942"/>
      <c r="H119" s="108" t="s">
        <v>180</v>
      </c>
      <c r="I119" s="128">
        <f>SUM(I112:I118)</f>
        <v>498038000</v>
      </c>
      <c r="J119" s="128">
        <f t="shared" ref="J119:Y119" si="40">SUM(J112:J118)</f>
        <v>12165274</v>
      </c>
      <c r="K119" s="128">
        <f t="shared" si="40"/>
        <v>0</v>
      </c>
      <c r="L119" s="128">
        <f t="shared" si="40"/>
        <v>0</v>
      </c>
      <c r="M119" s="128">
        <f t="shared" si="40"/>
        <v>8896396</v>
      </c>
      <c r="N119" s="128">
        <f t="shared" si="40"/>
        <v>61444815</v>
      </c>
      <c r="O119" s="128">
        <f t="shared" si="40"/>
        <v>0</v>
      </c>
      <c r="P119" s="128">
        <f t="shared" si="40"/>
        <v>7264992</v>
      </c>
      <c r="Q119" s="128">
        <f t="shared" si="40"/>
        <v>14021603</v>
      </c>
      <c r="R119" s="128">
        <f t="shared" si="40"/>
        <v>0</v>
      </c>
      <c r="S119" s="128">
        <f t="shared" si="40"/>
        <v>0</v>
      </c>
      <c r="T119" s="128">
        <f>SUM(T112:T118)</f>
        <v>0</v>
      </c>
      <c r="U119" s="128">
        <f t="shared" si="40"/>
        <v>0</v>
      </c>
      <c r="V119" s="128">
        <f t="shared" si="40"/>
        <v>0</v>
      </c>
      <c r="W119" s="128">
        <f t="shared" si="40"/>
        <v>91627806</v>
      </c>
      <c r="X119" s="128">
        <f t="shared" si="40"/>
        <v>91627806</v>
      </c>
      <c r="Y119" s="128">
        <f t="shared" si="40"/>
        <v>394244920</v>
      </c>
      <c r="Z119" s="136"/>
    </row>
    <row r="120" spans="1:26" s="59" customFormat="1" ht="15" customHeight="1" outlineLevel="1">
      <c r="A120" s="110"/>
      <c r="B120" s="111"/>
      <c r="C120" s="89"/>
      <c r="D120" s="112"/>
      <c r="E120" s="113"/>
      <c r="F120" s="112"/>
      <c r="G120" s="941"/>
      <c r="H120" s="114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34"/>
    </row>
    <row r="121" spans="1:26" s="59" customFormat="1" ht="23.25" outlineLevel="1">
      <c r="A121" s="110"/>
      <c r="B121" s="111"/>
      <c r="C121" s="89"/>
      <c r="D121" s="112"/>
      <c r="E121" s="113"/>
      <c r="F121" s="112"/>
      <c r="G121" s="941"/>
      <c r="H121" s="116" t="s">
        <v>422</v>
      </c>
      <c r="I121" s="117">
        <f>+I119</f>
        <v>498038000</v>
      </c>
      <c r="J121" s="117">
        <f>+J119</f>
        <v>12165274</v>
      </c>
      <c r="K121" s="117">
        <f t="shared" ref="K121:Y121" si="41">+K119</f>
        <v>0</v>
      </c>
      <c r="L121" s="117">
        <f>+L119</f>
        <v>0</v>
      </c>
      <c r="M121" s="117">
        <f>+M119</f>
        <v>8896396</v>
      </c>
      <c r="N121" s="117">
        <v>61444815</v>
      </c>
      <c r="O121" s="117">
        <v>0</v>
      </c>
      <c r="P121" s="117">
        <f>+P119</f>
        <v>7264992</v>
      </c>
      <c r="Q121" s="117">
        <f>+Q119</f>
        <v>14021603</v>
      </c>
      <c r="R121" s="117">
        <v>0</v>
      </c>
      <c r="S121" s="117">
        <f t="shared" si="41"/>
        <v>0</v>
      </c>
      <c r="T121" s="117">
        <f>+T119</f>
        <v>0</v>
      </c>
      <c r="U121" s="117">
        <f t="shared" si="41"/>
        <v>0</v>
      </c>
      <c r="V121" s="117">
        <f t="shared" si="41"/>
        <v>0</v>
      </c>
      <c r="W121" s="117">
        <f t="shared" si="41"/>
        <v>91627806</v>
      </c>
      <c r="X121" s="117">
        <f t="shared" si="41"/>
        <v>91627806</v>
      </c>
      <c r="Y121" s="117">
        <f t="shared" si="41"/>
        <v>394244920</v>
      </c>
      <c r="Z121" s="134"/>
    </row>
    <row r="122" spans="1:26" s="63" customFormat="1" ht="15" customHeight="1" outlineLevel="1">
      <c r="A122" s="87"/>
      <c r="B122" s="88"/>
      <c r="C122" s="149"/>
      <c r="D122" s="90"/>
      <c r="E122" s="91"/>
      <c r="F122" s="718"/>
      <c r="G122" s="940"/>
      <c r="H122" s="129"/>
      <c r="I122" s="93"/>
      <c r="J122" s="93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93"/>
      <c r="Z122" s="132"/>
    </row>
    <row r="123" spans="1:26" s="59" customFormat="1" ht="23.25" outlineLevel="1">
      <c r="A123" s="87"/>
      <c r="B123" s="88"/>
      <c r="C123" s="89"/>
      <c r="D123" s="90"/>
      <c r="E123" s="91"/>
      <c r="F123" s="112"/>
      <c r="G123" s="940"/>
      <c r="H123" s="92" t="s">
        <v>423</v>
      </c>
      <c r="I123" s="93"/>
      <c r="J123" s="93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93"/>
      <c r="Z123" s="132"/>
    </row>
    <row r="124" spans="1:26" s="65" customFormat="1" ht="23.25" customHeight="1" outlineLevel="1">
      <c r="A124" s="146"/>
      <c r="B124" s="88"/>
      <c r="C124" s="89"/>
      <c r="D124" s="90"/>
      <c r="E124" s="91"/>
      <c r="F124" s="112"/>
      <c r="G124" s="940"/>
      <c r="H124" s="98" t="s">
        <v>125</v>
      </c>
      <c r="I124" s="93"/>
      <c r="J124" s="93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93"/>
      <c r="Z124" s="159"/>
    </row>
    <row r="125" spans="1:26" s="66" customFormat="1" ht="23.25" customHeight="1" outlineLevel="2">
      <c r="A125" s="100">
        <v>33125</v>
      </c>
      <c r="B125" s="101" t="s">
        <v>126</v>
      </c>
      <c r="C125" s="102">
        <v>40015612</v>
      </c>
      <c r="D125" s="103" t="s">
        <v>31</v>
      </c>
      <c r="E125" s="103" t="s">
        <v>47</v>
      </c>
      <c r="F125" s="121" t="s">
        <v>1194</v>
      </c>
      <c r="G125" s="102">
        <v>2019</v>
      </c>
      <c r="H125" s="121" t="s">
        <v>1241</v>
      </c>
      <c r="I125" s="105">
        <v>40000000</v>
      </c>
      <c r="J125" s="105">
        <v>22947754</v>
      </c>
      <c r="K125" s="131">
        <v>0</v>
      </c>
      <c r="L125" s="131">
        <v>12012397</v>
      </c>
      <c r="M125" s="131">
        <v>0</v>
      </c>
      <c r="N125" s="131">
        <v>0</v>
      </c>
      <c r="O125" s="131">
        <v>3064132</v>
      </c>
      <c r="P125" s="131">
        <v>0</v>
      </c>
      <c r="Q125" s="131">
        <v>0</v>
      </c>
      <c r="R125" s="131">
        <v>0</v>
      </c>
      <c r="S125" s="131">
        <v>0</v>
      </c>
      <c r="T125" s="131">
        <v>0</v>
      </c>
      <c r="U125" s="131">
        <v>0</v>
      </c>
      <c r="V125" s="131">
        <v>0</v>
      </c>
      <c r="W125" s="131">
        <f t="shared" ref="W125:W132" si="42">SUBTOTAL(9,K125:V125)</f>
        <v>15076529</v>
      </c>
      <c r="X125" s="131">
        <f t="shared" ref="X125:X131" si="43">+V125+U125+T125+S125+R125+Q125+P125+O125+N125+M125+L125+K125</f>
        <v>15076529</v>
      </c>
      <c r="Y125" s="131">
        <f t="shared" ref="Y125:Y132" si="44">+I125-J125-X125</f>
        <v>1975717</v>
      </c>
      <c r="Z125" s="101" t="s">
        <v>1185</v>
      </c>
    </row>
    <row r="126" spans="1:26" s="66" customFormat="1" ht="23.25" customHeight="1" outlineLevel="2">
      <c r="A126" s="100">
        <v>33125</v>
      </c>
      <c r="B126" s="101" t="s">
        <v>126</v>
      </c>
      <c r="C126" s="102">
        <v>40015607</v>
      </c>
      <c r="D126" s="103" t="s">
        <v>31</v>
      </c>
      <c r="E126" s="103" t="s">
        <v>47</v>
      </c>
      <c r="F126" s="121" t="s">
        <v>1194</v>
      </c>
      <c r="G126" s="102">
        <v>2019</v>
      </c>
      <c r="H126" s="121" t="s">
        <v>1242</v>
      </c>
      <c r="I126" s="105">
        <v>64000000</v>
      </c>
      <c r="J126" s="105">
        <v>38332964</v>
      </c>
      <c r="K126" s="131">
        <v>0</v>
      </c>
      <c r="L126" s="131">
        <v>19336772</v>
      </c>
      <c r="M126" s="131">
        <v>0</v>
      </c>
      <c r="N126" s="131">
        <v>0</v>
      </c>
      <c r="O126" s="131">
        <v>6317114</v>
      </c>
      <c r="P126" s="131">
        <v>0</v>
      </c>
      <c r="Q126" s="131">
        <v>0</v>
      </c>
      <c r="R126" s="131">
        <v>0</v>
      </c>
      <c r="S126" s="131">
        <v>0</v>
      </c>
      <c r="T126" s="131">
        <v>0</v>
      </c>
      <c r="U126" s="131">
        <v>0</v>
      </c>
      <c r="V126" s="131">
        <v>0</v>
      </c>
      <c r="W126" s="131">
        <f t="shared" si="42"/>
        <v>25653886</v>
      </c>
      <c r="X126" s="131">
        <f t="shared" si="43"/>
        <v>25653886</v>
      </c>
      <c r="Y126" s="131">
        <f t="shared" si="44"/>
        <v>13150</v>
      </c>
      <c r="Z126" s="101" t="s">
        <v>1199</v>
      </c>
    </row>
    <row r="127" spans="1:26" s="66" customFormat="1" ht="23.25" customHeight="1" outlineLevel="2">
      <c r="A127" s="100">
        <v>33125</v>
      </c>
      <c r="B127" s="101" t="s">
        <v>126</v>
      </c>
      <c r="C127" s="102">
        <v>40015615</v>
      </c>
      <c r="D127" s="103" t="s">
        <v>31</v>
      </c>
      <c r="E127" s="103" t="s">
        <v>47</v>
      </c>
      <c r="F127" s="121" t="s">
        <v>1194</v>
      </c>
      <c r="G127" s="102">
        <v>2019</v>
      </c>
      <c r="H127" s="121" t="s">
        <v>1243</v>
      </c>
      <c r="I127" s="105">
        <v>96000000</v>
      </c>
      <c r="J127" s="105">
        <v>58373843</v>
      </c>
      <c r="K127" s="131">
        <v>0</v>
      </c>
      <c r="L127" s="131">
        <v>29944461</v>
      </c>
      <c r="M127" s="131">
        <v>0</v>
      </c>
      <c r="N127" s="131">
        <v>7681695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f t="shared" si="42"/>
        <v>37626156</v>
      </c>
      <c r="X127" s="131">
        <f t="shared" si="43"/>
        <v>37626156</v>
      </c>
      <c r="Y127" s="131">
        <f t="shared" si="44"/>
        <v>1</v>
      </c>
      <c r="Z127" s="101" t="s">
        <v>1199</v>
      </c>
    </row>
    <row r="128" spans="1:26" s="66" customFormat="1" ht="23.25" customHeight="1" outlineLevel="2">
      <c r="A128" s="100">
        <v>33125</v>
      </c>
      <c r="B128" s="101" t="s">
        <v>189</v>
      </c>
      <c r="C128" s="102">
        <v>40022692</v>
      </c>
      <c r="D128" s="103" t="s">
        <v>31</v>
      </c>
      <c r="E128" s="103" t="s">
        <v>47</v>
      </c>
      <c r="F128" s="121" t="s">
        <v>1505</v>
      </c>
      <c r="G128" s="102">
        <v>2020</v>
      </c>
      <c r="H128" s="709" t="s">
        <v>1519</v>
      </c>
      <c r="I128" s="705">
        <v>33597450</v>
      </c>
      <c r="J128" s="705">
        <v>0</v>
      </c>
      <c r="K128" s="705">
        <v>0</v>
      </c>
      <c r="L128" s="705">
        <v>0</v>
      </c>
      <c r="M128" s="705">
        <v>0</v>
      </c>
      <c r="N128" s="705">
        <v>0</v>
      </c>
      <c r="O128" s="705">
        <v>0</v>
      </c>
      <c r="P128" s="131">
        <v>0</v>
      </c>
      <c r="Q128" s="131">
        <v>0</v>
      </c>
      <c r="R128" s="131">
        <v>0</v>
      </c>
      <c r="S128" s="705">
        <v>0</v>
      </c>
      <c r="T128" s="131">
        <v>0</v>
      </c>
      <c r="U128" s="705">
        <v>0</v>
      </c>
      <c r="V128" s="705">
        <v>0</v>
      </c>
      <c r="W128" s="131">
        <f t="shared" si="42"/>
        <v>0</v>
      </c>
      <c r="X128" s="131">
        <f t="shared" si="43"/>
        <v>0</v>
      </c>
      <c r="Y128" s="131">
        <f t="shared" si="44"/>
        <v>33597450</v>
      </c>
      <c r="Z128" s="101" t="s">
        <v>1832</v>
      </c>
    </row>
    <row r="129" spans="1:26" s="66" customFormat="1" ht="23.25" customHeight="1" outlineLevel="2">
      <c r="A129" s="100">
        <v>33125</v>
      </c>
      <c r="B129" s="101" t="s">
        <v>189</v>
      </c>
      <c r="C129" s="102">
        <v>40022688</v>
      </c>
      <c r="D129" s="103" t="s">
        <v>31</v>
      </c>
      <c r="E129" s="103" t="s">
        <v>47</v>
      </c>
      <c r="F129" s="121" t="s">
        <v>1591</v>
      </c>
      <c r="G129" s="102">
        <v>2020</v>
      </c>
      <c r="H129" s="709" t="s">
        <v>1594</v>
      </c>
      <c r="I129" s="705">
        <v>94983647</v>
      </c>
      <c r="J129" s="705">
        <v>0</v>
      </c>
      <c r="K129" s="705">
        <v>0</v>
      </c>
      <c r="L129" s="705">
        <v>0</v>
      </c>
      <c r="M129" s="705">
        <v>0</v>
      </c>
      <c r="N129" s="705">
        <v>0</v>
      </c>
      <c r="O129" s="705">
        <v>0</v>
      </c>
      <c r="P129" s="131">
        <v>0</v>
      </c>
      <c r="Q129" s="131">
        <v>0</v>
      </c>
      <c r="R129" s="131">
        <v>0</v>
      </c>
      <c r="S129" s="705">
        <v>0</v>
      </c>
      <c r="T129" s="131">
        <v>0</v>
      </c>
      <c r="U129" s="705">
        <v>0</v>
      </c>
      <c r="V129" s="705">
        <v>0</v>
      </c>
      <c r="W129" s="131">
        <f t="shared" si="42"/>
        <v>0</v>
      </c>
      <c r="X129" s="131">
        <f t="shared" si="43"/>
        <v>0</v>
      </c>
      <c r="Y129" s="131">
        <f t="shared" si="44"/>
        <v>94983647</v>
      </c>
      <c r="Z129" s="707" t="s">
        <v>1193</v>
      </c>
    </row>
    <row r="130" spans="1:26" s="66" customFormat="1" ht="23.25" customHeight="1" outlineLevel="2">
      <c r="A130" s="100">
        <v>33125</v>
      </c>
      <c r="B130" s="101" t="s">
        <v>189</v>
      </c>
      <c r="C130" s="102">
        <v>40027661</v>
      </c>
      <c r="D130" s="103" t="s">
        <v>31</v>
      </c>
      <c r="E130" s="103" t="s">
        <v>47</v>
      </c>
      <c r="F130" s="121" t="s">
        <v>1892</v>
      </c>
      <c r="G130" s="102">
        <v>2020</v>
      </c>
      <c r="H130" s="709" t="s">
        <v>1893</v>
      </c>
      <c r="I130" s="705">
        <v>26075372</v>
      </c>
      <c r="J130" s="705">
        <v>0</v>
      </c>
      <c r="K130" s="705">
        <v>0</v>
      </c>
      <c r="L130" s="705">
        <v>0</v>
      </c>
      <c r="M130" s="705">
        <v>0</v>
      </c>
      <c r="N130" s="705">
        <v>0</v>
      </c>
      <c r="O130" s="705">
        <v>0</v>
      </c>
      <c r="P130" s="131">
        <v>0</v>
      </c>
      <c r="Q130" s="131">
        <v>0</v>
      </c>
      <c r="R130" s="131">
        <v>0</v>
      </c>
      <c r="S130" s="705">
        <v>0</v>
      </c>
      <c r="T130" s="131">
        <v>0</v>
      </c>
      <c r="U130" s="705">
        <v>0</v>
      </c>
      <c r="V130" s="705">
        <v>0</v>
      </c>
      <c r="W130" s="131">
        <f t="shared" si="42"/>
        <v>0</v>
      </c>
      <c r="X130" s="131">
        <f t="shared" si="43"/>
        <v>0</v>
      </c>
      <c r="Y130" s="131">
        <f t="shared" si="44"/>
        <v>26075372</v>
      </c>
      <c r="Z130" s="707" t="s">
        <v>1574</v>
      </c>
    </row>
    <row r="131" spans="1:26" s="66" customFormat="1" ht="23.25" customHeight="1" outlineLevel="2">
      <c r="A131" s="100">
        <v>33125</v>
      </c>
      <c r="B131" s="101" t="s">
        <v>189</v>
      </c>
      <c r="C131" s="102">
        <v>40023781</v>
      </c>
      <c r="D131" s="103" t="s">
        <v>31</v>
      </c>
      <c r="E131" s="103" t="s">
        <v>47</v>
      </c>
      <c r="F131" s="121" t="s">
        <v>1567</v>
      </c>
      <c r="G131" s="102">
        <v>2020</v>
      </c>
      <c r="H131" s="709" t="s">
        <v>1590</v>
      </c>
      <c r="I131" s="705">
        <v>71418903</v>
      </c>
      <c r="J131" s="705">
        <v>0</v>
      </c>
      <c r="K131" s="705">
        <v>0</v>
      </c>
      <c r="L131" s="705">
        <v>0</v>
      </c>
      <c r="M131" s="705">
        <v>0</v>
      </c>
      <c r="N131" s="705">
        <v>0</v>
      </c>
      <c r="O131" s="705">
        <v>0</v>
      </c>
      <c r="P131" s="131">
        <v>0</v>
      </c>
      <c r="Q131" s="131">
        <v>0</v>
      </c>
      <c r="R131" s="131">
        <v>0</v>
      </c>
      <c r="S131" s="705">
        <v>0</v>
      </c>
      <c r="T131" s="131">
        <v>0</v>
      </c>
      <c r="U131" s="705">
        <v>0</v>
      </c>
      <c r="V131" s="705">
        <v>0</v>
      </c>
      <c r="W131" s="131">
        <f t="shared" si="42"/>
        <v>0</v>
      </c>
      <c r="X131" s="131">
        <f t="shared" si="43"/>
        <v>0</v>
      </c>
      <c r="Y131" s="131">
        <f t="shared" si="44"/>
        <v>71418903</v>
      </c>
      <c r="Z131" s="101" t="s">
        <v>1832</v>
      </c>
    </row>
    <row r="132" spans="1:26" s="66" customFormat="1" ht="23.25" customHeight="1" outlineLevel="2">
      <c r="A132" s="182">
        <v>33125</v>
      </c>
      <c r="B132" s="183" t="s">
        <v>189</v>
      </c>
      <c r="C132" s="184">
        <v>40021665</v>
      </c>
      <c r="D132" s="185" t="s">
        <v>31</v>
      </c>
      <c r="E132" s="185" t="s">
        <v>47</v>
      </c>
      <c r="F132" s="645" t="s">
        <v>1191</v>
      </c>
      <c r="G132" s="184">
        <v>2020</v>
      </c>
      <c r="H132" s="667" t="s">
        <v>1244</v>
      </c>
      <c r="I132" s="187">
        <v>99340311</v>
      </c>
      <c r="J132" s="187">
        <v>0</v>
      </c>
      <c r="K132" s="194">
        <v>0</v>
      </c>
      <c r="L132" s="194">
        <v>0</v>
      </c>
      <c r="M132" s="194">
        <v>0</v>
      </c>
      <c r="N132" s="194">
        <v>0</v>
      </c>
      <c r="O132" s="194">
        <v>0</v>
      </c>
      <c r="P132" s="194">
        <v>0</v>
      </c>
      <c r="Q132" s="194">
        <v>0</v>
      </c>
      <c r="R132" s="194">
        <v>0</v>
      </c>
      <c r="S132" s="194">
        <v>0</v>
      </c>
      <c r="T132" s="187">
        <v>0</v>
      </c>
      <c r="U132" s="194">
        <v>0</v>
      </c>
      <c r="V132" s="194">
        <v>0</v>
      </c>
      <c r="W132" s="194">
        <f t="shared" si="42"/>
        <v>0</v>
      </c>
      <c r="X132" s="194">
        <f>+K132+L132+M132+N132+O132+P132+Q132+R132+S132+T132+U132+V132</f>
        <v>0</v>
      </c>
      <c r="Y132" s="194">
        <f t="shared" si="44"/>
        <v>99340311</v>
      </c>
      <c r="Z132" s="183" t="s">
        <v>1832</v>
      </c>
    </row>
    <row r="133" spans="1:26" s="61" customFormat="1" ht="23.25" customHeight="1" outlineLevel="2">
      <c r="A133" s="124"/>
      <c r="B133" s="125"/>
      <c r="C133" s="126"/>
      <c r="D133" s="127"/>
      <c r="E133" s="127"/>
      <c r="F133" s="716"/>
      <c r="G133" s="942"/>
      <c r="H133" s="108" t="s">
        <v>180</v>
      </c>
      <c r="I133" s="128">
        <f>SUM(I125:I132)</f>
        <v>525415683</v>
      </c>
      <c r="J133" s="128">
        <f t="shared" ref="J133:Y133" si="45">SUM(J125:J132)</f>
        <v>119654561</v>
      </c>
      <c r="K133" s="128">
        <f t="shared" si="45"/>
        <v>0</v>
      </c>
      <c r="L133" s="128">
        <f t="shared" si="45"/>
        <v>61293630</v>
      </c>
      <c r="M133" s="128">
        <f t="shared" si="45"/>
        <v>0</v>
      </c>
      <c r="N133" s="128">
        <f t="shared" si="45"/>
        <v>7681695</v>
      </c>
      <c r="O133" s="128">
        <f t="shared" si="45"/>
        <v>9381246</v>
      </c>
      <c r="P133" s="128">
        <f t="shared" si="45"/>
        <v>0</v>
      </c>
      <c r="Q133" s="128">
        <f t="shared" si="45"/>
        <v>0</v>
      </c>
      <c r="R133" s="128">
        <f t="shared" si="45"/>
        <v>0</v>
      </c>
      <c r="S133" s="128">
        <f t="shared" si="45"/>
        <v>0</v>
      </c>
      <c r="T133" s="128">
        <f>SUM(T125:T132)</f>
        <v>0</v>
      </c>
      <c r="U133" s="128">
        <f t="shared" si="45"/>
        <v>0</v>
      </c>
      <c r="V133" s="128">
        <f t="shared" si="45"/>
        <v>0</v>
      </c>
      <c r="W133" s="128">
        <f t="shared" si="45"/>
        <v>78356571</v>
      </c>
      <c r="X133" s="128">
        <f t="shared" si="45"/>
        <v>78356571</v>
      </c>
      <c r="Y133" s="128">
        <f t="shared" si="45"/>
        <v>327404551</v>
      </c>
      <c r="Z133" s="136"/>
    </row>
    <row r="134" spans="1:26" s="59" customFormat="1" ht="15" customHeight="1" outlineLevel="1">
      <c r="A134" s="110"/>
      <c r="B134" s="111"/>
      <c r="C134" s="89"/>
      <c r="D134" s="112"/>
      <c r="E134" s="113"/>
      <c r="F134" s="112"/>
      <c r="G134" s="941"/>
      <c r="H134" s="114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34"/>
    </row>
    <row r="135" spans="1:26" s="59" customFormat="1" ht="23.25" outlineLevel="1">
      <c r="A135" s="110"/>
      <c r="B135" s="111"/>
      <c r="C135" s="89"/>
      <c r="D135" s="112"/>
      <c r="E135" s="113"/>
      <c r="F135" s="112"/>
      <c r="G135" s="941"/>
      <c r="H135" s="116" t="s">
        <v>449</v>
      </c>
      <c r="I135" s="117">
        <f>+I133</f>
        <v>525415683</v>
      </c>
      <c r="J135" s="117">
        <f t="shared" ref="J135:Y135" si="46">+J133</f>
        <v>119654561</v>
      </c>
      <c r="K135" s="117">
        <f t="shared" si="46"/>
        <v>0</v>
      </c>
      <c r="L135" s="117">
        <f>+L133</f>
        <v>61293630</v>
      </c>
      <c r="M135" s="117">
        <f>+M133</f>
        <v>0</v>
      </c>
      <c r="N135" s="117">
        <v>7681695</v>
      </c>
      <c r="O135" s="117">
        <v>9381246</v>
      </c>
      <c r="P135" s="117">
        <v>0</v>
      </c>
      <c r="Q135" s="117">
        <v>0</v>
      </c>
      <c r="R135" s="117">
        <v>0</v>
      </c>
      <c r="S135" s="117">
        <f t="shared" si="46"/>
        <v>0</v>
      </c>
      <c r="T135" s="117">
        <f>+T133</f>
        <v>0</v>
      </c>
      <c r="U135" s="117">
        <f t="shared" si="46"/>
        <v>0</v>
      </c>
      <c r="V135" s="117">
        <f t="shared" si="46"/>
        <v>0</v>
      </c>
      <c r="W135" s="117">
        <f t="shared" si="46"/>
        <v>78356571</v>
      </c>
      <c r="X135" s="117">
        <f t="shared" si="46"/>
        <v>78356571</v>
      </c>
      <c r="Y135" s="117">
        <f t="shared" si="46"/>
        <v>327404551</v>
      </c>
      <c r="Z135" s="134"/>
    </row>
    <row r="136" spans="1:26" s="67" customFormat="1" ht="15" customHeight="1" outlineLevel="1">
      <c r="A136" s="110"/>
      <c r="B136" s="111"/>
      <c r="C136" s="89"/>
      <c r="D136" s="112"/>
      <c r="E136" s="113"/>
      <c r="F136" s="112"/>
      <c r="G136" s="941"/>
      <c r="H136" s="118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34"/>
    </row>
    <row r="137" spans="1:26" s="67" customFormat="1" ht="23.25" outlineLevel="1">
      <c r="A137" s="110"/>
      <c r="B137" s="111"/>
      <c r="C137" s="89"/>
      <c r="D137" s="112"/>
      <c r="E137" s="113"/>
      <c r="F137" s="112"/>
      <c r="G137" s="941"/>
      <c r="H137" s="92" t="s">
        <v>450</v>
      </c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34"/>
    </row>
    <row r="138" spans="1:26" s="65" customFormat="1" ht="23.25" customHeight="1" outlineLevel="1">
      <c r="A138" s="146"/>
      <c r="B138" s="88"/>
      <c r="C138" s="89"/>
      <c r="D138" s="90"/>
      <c r="E138" s="91"/>
      <c r="F138" s="112"/>
      <c r="G138" s="940"/>
      <c r="H138" s="98" t="s">
        <v>125</v>
      </c>
      <c r="I138" s="93"/>
      <c r="J138" s="93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93"/>
      <c r="Z138" s="159"/>
    </row>
    <row r="139" spans="1:26" s="68" customFormat="1" ht="23.25" customHeight="1">
      <c r="A139" s="100">
        <v>33125</v>
      </c>
      <c r="B139" s="101" t="s">
        <v>126</v>
      </c>
      <c r="C139" s="150">
        <v>40015658</v>
      </c>
      <c r="D139" s="151" t="s">
        <v>31</v>
      </c>
      <c r="E139" s="151" t="s">
        <v>48</v>
      </c>
      <c r="F139" s="103" t="s">
        <v>1245</v>
      </c>
      <c r="G139" s="102">
        <v>2019</v>
      </c>
      <c r="H139" s="152" t="s">
        <v>1246</v>
      </c>
      <c r="I139" s="153">
        <v>31300000</v>
      </c>
      <c r="J139" s="105">
        <v>0</v>
      </c>
      <c r="K139" s="131">
        <v>0</v>
      </c>
      <c r="L139" s="131">
        <v>0</v>
      </c>
      <c r="M139" s="131">
        <v>0</v>
      </c>
      <c r="N139" s="131">
        <v>15135834</v>
      </c>
      <c r="O139" s="131">
        <v>0</v>
      </c>
      <c r="P139" s="131">
        <v>5966708</v>
      </c>
      <c r="Q139" s="131">
        <v>0</v>
      </c>
      <c r="R139" s="131">
        <v>0</v>
      </c>
      <c r="S139" s="131">
        <v>10197458</v>
      </c>
      <c r="T139" s="131">
        <v>0</v>
      </c>
      <c r="U139" s="131">
        <v>0</v>
      </c>
      <c r="V139" s="131">
        <v>0</v>
      </c>
      <c r="W139" s="131">
        <f t="shared" ref="W139:W146" si="47">SUBTOTAL(9,K139:V139)</f>
        <v>31300000</v>
      </c>
      <c r="X139" s="131">
        <f t="shared" ref="X139:X145" si="48">+V139+U139+T139+S139+R139+Q139+P139+O139+N139+M139+L139+K139</f>
        <v>31300000</v>
      </c>
      <c r="Y139" s="131">
        <f t="shared" ref="Y139:Y146" si="49">+I139-J139-X139</f>
        <v>0</v>
      </c>
      <c r="Z139" s="101" t="s">
        <v>1866</v>
      </c>
    </row>
    <row r="140" spans="1:26" s="68" customFormat="1" ht="23.25" customHeight="1">
      <c r="A140" s="100">
        <v>33125</v>
      </c>
      <c r="B140" s="101" t="s">
        <v>126</v>
      </c>
      <c r="C140" s="154">
        <v>40015649</v>
      </c>
      <c r="D140" s="151" t="s">
        <v>31</v>
      </c>
      <c r="E140" s="151" t="s">
        <v>48</v>
      </c>
      <c r="F140" s="121" t="s">
        <v>1194</v>
      </c>
      <c r="G140" s="102">
        <v>2019</v>
      </c>
      <c r="H140" s="936" t="s">
        <v>1247</v>
      </c>
      <c r="I140" s="153">
        <v>77800000</v>
      </c>
      <c r="J140" s="105">
        <v>4133457</v>
      </c>
      <c r="K140" s="131">
        <v>0</v>
      </c>
      <c r="L140" s="131">
        <v>11931503</v>
      </c>
      <c r="M140" s="131">
        <v>0</v>
      </c>
      <c r="N140" s="131">
        <v>3359001</v>
      </c>
      <c r="O140" s="131">
        <v>0</v>
      </c>
      <c r="P140" s="131">
        <v>0</v>
      </c>
      <c r="Q140" s="131">
        <v>0</v>
      </c>
      <c r="R140" s="131">
        <v>0</v>
      </c>
      <c r="S140" s="131">
        <v>0</v>
      </c>
      <c r="T140" s="131">
        <v>0</v>
      </c>
      <c r="U140" s="131">
        <v>0</v>
      </c>
      <c r="V140" s="131">
        <v>0</v>
      </c>
      <c r="W140" s="131">
        <f t="shared" si="47"/>
        <v>15290504</v>
      </c>
      <c r="X140" s="131">
        <f t="shared" si="48"/>
        <v>15290504</v>
      </c>
      <c r="Y140" s="131">
        <f t="shared" si="49"/>
        <v>58376039</v>
      </c>
      <c r="Z140" s="935" t="s">
        <v>1831</v>
      </c>
    </row>
    <row r="141" spans="1:26" s="68" customFormat="1" ht="23.25" customHeight="1">
      <c r="A141" s="100">
        <v>33125</v>
      </c>
      <c r="B141" s="101" t="s">
        <v>126</v>
      </c>
      <c r="C141" s="154">
        <v>40015667</v>
      </c>
      <c r="D141" s="151" t="s">
        <v>31</v>
      </c>
      <c r="E141" s="151" t="s">
        <v>48</v>
      </c>
      <c r="F141" s="121" t="s">
        <v>1194</v>
      </c>
      <c r="G141" s="102">
        <v>2019</v>
      </c>
      <c r="H141" s="936" t="s">
        <v>1248</v>
      </c>
      <c r="I141" s="153">
        <f>43086867+75394</f>
        <v>43162261</v>
      </c>
      <c r="J141" s="105">
        <v>3854667</v>
      </c>
      <c r="K141" s="131">
        <v>0</v>
      </c>
      <c r="L141" s="131">
        <v>22168595</v>
      </c>
      <c r="M141" s="131">
        <v>0</v>
      </c>
      <c r="N141" s="131">
        <v>17138999</v>
      </c>
      <c r="O141" s="131">
        <v>0</v>
      </c>
      <c r="P141" s="131">
        <v>0</v>
      </c>
      <c r="Q141" s="131">
        <v>0</v>
      </c>
      <c r="R141" s="131">
        <v>0</v>
      </c>
      <c r="S141" s="131">
        <v>0</v>
      </c>
      <c r="T141" s="131">
        <v>0</v>
      </c>
      <c r="U141" s="131">
        <v>0</v>
      </c>
      <c r="V141" s="131">
        <v>0</v>
      </c>
      <c r="W141" s="131">
        <f t="shared" si="47"/>
        <v>39307594</v>
      </c>
      <c r="X141" s="131">
        <f t="shared" si="48"/>
        <v>39307594</v>
      </c>
      <c r="Y141" s="131">
        <f t="shared" si="49"/>
        <v>0</v>
      </c>
      <c r="Z141" s="935" t="s">
        <v>1831</v>
      </c>
    </row>
    <row r="142" spans="1:26" s="68" customFormat="1" ht="23.25" customHeight="1">
      <c r="A142" s="100">
        <v>33125</v>
      </c>
      <c r="B142" s="101" t="s">
        <v>126</v>
      </c>
      <c r="C142" s="150">
        <v>40015665</v>
      </c>
      <c r="D142" s="151" t="s">
        <v>31</v>
      </c>
      <c r="E142" s="151" t="s">
        <v>48</v>
      </c>
      <c r="F142" s="121" t="s">
        <v>1194</v>
      </c>
      <c r="G142" s="102">
        <v>2019</v>
      </c>
      <c r="H142" s="152" t="s">
        <v>1249</v>
      </c>
      <c r="I142" s="153">
        <v>47113133</v>
      </c>
      <c r="J142" s="105">
        <v>7230841</v>
      </c>
      <c r="K142" s="131">
        <v>0</v>
      </c>
      <c r="L142" s="131">
        <v>17127492</v>
      </c>
      <c r="M142" s="131">
        <v>0</v>
      </c>
      <c r="N142" s="131">
        <v>0</v>
      </c>
      <c r="O142" s="131">
        <v>0</v>
      </c>
      <c r="P142" s="131">
        <v>0</v>
      </c>
      <c r="Q142" s="131">
        <v>0</v>
      </c>
      <c r="R142" s="131">
        <v>0</v>
      </c>
      <c r="S142" s="131">
        <v>0</v>
      </c>
      <c r="T142" s="131">
        <v>0</v>
      </c>
      <c r="U142" s="131">
        <v>0</v>
      </c>
      <c r="V142" s="131">
        <v>0</v>
      </c>
      <c r="W142" s="131">
        <f t="shared" si="47"/>
        <v>17127492</v>
      </c>
      <c r="X142" s="131">
        <f t="shared" si="48"/>
        <v>17127492</v>
      </c>
      <c r="Y142" s="131">
        <f t="shared" si="49"/>
        <v>22754800</v>
      </c>
      <c r="Z142" s="101" t="s">
        <v>1185</v>
      </c>
    </row>
    <row r="143" spans="1:26" s="68" customFormat="1" ht="23.25" customHeight="1">
      <c r="A143" s="100">
        <v>33125</v>
      </c>
      <c r="B143" s="101" t="s">
        <v>126</v>
      </c>
      <c r="C143" s="150">
        <v>40022745</v>
      </c>
      <c r="D143" s="151" t="s">
        <v>31</v>
      </c>
      <c r="E143" s="151" t="s">
        <v>48</v>
      </c>
      <c r="F143" s="121" t="s">
        <v>1567</v>
      </c>
      <c r="G143" s="102">
        <v>2020</v>
      </c>
      <c r="H143" s="703" t="s">
        <v>1568</v>
      </c>
      <c r="I143" s="704">
        <v>83499269</v>
      </c>
      <c r="J143" s="705">
        <v>0</v>
      </c>
      <c r="K143" s="706"/>
      <c r="L143" s="706"/>
      <c r="M143" s="706"/>
      <c r="N143" s="706"/>
      <c r="O143" s="706"/>
      <c r="P143" s="706">
        <v>0</v>
      </c>
      <c r="Q143" s="131">
        <v>0</v>
      </c>
      <c r="R143" s="131">
        <v>0</v>
      </c>
      <c r="S143" s="706"/>
      <c r="T143" s="131">
        <v>0</v>
      </c>
      <c r="U143" s="131">
        <v>0</v>
      </c>
      <c r="V143" s="131">
        <v>0</v>
      </c>
      <c r="W143" s="131">
        <f t="shared" si="47"/>
        <v>0</v>
      </c>
      <c r="X143" s="131">
        <f t="shared" si="48"/>
        <v>0</v>
      </c>
      <c r="Y143" s="131">
        <f t="shared" si="49"/>
        <v>83499269</v>
      </c>
      <c r="Z143" s="707" t="s">
        <v>1193</v>
      </c>
    </row>
    <row r="144" spans="1:26" s="68" customFormat="1" ht="23.25" customHeight="1">
      <c r="A144" s="100">
        <v>33125</v>
      </c>
      <c r="B144" s="101" t="s">
        <v>126</v>
      </c>
      <c r="C144" s="150">
        <v>40021890</v>
      </c>
      <c r="D144" s="151" t="s">
        <v>31</v>
      </c>
      <c r="E144" s="151" t="s">
        <v>48</v>
      </c>
      <c r="F144" s="121" t="s">
        <v>1567</v>
      </c>
      <c r="G144" s="102">
        <v>2020</v>
      </c>
      <c r="H144" s="703" t="s">
        <v>1569</v>
      </c>
      <c r="I144" s="704">
        <v>65500731</v>
      </c>
      <c r="J144" s="705">
        <v>0</v>
      </c>
      <c r="K144" s="706"/>
      <c r="L144" s="706"/>
      <c r="M144" s="706"/>
      <c r="N144" s="706"/>
      <c r="O144" s="706"/>
      <c r="P144" s="706">
        <v>0</v>
      </c>
      <c r="Q144" s="131">
        <v>0</v>
      </c>
      <c r="R144" s="131">
        <v>0</v>
      </c>
      <c r="S144" s="706"/>
      <c r="T144" s="131">
        <v>0</v>
      </c>
      <c r="U144" s="131">
        <v>0</v>
      </c>
      <c r="V144" s="131">
        <v>0</v>
      </c>
      <c r="W144" s="131">
        <f t="shared" si="47"/>
        <v>0</v>
      </c>
      <c r="X144" s="131">
        <f t="shared" si="48"/>
        <v>0</v>
      </c>
      <c r="Y144" s="131">
        <f t="shared" si="49"/>
        <v>65500731</v>
      </c>
      <c r="Z144" s="707" t="s">
        <v>1193</v>
      </c>
    </row>
    <row r="145" spans="1:26" s="68" customFormat="1" ht="23.25" customHeight="1">
      <c r="A145" s="100">
        <v>33125</v>
      </c>
      <c r="B145" s="101" t="s">
        <v>189</v>
      </c>
      <c r="C145" s="150">
        <v>40022729</v>
      </c>
      <c r="D145" s="151" t="s">
        <v>31</v>
      </c>
      <c r="E145" s="151" t="s">
        <v>48</v>
      </c>
      <c r="F145" s="121" t="s">
        <v>1505</v>
      </c>
      <c r="G145" s="102">
        <v>2020</v>
      </c>
      <c r="H145" s="703" t="s">
        <v>1518</v>
      </c>
      <c r="I145" s="704">
        <v>51000000</v>
      </c>
      <c r="J145" s="705">
        <v>0</v>
      </c>
      <c r="K145" s="131">
        <v>0</v>
      </c>
      <c r="L145" s="706"/>
      <c r="M145" s="131">
        <v>0</v>
      </c>
      <c r="N145" s="131">
        <v>0</v>
      </c>
      <c r="O145" s="131">
        <v>0</v>
      </c>
      <c r="P145" s="131">
        <v>0</v>
      </c>
      <c r="Q145" s="131">
        <v>0</v>
      </c>
      <c r="R145" s="131">
        <v>0</v>
      </c>
      <c r="S145" s="131">
        <v>0</v>
      </c>
      <c r="T145" s="131">
        <v>0</v>
      </c>
      <c r="U145" s="131">
        <v>0</v>
      </c>
      <c r="V145" s="131">
        <v>0</v>
      </c>
      <c r="W145" s="131">
        <f t="shared" si="47"/>
        <v>0</v>
      </c>
      <c r="X145" s="131">
        <f t="shared" si="48"/>
        <v>0</v>
      </c>
      <c r="Y145" s="131">
        <f t="shared" si="49"/>
        <v>51000000</v>
      </c>
      <c r="Z145" s="707" t="s">
        <v>1832</v>
      </c>
    </row>
    <row r="146" spans="1:26" s="215" customFormat="1" ht="23.25" customHeight="1">
      <c r="A146" s="182">
        <v>33125</v>
      </c>
      <c r="B146" s="183" t="s">
        <v>189</v>
      </c>
      <c r="C146" s="188">
        <v>40021678</v>
      </c>
      <c r="D146" s="189" t="s">
        <v>31</v>
      </c>
      <c r="E146" s="189" t="s">
        <v>48</v>
      </c>
      <c r="F146" s="645" t="s">
        <v>1207</v>
      </c>
      <c r="G146" s="184">
        <v>2020</v>
      </c>
      <c r="H146" s="190" t="s">
        <v>1250</v>
      </c>
      <c r="I146" s="191">
        <v>99000000</v>
      </c>
      <c r="J146" s="187">
        <v>0</v>
      </c>
      <c r="K146" s="194"/>
      <c r="L146" s="194"/>
      <c r="M146" s="194"/>
      <c r="N146" s="194">
        <v>0</v>
      </c>
      <c r="O146" s="194">
        <v>0</v>
      </c>
      <c r="P146" s="194"/>
      <c r="Q146" s="194"/>
      <c r="R146" s="194"/>
      <c r="S146" s="194"/>
      <c r="T146" s="187">
        <v>0</v>
      </c>
      <c r="U146" s="187">
        <v>0</v>
      </c>
      <c r="V146" s="187">
        <v>0</v>
      </c>
      <c r="W146" s="194">
        <f t="shared" si="47"/>
        <v>0</v>
      </c>
      <c r="X146" s="194">
        <f>+K146+L146+M146+N146+O146+P146+Q146+R146+S146+T146+U146+V146</f>
        <v>0</v>
      </c>
      <c r="Y146" s="194">
        <f t="shared" si="49"/>
        <v>99000000</v>
      </c>
      <c r="Z146" s="668" t="s">
        <v>1193</v>
      </c>
    </row>
    <row r="147" spans="1:26" s="61" customFormat="1" ht="23.25" customHeight="1" outlineLevel="2">
      <c r="A147" s="124"/>
      <c r="B147" s="125"/>
      <c r="C147" s="126"/>
      <c r="D147" s="127"/>
      <c r="E147" s="127"/>
      <c r="F147" s="716"/>
      <c r="G147" s="942"/>
      <c r="H147" s="108" t="s">
        <v>180</v>
      </c>
      <c r="I147" s="128">
        <f>SUM(I139:I146)</f>
        <v>498375394</v>
      </c>
      <c r="J147" s="128">
        <f t="shared" ref="J147:Y147" si="50">SUM(J139:J146)</f>
        <v>15218965</v>
      </c>
      <c r="K147" s="128">
        <f t="shared" si="50"/>
        <v>0</v>
      </c>
      <c r="L147" s="128">
        <f t="shared" si="50"/>
        <v>51227590</v>
      </c>
      <c r="M147" s="128">
        <f t="shared" si="50"/>
        <v>0</v>
      </c>
      <c r="N147" s="128">
        <f t="shared" si="50"/>
        <v>35633834</v>
      </c>
      <c r="O147" s="128">
        <f t="shared" si="50"/>
        <v>0</v>
      </c>
      <c r="P147" s="128">
        <f t="shared" si="50"/>
        <v>5966708</v>
      </c>
      <c r="Q147" s="128">
        <f t="shared" si="50"/>
        <v>0</v>
      </c>
      <c r="R147" s="128">
        <f t="shared" si="50"/>
        <v>0</v>
      </c>
      <c r="S147" s="128">
        <f t="shared" si="50"/>
        <v>10197458</v>
      </c>
      <c r="T147" s="128">
        <f>SUM(T139:T146)</f>
        <v>0</v>
      </c>
      <c r="U147" s="128">
        <f t="shared" si="50"/>
        <v>0</v>
      </c>
      <c r="V147" s="128">
        <f t="shared" si="50"/>
        <v>0</v>
      </c>
      <c r="W147" s="128">
        <f t="shared" si="50"/>
        <v>103025590</v>
      </c>
      <c r="X147" s="128">
        <f t="shared" si="50"/>
        <v>103025590</v>
      </c>
      <c r="Y147" s="128">
        <f t="shared" si="50"/>
        <v>380130839</v>
      </c>
      <c r="Z147" s="136"/>
    </row>
    <row r="148" spans="1:26" s="59" customFormat="1" ht="15" customHeight="1" outlineLevel="1">
      <c r="A148" s="110"/>
      <c r="B148" s="111"/>
      <c r="C148" s="89"/>
      <c r="D148" s="112"/>
      <c r="E148" s="113"/>
      <c r="F148" s="112"/>
      <c r="G148" s="941"/>
      <c r="H148" s="114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34"/>
    </row>
    <row r="149" spans="1:26" s="59" customFormat="1" ht="23.25" outlineLevel="1">
      <c r="A149" s="110"/>
      <c r="B149" s="111"/>
      <c r="C149" s="89"/>
      <c r="D149" s="112"/>
      <c r="E149" s="113"/>
      <c r="F149" s="112"/>
      <c r="G149" s="941"/>
      <c r="H149" s="116" t="s">
        <v>475</v>
      </c>
      <c r="I149" s="117">
        <f>+I147</f>
        <v>498375394</v>
      </c>
      <c r="J149" s="117">
        <f>+J147</f>
        <v>15218965</v>
      </c>
      <c r="K149" s="117">
        <f t="shared" ref="K149:Y149" si="51">+K147</f>
        <v>0</v>
      </c>
      <c r="L149" s="117">
        <f>+L147</f>
        <v>51227590</v>
      </c>
      <c r="M149" s="117">
        <f>+M147</f>
        <v>0</v>
      </c>
      <c r="N149" s="117">
        <v>35633834</v>
      </c>
      <c r="O149" s="117">
        <v>0</v>
      </c>
      <c r="P149" s="117">
        <f>+P147</f>
        <v>5966708</v>
      </c>
      <c r="Q149" s="117">
        <f>+Q147</f>
        <v>0</v>
      </c>
      <c r="R149" s="117">
        <v>0</v>
      </c>
      <c r="S149" s="117">
        <f t="shared" si="51"/>
        <v>10197458</v>
      </c>
      <c r="T149" s="117">
        <f>+T147</f>
        <v>0</v>
      </c>
      <c r="U149" s="117">
        <f t="shared" si="51"/>
        <v>0</v>
      </c>
      <c r="V149" s="117">
        <f t="shared" si="51"/>
        <v>0</v>
      </c>
      <c r="W149" s="117">
        <f t="shared" si="51"/>
        <v>103025590</v>
      </c>
      <c r="X149" s="117">
        <f t="shared" si="51"/>
        <v>103025590</v>
      </c>
      <c r="Y149" s="117">
        <f t="shared" si="51"/>
        <v>380130839</v>
      </c>
      <c r="Z149" s="134"/>
    </row>
    <row r="150" spans="1:26" s="67" customFormat="1" ht="15" customHeight="1" outlineLevel="1">
      <c r="A150" s="110"/>
      <c r="B150" s="111"/>
      <c r="C150" s="89"/>
      <c r="D150" s="112"/>
      <c r="E150" s="113"/>
      <c r="F150" s="112"/>
      <c r="G150" s="941"/>
      <c r="H150" s="118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34"/>
    </row>
    <row r="151" spans="1:26" s="67" customFormat="1" ht="23.25" outlineLevel="1">
      <c r="A151" s="110"/>
      <c r="B151" s="111"/>
      <c r="C151" s="89"/>
      <c r="D151" s="112"/>
      <c r="E151" s="113"/>
      <c r="F151" s="112"/>
      <c r="G151" s="941"/>
      <c r="H151" s="92" t="s">
        <v>476</v>
      </c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34"/>
    </row>
    <row r="152" spans="1:26" s="65" customFormat="1" ht="23.25" customHeight="1" outlineLevel="1">
      <c r="A152" s="146"/>
      <c r="B152" s="88"/>
      <c r="C152" s="89"/>
      <c r="D152" s="90"/>
      <c r="E152" s="91"/>
      <c r="F152" s="112"/>
      <c r="G152" s="940"/>
      <c r="H152" s="98" t="s">
        <v>125</v>
      </c>
      <c r="I152" s="93"/>
      <c r="J152" s="93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93"/>
      <c r="Z152" s="159"/>
    </row>
    <row r="153" spans="1:26" s="69" customFormat="1" ht="23.25" customHeight="1" outlineLevel="1">
      <c r="A153" s="100">
        <v>33125</v>
      </c>
      <c r="B153" s="101" t="s">
        <v>126</v>
      </c>
      <c r="C153" s="119">
        <v>40015380</v>
      </c>
      <c r="D153" s="103" t="s">
        <v>31</v>
      </c>
      <c r="E153" s="103" t="s">
        <v>49</v>
      </c>
      <c r="F153" s="121" t="s">
        <v>1194</v>
      </c>
      <c r="G153" s="102">
        <v>2019</v>
      </c>
      <c r="H153" s="156" t="s">
        <v>1251</v>
      </c>
      <c r="I153" s="157">
        <v>96000000</v>
      </c>
      <c r="J153" s="105">
        <v>0</v>
      </c>
      <c r="K153" s="131">
        <v>0</v>
      </c>
      <c r="L153" s="131">
        <v>0</v>
      </c>
      <c r="M153" s="131">
        <v>0</v>
      </c>
      <c r="N153" s="131">
        <v>27162245</v>
      </c>
      <c r="O153" s="131">
        <v>0</v>
      </c>
      <c r="P153" s="131">
        <v>0</v>
      </c>
      <c r="Q153" s="131">
        <v>0</v>
      </c>
      <c r="R153" s="131">
        <v>68237755</v>
      </c>
      <c r="S153" s="131">
        <v>0</v>
      </c>
      <c r="T153" s="131">
        <v>0</v>
      </c>
      <c r="U153" s="131">
        <v>0</v>
      </c>
      <c r="V153" s="131">
        <v>0</v>
      </c>
      <c r="W153" s="131">
        <f t="shared" ref="W153:W158" si="52">SUBTOTAL(9,K153:V153)</f>
        <v>95400000</v>
      </c>
      <c r="X153" s="131">
        <f>+V153+U153+T153+S153+R153+Q153+P153+O153+N153+M153+L153+K153</f>
        <v>95400000</v>
      </c>
      <c r="Y153" s="131">
        <f t="shared" ref="Y153:Y158" si="53">+I153-J153-X153</f>
        <v>600000</v>
      </c>
      <c r="Z153" s="101" t="s">
        <v>1185</v>
      </c>
    </row>
    <row r="154" spans="1:26" s="69" customFormat="1" ht="23.25" customHeight="1" outlineLevel="1">
      <c r="A154" s="100">
        <v>33125</v>
      </c>
      <c r="B154" s="101" t="s">
        <v>126</v>
      </c>
      <c r="C154" s="119">
        <v>40015475</v>
      </c>
      <c r="D154" s="103" t="s">
        <v>31</v>
      </c>
      <c r="E154" s="103" t="s">
        <v>49</v>
      </c>
      <c r="F154" s="121" t="s">
        <v>1194</v>
      </c>
      <c r="G154" s="102">
        <v>2019</v>
      </c>
      <c r="H154" s="156" t="s">
        <v>1252</v>
      </c>
      <c r="I154" s="157">
        <v>96000000</v>
      </c>
      <c r="J154" s="105">
        <v>23089290</v>
      </c>
      <c r="K154" s="131">
        <v>0</v>
      </c>
      <c r="L154" s="131">
        <v>0</v>
      </c>
      <c r="M154" s="131">
        <v>0</v>
      </c>
      <c r="N154" s="131">
        <v>53543860</v>
      </c>
      <c r="O154" s="131">
        <v>17866850</v>
      </c>
      <c r="P154" s="131">
        <v>0</v>
      </c>
      <c r="Q154" s="131">
        <v>0</v>
      </c>
      <c r="R154" s="131">
        <v>0</v>
      </c>
      <c r="S154" s="131">
        <v>0</v>
      </c>
      <c r="T154" s="131">
        <v>0</v>
      </c>
      <c r="U154" s="131">
        <v>0</v>
      </c>
      <c r="V154" s="131">
        <v>0</v>
      </c>
      <c r="W154" s="131">
        <f t="shared" si="52"/>
        <v>71410710</v>
      </c>
      <c r="X154" s="131">
        <f>+V154+U154+T154+S154+R154+Q154+P154+O154+N154+M154+L154+K154</f>
        <v>71410710</v>
      </c>
      <c r="Y154" s="131">
        <f t="shared" si="53"/>
        <v>1500000</v>
      </c>
      <c r="Z154" s="101" t="s">
        <v>1185</v>
      </c>
    </row>
    <row r="155" spans="1:26" s="69" customFormat="1" ht="23.25" customHeight="1" outlineLevel="1">
      <c r="A155" s="100">
        <v>33125</v>
      </c>
      <c r="B155" s="101" t="s">
        <v>126</v>
      </c>
      <c r="C155" s="119">
        <v>40008526</v>
      </c>
      <c r="D155" s="103" t="s">
        <v>31</v>
      </c>
      <c r="E155" s="103" t="s">
        <v>49</v>
      </c>
      <c r="F155" s="103" t="s">
        <v>1224</v>
      </c>
      <c r="G155" s="102">
        <v>2018</v>
      </c>
      <c r="H155" s="156" t="s">
        <v>1253</v>
      </c>
      <c r="I155" s="157">
        <v>96000000</v>
      </c>
      <c r="J155" s="105">
        <v>47474603</v>
      </c>
      <c r="K155" s="131">
        <v>0</v>
      </c>
      <c r="L155" s="131">
        <v>0</v>
      </c>
      <c r="M155" s="131">
        <v>14264977</v>
      </c>
      <c r="N155" s="131">
        <v>0</v>
      </c>
      <c r="O155" s="131">
        <v>0</v>
      </c>
      <c r="P155" s="131">
        <v>33502308</v>
      </c>
      <c r="Q155" s="131">
        <v>0</v>
      </c>
      <c r="R155" s="131">
        <v>0</v>
      </c>
      <c r="S155" s="131">
        <v>0</v>
      </c>
      <c r="T155" s="131">
        <v>0</v>
      </c>
      <c r="U155" s="131">
        <v>0</v>
      </c>
      <c r="V155" s="131">
        <v>0</v>
      </c>
      <c r="W155" s="131">
        <f t="shared" si="52"/>
        <v>47767285</v>
      </c>
      <c r="X155" s="131">
        <f>+V155+U155+T155+S155+R155+Q155+P155+O155+N155+M155+L155+K155</f>
        <v>47767285</v>
      </c>
      <c r="Y155" s="131">
        <f t="shared" si="53"/>
        <v>758112</v>
      </c>
      <c r="Z155" s="101" t="s">
        <v>1185</v>
      </c>
    </row>
    <row r="156" spans="1:26" s="69" customFormat="1" ht="23.25" customHeight="1" outlineLevel="1">
      <c r="A156" s="100">
        <v>33125</v>
      </c>
      <c r="B156" s="101" t="s">
        <v>189</v>
      </c>
      <c r="C156" s="119">
        <v>40021980</v>
      </c>
      <c r="D156" s="103" t="s">
        <v>31</v>
      </c>
      <c r="E156" s="103" t="s">
        <v>49</v>
      </c>
      <c r="F156" s="103" t="s">
        <v>1567</v>
      </c>
      <c r="G156" s="102">
        <v>2020</v>
      </c>
      <c r="H156" s="710" t="s">
        <v>1588</v>
      </c>
      <c r="I156" s="720">
        <v>99346000</v>
      </c>
      <c r="J156" s="705">
        <v>0</v>
      </c>
      <c r="K156" s="131">
        <v>0</v>
      </c>
      <c r="L156" s="131">
        <v>0</v>
      </c>
      <c r="M156" s="131">
        <v>0</v>
      </c>
      <c r="N156" s="131">
        <v>0</v>
      </c>
      <c r="O156" s="131">
        <v>0</v>
      </c>
      <c r="P156" s="131">
        <v>0</v>
      </c>
      <c r="Q156" s="131">
        <v>0</v>
      </c>
      <c r="R156" s="131">
        <v>0</v>
      </c>
      <c r="S156" s="131">
        <v>0</v>
      </c>
      <c r="T156" s="131">
        <v>0</v>
      </c>
      <c r="U156" s="131">
        <v>0</v>
      </c>
      <c r="V156" s="131">
        <v>0</v>
      </c>
      <c r="W156" s="131">
        <f t="shared" si="52"/>
        <v>0</v>
      </c>
      <c r="X156" s="131">
        <f>+V156+U156+T156+S156+R156+Q156+P156+O156+N156+M156+L156+K156</f>
        <v>0</v>
      </c>
      <c r="Y156" s="131">
        <f t="shared" si="53"/>
        <v>99346000</v>
      </c>
      <c r="Z156" s="707" t="s">
        <v>1193</v>
      </c>
    </row>
    <row r="157" spans="1:26" s="69" customFormat="1" ht="23.25" customHeight="1" outlineLevel="1">
      <c r="A157" s="100">
        <v>33125</v>
      </c>
      <c r="B157" s="101" t="s">
        <v>189</v>
      </c>
      <c r="C157" s="119">
        <v>40022048</v>
      </c>
      <c r="D157" s="103" t="s">
        <v>31</v>
      </c>
      <c r="E157" s="103" t="s">
        <v>49</v>
      </c>
      <c r="F157" s="103" t="s">
        <v>1505</v>
      </c>
      <c r="G157" s="102">
        <v>2020</v>
      </c>
      <c r="H157" s="710" t="s">
        <v>1517</v>
      </c>
      <c r="I157" s="720">
        <v>99345000</v>
      </c>
      <c r="J157" s="705">
        <v>0</v>
      </c>
      <c r="K157" s="131">
        <v>0</v>
      </c>
      <c r="L157" s="131">
        <v>0</v>
      </c>
      <c r="M157" s="131">
        <v>0</v>
      </c>
      <c r="N157" s="131">
        <v>0</v>
      </c>
      <c r="O157" s="131">
        <v>0</v>
      </c>
      <c r="P157" s="131">
        <v>0</v>
      </c>
      <c r="Q157" s="131">
        <v>0</v>
      </c>
      <c r="R157" s="131">
        <v>0</v>
      </c>
      <c r="S157" s="131">
        <v>0</v>
      </c>
      <c r="T157" s="131">
        <v>0</v>
      </c>
      <c r="U157" s="131">
        <v>0</v>
      </c>
      <c r="V157" s="131">
        <v>0</v>
      </c>
      <c r="W157" s="131">
        <f t="shared" si="52"/>
        <v>0</v>
      </c>
      <c r="X157" s="131">
        <f>+V157+U157+T157+S157+R157+Q157+P157+O157+N157+M157+L157+K157</f>
        <v>0</v>
      </c>
      <c r="Y157" s="131">
        <f t="shared" si="53"/>
        <v>99345000</v>
      </c>
      <c r="Z157" s="707" t="s">
        <v>1193</v>
      </c>
    </row>
    <row r="158" spans="1:26" s="69" customFormat="1" ht="23.25" customHeight="1" outlineLevel="1">
      <c r="A158" s="182">
        <v>33125</v>
      </c>
      <c r="B158" s="183" t="s">
        <v>189</v>
      </c>
      <c r="C158" s="193">
        <v>40021503</v>
      </c>
      <c r="D158" s="185" t="s">
        <v>31</v>
      </c>
      <c r="E158" s="185" t="s">
        <v>49</v>
      </c>
      <c r="F158" s="184" t="s">
        <v>1226</v>
      </c>
      <c r="G158" s="184">
        <v>2020</v>
      </c>
      <c r="H158" s="665" t="s">
        <v>1254</v>
      </c>
      <c r="I158" s="666">
        <v>99345000</v>
      </c>
      <c r="J158" s="187">
        <v>0</v>
      </c>
      <c r="K158" s="194"/>
      <c r="L158" s="194"/>
      <c r="M158" s="194"/>
      <c r="N158" s="194">
        <v>0</v>
      </c>
      <c r="O158" s="194">
        <v>0</v>
      </c>
      <c r="P158" s="194"/>
      <c r="Q158" s="194"/>
      <c r="R158" s="194"/>
      <c r="S158" s="194"/>
      <c r="T158" s="187">
        <v>0</v>
      </c>
      <c r="U158" s="187">
        <v>0</v>
      </c>
      <c r="V158" s="187">
        <v>0</v>
      </c>
      <c r="W158" s="194">
        <f t="shared" si="52"/>
        <v>0</v>
      </c>
      <c r="X158" s="194">
        <f>+K158+L158+M158+N158+O158+P158+Q158+R158+S158+T158+U158+V158</f>
        <v>0</v>
      </c>
      <c r="Y158" s="194">
        <f t="shared" si="53"/>
        <v>99345000</v>
      </c>
      <c r="Z158" s="183" t="s">
        <v>1193</v>
      </c>
    </row>
    <row r="159" spans="1:26" s="61" customFormat="1" ht="23.25" customHeight="1" outlineLevel="2">
      <c r="A159" s="124"/>
      <c r="B159" s="125"/>
      <c r="C159" s="126"/>
      <c r="D159" s="127"/>
      <c r="E159" s="127"/>
      <c r="F159" s="716"/>
      <c r="G159" s="942"/>
      <c r="H159" s="108" t="s">
        <v>180</v>
      </c>
      <c r="I159" s="128">
        <f>SUM(I153:I158)</f>
        <v>586036000</v>
      </c>
      <c r="J159" s="128">
        <f t="shared" ref="J159:Y159" si="54">SUM(J153:J158)</f>
        <v>70563893</v>
      </c>
      <c r="K159" s="128">
        <f t="shared" si="54"/>
        <v>0</v>
      </c>
      <c r="L159" s="128">
        <f t="shared" si="54"/>
        <v>0</v>
      </c>
      <c r="M159" s="128">
        <f t="shared" si="54"/>
        <v>14264977</v>
      </c>
      <c r="N159" s="128">
        <f t="shared" si="54"/>
        <v>80706105</v>
      </c>
      <c r="O159" s="128">
        <f t="shared" si="54"/>
        <v>17866850</v>
      </c>
      <c r="P159" s="128">
        <f t="shared" si="54"/>
        <v>33502308</v>
      </c>
      <c r="Q159" s="128">
        <f t="shared" si="54"/>
        <v>0</v>
      </c>
      <c r="R159" s="128">
        <f t="shared" si="54"/>
        <v>68237755</v>
      </c>
      <c r="S159" s="128">
        <f t="shared" si="54"/>
        <v>0</v>
      </c>
      <c r="T159" s="128">
        <f>SUM(T153:T158)</f>
        <v>0</v>
      </c>
      <c r="U159" s="128">
        <f t="shared" si="54"/>
        <v>0</v>
      </c>
      <c r="V159" s="128">
        <f t="shared" si="54"/>
        <v>0</v>
      </c>
      <c r="W159" s="128">
        <f t="shared" si="54"/>
        <v>214577995</v>
      </c>
      <c r="X159" s="128">
        <f t="shared" si="54"/>
        <v>214577995</v>
      </c>
      <c r="Y159" s="128">
        <f t="shared" si="54"/>
        <v>300894112</v>
      </c>
      <c r="Z159" s="136"/>
    </row>
    <row r="160" spans="1:26" s="59" customFormat="1" ht="15" customHeight="1" outlineLevel="1">
      <c r="A160" s="110"/>
      <c r="B160" s="111"/>
      <c r="C160" s="89"/>
      <c r="D160" s="112"/>
      <c r="E160" s="113"/>
      <c r="F160" s="112"/>
      <c r="G160" s="941"/>
      <c r="H160" s="114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34"/>
    </row>
    <row r="161" spans="1:26" s="59" customFormat="1" ht="23.25" outlineLevel="1">
      <c r="A161" s="110"/>
      <c r="B161" s="111"/>
      <c r="C161" s="89"/>
      <c r="D161" s="112"/>
      <c r="E161" s="113"/>
      <c r="F161" s="112"/>
      <c r="G161" s="941"/>
      <c r="H161" s="116" t="s">
        <v>501</v>
      </c>
      <c r="I161" s="117">
        <f>+I159</f>
        <v>586036000</v>
      </c>
      <c r="J161" s="117">
        <f t="shared" ref="J161:Y161" si="55">+J159</f>
        <v>70563893</v>
      </c>
      <c r="K161" s="117">
        <f t="shared" si="55"/>
        <v>0</v>
      </c>
      <c r="L161" s="117">
        <f>+L159</f>
        <v>0</v>
      </c>
      <c r="M161" s="117">
        <f>+M159</f>
        <v>14264977</v>
      </c>
      <c r="N161" s="117">
        <v>80706105</v>
      </c>
      <c r="O161" s="117">
        <v>17866850</v>
      </c>
      <c r="P161" s="117">
        <f>+P159</f>
        <v>33502308</v>
      </c>
      <c r="Q161" s="117">
        <f>+Q159</f>
        <v>0</v>
      </c>
      <c r="R161" s="117">
        <v>68237755</v>
      </c>
      <c r="S161" s="117">
        <f t="shared" si="55"/>
        <v>0</v>
      </c>
      <c r="T161" s="117">
        <f>+T159</f>
        <v>0</v>
      </c>
      <c r="U161" s="117">
        <f t="shared" si="55"/>
        <v>0</v>
      </c>
      <c r="V161" s="117">
        <f t="shared" si="55"/>
        <v>0</v>
      </c>
      <c r="W161" s="117">
        <f t="shared" si="55"/>
        <v>214577995</v>
      </c>
      <c r="X161" s="117">
        <f t="shared" si="55"/>
        <v>214577995</v>
      </c>
      <c r="Y161" s="117">
        <f t="shared" si="55"/>
        <v>300894112</v>
      </c>
      <c r="Z161" s="134"/>
    </row>
    <row r="162" spans="1:26" s="67" customFormat="1" ht="15" customHeight="1" outlineLevel="1">
      <c r="A162" s="110"/>
      <c r="B162" s="111"/>
      <c r="C162" s="89"/>
      <c r="D162" s="112"/>
      <c r="E162" s="113"/>
      <c r="F162" s="112"/>
      <c r="G162" s="941"/>
      <c r="H162" s="118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34"/>
    </row>
    <row r="163" spans="1:26" s="59" customFormat="1" ht="23.25" outlineLevel="1">
      <c r="A163" s="87"/>
      <c r="B163" s="88"/>
      <c r="C163" s="89"/>
      <c r="D163" s="90"/>
      <c r="E163" s="91"/>
      <c r="F163" s="112"/>
      <c r="G163" s="940"/>
      <c r="H163" s="160" t="s">
        <v>502</v>
      </c>
      <c r="I163" s="93"/>
      <c r="J163" s="93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93"/>
      <c r="Z163" s="132"/>
    </row>
    <row r="164" spans="1:26" s="65" customFormat="1" ht="23.25" customHeight="1" outlineLevel="1">
      <c r="A164" s="146"/>
      <c r="B164" s="88"/>
      <c r="C164" s="89"/>
      <c r="D164" s="90"/>
      <c r="E164" s="91"/>
      <c r="F164" s="112"/>
      <c r="G164" s="940"/>
      <c r="H164" s="98" t="s">
        <v>125</v>
      </c>
      <c r="I164" s="93"/>
      <c r="J164" s="93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93"/>
      <c r="Z164" s="159"/>
    </row>
    <row r="165" spans="1:26" s="66" customFormat="1" ht="23.25" customHeight="1" outlineLevel="2">
      <c r="A165" s="100">
        <v>33125</v>
      </c>
      <c r="B165" s="101" t="s">
        <v>126</v>
      </c>
      <c r="C165" s="102">
        <v>40015629</v>
      </c>
      <c r="D165" s="103" t="s">
        <v>31</v>
      </c>
      <c r="E165" s="103" t="s">
        <v>31</v>
      </c>
      <c r="F165" s="121" t="s">
        <v>1194</v>
      </c>
      <c r="G165" s="102">
        <v>2019</v>
      </c>
      <c r="H165" s="161" t="s">
        <v>1255</v>
      </c>
      <c r="I165" s="162">
        <v>25000000</v>
      </c>
      <c r="J165" s="105">
        <v>0</v>
      </c>
      <c r="K165" s="131">
        <v>0</v>
      </c>
      <c r="L165" s="131">
        <v>0</v>
      </c>
      <c r="M165" s="131">
        <v>0</v>
      </c>
      <c r="N165" s="131">
        <v>0</v>
      </c>
      <c r="O165" s="131">
        <v>18722865</v>
      </c>
      <c r="P165" s="131">
        <v>0</v>
      </c>
      <c r="Q165" s="131">
        <v>4000185</v>
      </c>
      <c r="R165" s="131">
        <v>2275875</v>
      </c>
      <c r="S165" s="131">
        <v>0</v>
      </c>
      <c r="T165" s="131">
        <v>0</v>
      </c>
      <c r="U165" s="131">
        <v>0</v>
      </c>
      <c r="V165" s="131">
        <v>0</v>
      </c>
      <c r="W165" s="131">
        <f t="shared" ref="W165:W172" si="56">SUBTOTAL(9,K165:V165)</f>
        <v>24998925</v>
      </c>
      <c r="X165" s="131">
        <f t="shared" ref="X165:X172" si="57">+V165+U165+T165+S165+R165+Q165+P165+O165+N165+M165+L165+K165</f>
        <v>24998925</v>
      </c>
      <c r="Y165" s="131">
        <f t="shared" ref="Y165:Y172" si="58">+I165-J165-X165</f>
        <v>1075</v>
      </c>
      <c r="Z165" s="101" t="s">
        <v>1185</v>
      </c>
    </row>
    <row r="166" spans="1:26" s="66" customFormat="1" ht="23.25" customHeight="1" outlineLevel="2">
      <c r="A166" s="100">
        <v>33125</v>
      </c>
      <c r="B166" s="101" t="s">
        <v>126</v>
      </c>
      <c r="C166" s="102">
        <v>40008382</v>
      </c>
      <c r="D166" s="103" t="s">
        <v>31</v>
      </c>
      <c r="E166" s="103" t="s">
        <v>31</v>
      </c>
      <c r="F166" s="121"/>
      <c r="G166" s="102"/>
      <c r="H166" s="161" t="s">
        <v>1256</v>
      </c>
      <c r="I166" s="162">
        <v>25649000</v>
      </c>
      <c r="J166" s="105">
        <v>0</v>
      </c>
      <c r="K166" s="105">
        <v>0</v>
      </c>
      <c r="L166" s="131">
        <v>14592375</v>
      </c>
      <c r="M166" s="131">
        <v>0</v>
      </c>
      <c r="N166" s="131">
        <v>0</v>
      </c>
      <c r="O166" s="105">
        <v>0</v>
      </c>
      <c r="P166" s="131">
        <v>9907625</v>
      </c>
      <c r="Q166" s="131">
        <v>0</v>
      </c>
      <c r="R166" s="131">
        <v>0</v>
      </c>
      <c r="S166" s="105">
        <v>0</v>
      </c>
      <c r="T166" s="131">
        <v>0</v>
      </c>
      <c r="U166" s="105">
        <v>0</v>
      </c>
      <c r="V166" s="105">
        <v>0</v>
      </c>
      <c r="W166" s="131">
        <f t="shared" si="56"/>
        <v>24500000</v>
      </c>
      <c r="X166" s="131">
        <f t="shared" si="57"/>
        <v>24500000</v>
      </c>
      <c r="Y166" s="131">
        <f t="shared" si="58"/>
        <v>1149000</v>
      </c>
      <c r="Z166" s="101" t="s">
        <v>1185</v>
      </c>
    </row>
    <row r="167" spans="1:26" s="66" customFormat="1" ht="23.25" customHeight="1" outlineLevel="2">
      <c r="A167" s="100">
        <v>33125</v>
      </c>
      <c r="B167" s="101" t="s">
        <v>126</v>
      </c>
      <c r="C167" s="102">
        <v>40015139</v>
      </c>
      <c r="D167" s="103" t="s">
        <v>31</v>
      </c>
      <c r="E167" s="103" t="s">
        <v>31</v>
      </c>
      <c r="F167" s="121" t="s">
        <v>1194</v>
      </c>
      <c r="G167" s="102">
        <v>2019</v>
      </c>
      <c r="H167" s="161" t="s">
        <v>1257</v>
      </c>
      <c r="I167" s="162">
        <v>75000000</v>
      </c>
      <c r="J167" s="105">
        <v>0</v>
      </c>
      <c r="K167" s="131">
        <v>0</v>
      </c>
      <c r="L167" s="131">
        <v>37200888</v>
      </c>
      <c r="M167" s="131">
        <v>0</v>
      </c>
      <c r="N167" s="131">
        <v>26160264</v>
      </c>
      <c r="O167" s="131">
        <v>0</v>
      </c>
      <c r="P167" s="131">
        <v>0</v>
      </c>
      <c r="Q167" s="131">
        <v>0</v>
      </c>
      <c r="R167" s="131">
        <v>11638846</v>
      </c>
      <c r="S167" s="131">
        <v>0</v>
      </c>
      <c r="T167" s="131">
        <v>0</v>
      </c>
      <c r="U167" s="131">
        <v>0</v>
      </c>
      <c r="V167" s="131">
        <v>0</v>
      </c>
      <c r="W167" s="131">
        <f t="shared" si="56"/>
        <v>74999998</v>
      </c>
      <c r="X167" s="131">
        <f t="shared" si="57"/>
        <v>74999998</v>
      </c>
      <c r="Y167" s="131">
        <f t="shared" si="58"/>
        <v>2</v>
      </c>
      <c r="Z167" s="101" t="s">
        <v>1185</v>
      </c>
    </row>
    <row r="168" spans="1:26" s="66" customFormat="1" ht="23.25" customHeight="1" outlineLevel="2">
      <c r="A168" s="100">
        <v>33125</v>
      </c>
      <c r="B168" s="101" t="s">
        <v>126</v>
      </c>
      <c r="C168" s="163">
        <v>40015256</v>
      </c>
      <c r="D168" s="164" t="s">
        <v>31</v>
      </c>
      <c r="E168" s="164" t="s">
        <v>31</v>
      </c>
      <c r="F168" s="121" t="s">
        <v>1194</v>
      </c>
      <c r="G168" s="102">
        <v>2019</v>
      </c>
      <c r="H168" s="165" t="s">
        <v>1258</v>
      </c>
      <c r="I168" s="162">
        <v>50000000</v>
      </c>
      <c r="J168" s="105">
        <v>0</v>
      </c>
      <c r="K168" s="131">
        <v>0</v>
      </c>
      <c r="L168" s="131">
        <v>2506477</v>
      </c>
      <c r="M168" s="131">
        <v>0</v>
      </c>
      <c r="N168" s="131">
        <v>0</v>
      </c>
      <c r="O168" s="131">
        <v>0</v>
      </c>
      <c r="P168" s="131">
        <v>0</v>
      </c>
      <c r="Q168" s="131">
        <v>0</v>
      </c>
      <c r="R168" s="131">
        <v>0</v>
      </c>
      <c r="S168" s="131">
        <v>0</v>
      </c>
      <c r="T168" s="131">
        <v>0</v>
      </c>
      <c r="U168" s="131">
        <v>0</v>
      </c>
      <c r="V168" s="131">
        <v>0</v>
      </c>
      <c r="W168" s="131">
        <f t="shared" si="56"/>
        <v>2506477</v>
      </c>
      <c r="X168" s="131">
        <f t="shared" si="57"/>
        <v>2506477</v>
      </c>
      <c r="Y168" s="131">
        <f t="shared" si="58"/>
        <v>47493523</v>
      </c>
      <c r="Z168" s="101" t="s">
        <v>1185</v>
      </c>
    </row>
    <row r="169" spans="1:26" s="66" customFormat="1" ht="23.25" customHeight="1" outlineLevel="2">
      <c r="A169" s="100">
        <v>33125</v>
      </c>
      <c r="B169" s="101" t="s">
        <v>126</v>
      </c>
      <c r="C169" s="154">
        <v>40015347</v>
      </c>
      <c r="D169" s="103" t="s">
        <v>31</v>
      </c>
      <c r="E169" s="103" t="s">
        <v>31</v>
      </c>
      <c r="F169" s="121" t="s">
        <v>1194</v>
      </c>
      <c r="G169" s="102">
        <v>2019</v>
      </c>
      <c r="H169" s="155" t="s">
        <v>1259</v>
      </c>
      <c r="I169" s="166">
        <v>49997007</v>
      </c>
      <c r="J169" s="105">
        <v>0</v>
      </c>
      <c r="K169" s="131">
        <v>0</v>
      </c>
      <c r="L169" s="131">
        <v>11116831</v>
      </c>
      <c r="M169" s="131">
        <v>0</v>
      </c>
      <c r="N169" s="131">
        <v>27238803</v>
      </c>
      <c r="O169" s="131">
        <v>0</v>
      </c>
      <c r="P169" s="131">
        <v>0</v>
      </c>
      <c r="Q169" s="131">
        <v>0</v>
      </c>
      <c r="R169" s="131">
        <v>6656414</v>
      </c>
      <c r="S169" s="131">
        <v>0</v>
      </c>
      <c r="T169" s="131">
        <v>0</v>
      </c>
      <c r="U169" s="131">
        <v>0</v>
      </c>
      <c r="V169" s="131">
        <v>0</v>
      </c>
      <c r="W169" s="131">
        <f t="shared" si="56"/>
        <v>45012048</v>
      </c>
      <c r="X169" s="131">
        <f t="shared" si="57"/>
        <v>45012048</v>
      </c>
      <c r="Y169" s="131">
        <f t="shared" si="58"/>
        <v>4984959</v>
      </c>
      <c r="Z169" s="101" t="s">
        <v>1185</v>
      </c>
    </row>
    <row r="170" spans="1:26" s="66" customFormat="1" ht="23.25" customHeight="1" outlineLevel="2">
      <c r="A170" s="100">
        <v>33125</v>
      </c>
      <c r="B170" s="101" t="s">
        <v>189</v>
      </c>
      <c r="C170" s="154">
        <v>40021317</v>
      </c>
      <c r="D170" s="103" t="s">
        <v>31</v>
      </c>
      <c r="E170" s="103" t="s">
        <v>31</v>
      </c>
      <c r="F170" s="121" t="s">
        <v>1658</v>
      </c>
      <c r="G170" s="102">
        <v>2020</v>
      </c>
      <c r="H170" s="155" t="s">
        <v>1660</v>
      </c>
      <c r="I170" s="166">
        <v>64054000</v>
      </c>
      <c r="J170" s="105">
        <v>0</v>
      </c>
      <c r="K170" s="131">
        <v>0</v>
      </c>
      <c r="L170" s="131">
        <v>0</v>
      </c>
      <c r="M170" s="131">
        <v>0</v>
      </c>
      <c r="N170" s="131">
        <v>0</v>
      </c>
      <c r="O170" s="131">
        <v>0</v>
      </c>
      <c r="P170" s="131">
        <v>0</v>
      </c>
      <c r="Q170" s="131">
        <v>0</v>
      </c>
      <c r="R170" s="131">
        <v>0</v>
      </c>
      <c r="S170" s="131">
        <v>0</v>
      </c>
      <c r="T170" s="131">
        <v>0</v>
      </c>
      <c r="U170" s="131">
        <v>0</v>
      </c>
      <c r="V170" s="131">
        <v>0</v>
      </c>
      <c r="W170" s="131">
        <f>SUBTOTAL(9,K170:V170)</f>
        <v>0</v>
      </c>
      <c r="X170" s="131">
        <f>+V170+U170+T170+S170+R170+Q170+P170+O170+N170+M170+L170+K170</f>
        <v>0</v>
      </c>
      <c r="Y170" s="131">
        <f>+I170-J170-X170</f>
        <v>64054000</v>
      </c>
      <c r="Z170" s="101" t="s">
        <v>1193</v>
      </c>
    </row>
    <row r="171" spans="1:26" s="66" customFormat="1" ht="23.25" customHeight="1" outlineLevel="2">
      <c r="A171" s="100">
        <v>33125</v>
      </c>
      <c r="B171" s="101" t="s">
        <v>189</v>
      </c>
      <c r="C171" s="154">
        <v>40021330</v>
      </c>
      <c r="D171" s="103" t="s">
        <v>31</v>
      </c>
      <c r="E171" s="103" t="s">
        <v>31</v>
      </c>
      <c r="F171" s="121" t="s">
        <v>1658</v>
      </c>
      <c r="G171" s="102">
        <v>2020</v>
      </c>
      <c r="H171" s="155" t="s">
        <v>1661</v>
      </c>
      <c r="I171" s="166">
        <v>28085000</v>
      </c>
      <c r="J171" s="105">
        <v>0</v>
      </c>
      <c r="K171" s="131">
        <v>0</v>
      </c>
      <c r="L171" s="131">
        <v>0</v>
      </c>
      <c r="M171" s="131">
        <v>0</v>
      </c>
      <c r="N171" s="131">
        <v>0</v>
      </c>
      <c r="O171" s="131">
        <v>0</v>
      </c>
      <c r="P171" s="131">
        <v>0</v>
      </c>
      <c r="Q171" s="131">
        <v>0</v>
      </c>
      <c r="R171" s="131">
        <v>0</v>
      </c>
      <c r="S171" s="131">
        <v>0</v>
      </c>
      <c r="T171" s="131">
        <v>0</v>
      </c>
      <c r="U171" s="131">
        <v>0</v>
      </c>
      <c r="V171" s="131">
        <v>0</v>
      </c>
      <c r="W171" s="131">
        <f>SUBTOTAL(9,K171:V171)</f>
        <v>0</v>
      </c>
      <c r="X171" s="131">
        <f>+V171+U171+T171+S171+R171+Q171+P171+O171+N171+M171+L171+K171</f>
        <v>0</v>
      </c>
      <c r="Y171" s="131">
        <f>+I171-J171-X171</f>
        <v>28085000</v>
      </c>
      <c r="Z171" s="101" t="s">
        <v>1193</v>
      </c>
    </row>
    <row r="172" spans="1:26" s="66" customFormat="1" ht="23.25" customHeight="1" outlineLevel="2">
      <c r="A172" s="100">
        <v>33125</v>
      </c>
      <c r="B172" s="101" t="s">
        <v>189</v>
      </c>
      <c r="C172" s="154">
        <v>40021303</v>
      </c>
      <c r="D172" s="103" t="s">
        <v>31</v>
      </c>
      <c r="E172" s="103" t="s">
        <v>31</v>
      </c>
      <c r="F172" s="121" t="s">
        <v>1658</v>
      </c>
      <c r="G172" s="102">
        <v>2020</v>
      </c>
      <c r="H172" s="155" t="s">
        <v>1662</v>
      </c>
      <c r="I172" s="166">
        <v>52935000</v>
      </c>
      <c r="J172" s="105">
        <v>0</v>
      </c>
      <c r="K172" s="131">
        <v>0</v>
      </c>
      <c r="L172" s="131">
        <v>0</v>
      </c>
      <c r="M172" s="131">
        <v>0</v>
      </c>
      <c r="N172" s="131">
        <v>0</v>
      </c>
      <c r="O172" s="131">
        <v>0</v>
      </c>
      <c r="P172" s="131">
        <v>0</v>
      </c>
      <c r="Q172" s="131">
        <v>0</v>
      </c>
      <c r="R172" s="131">
        <v>0</v>
      </c>
      <c r="S172" s="131">
        <v>0</v>
      </c>
      <c r="T172" s="131">
        <v>0</v>
      </c>
      <c r="U172" s="131">
        <v>0</v>
      </c>
      <c r="V172" s="131">
        <v>0</v>
      </c>
      <c r="W172" s="131">
        <f t="shared" si="56"/>
        <v>0</v>
      </c>
      <c r="X172" s="131">
        <f t="shared" si="57"/>
        <v>0</v>
      </c>
      <c r="Y172" s="131">
        <f t="shared" si="58"/>
        <v>52935000</v>
      </c>
      <c r="Z172" s="101" t="s">
        <v>1193</v>
      </c>
    </row>
    <row r="173" spans="1:26" s="66" customFormat="1" ht="23.25" customHeight="1" outlineLevel="2">
      <c r="A173" s="100">
        <v>33125</v>
      </c>
      <c r="B173" s="101" t="s">
        <v>189</v>
      </c>
      <c r="C173" s="154">
        <v>40021310</v>
      </c>
      <c r="D173" s="103" t="s">
        <v>31</v>
      </c>
      <c r="E173" s="103" t="s">
        <v>31</v>
      </c>
      <c r="F173" s="121" t="s">
        <v>1658</v>
      </c>
      <c r="G173" s="102">
        <v>2020</v>
      </c>
      <c r="H173" s="155" t="s">
        <v>1663</v>
      </c>
      <c r="I173" s="166">
        <v>54926000</v>
      </c>
      <c r="J173" s="105">
        <v>0</v>
      </c>
      <c r="K173" s="131">
        <v>0</v>
      </c>
      <c r="L173" s="131">
        <v>0</v>
      </c>
      <c r="M173" s="131">
        <v>0</v>
      </c>
      <c r="N173" s="131">
        <v>0</v>
      </c>
      <c r="O173" s="131">
        <v>0</v>
      </c>
      <c r="P173" s="131">
        <v>0</v>
      </c>
      <c r="Q173" s="131">
        <v>0</v>
      </c>
      <c r="R173" s="131">
        <v>0</v>
      </c>
      <c r="S173" s="131">
        <v>0</v>
      </c>
      <c r="T173" s="131">
        <v>0</v>
      </c>
      <c r="U173" s="131">
        <v>0</v>
      </c>
      <c r="V173" s="131">
        <v>0</v>
      </c>
      <c r="W173" s="131">
        <f>SUBTOTAL(9,K173:V173)</f>
        <v>0</v>
      </c>
      <c r="X173" s="131">
        <f>+V173+U173+T173+S173+R173+Q173+P173+O173+N173+M173+L173+K173</f>
        <v>0</v>
      </c>
      <c r="Y173" s="131">
        <f>+I173-J173-X173</f>
        <v>54926000</v>
      </c>
      <c r="Z173" s="101" t="s">
        <v>1193</v>
      </c>
    </row>
    <row r="174" spans="1:26" s="66" customFormat="1" ht="23.25" customHeight="1" outlineLevel="2">
      <c r="A174" s="182">
        <v>33125</v>
      </c>
      <c r="B174" s="183" t="s">
        <v>189</v>
      </c>
      <c r="C174" s="671">
        <v>40021284</v>
      </c>
      <c r="D174" s="185" t="s">
        <v>31</v>
      </c>
      <c r="E174" s="185" t="s">
        <v>31</v>
      </c>
      <c r="F174" s="645" t="s">
        <v>1191</v>
      </c>
      <c r="G174" s="184">
        <v>2020</v>
      </c>
      <c r="H174" s="672" t="s">
        <v>1260</v>
      </c>
      <c r="I174" s="673">
        <v>99346000</v>
      </c>
      <c r="J174" s="187">
        <v>0</v>
      </c>
      <c r="K174" s="187">
        <v>0</v>
      </c>
      <c r="L174" s="187">
        <v>0</v>
      </c>
      <c r="M174" s="187">
        <v>0</v>
      </c>
      <c r="N174" s="187">
        <v>0</v>
      </c>
      <c r="O174" s="187">
        <v>0</v>
      </c>
      <c r="P174" s="187">
        <v>0</v>
      </c>
      <c r="Q174" s="187">
        <v>0</v>
      </c>
      <c r="R174" s="187">
        <v>0</v>
      </c>
      <c r="S174" s="187">
        <v>0</v>
      </c>
      <c r="T174" s="187">
        <v>0</v>
      </c>
      <c r="U174" s="187">
        <v>0</v>
      </c>
      <c r="V174" s="187">
        <v>0</v>
      </c>
      <c r="W174" s="194">
        <f>SUBTOTAL(9,K174:V174)</f>
        <v>0</v>
      </c>
      <c r="X174" s="194">
        <f>+K174+L174+M174+N174+O174+P174+Q174+R174+S174+T174+U174+V174</f>
        <v>0</v>
      </c>
      <c r="Y174" s="194">
        <f>+I174-J174-X174</f>
        <v>99346000</v>
      </c>
      <c r="Z174" s="183" t="s">
        <v>1193</v>
      </c>
    </row>
    <row r="175" spans="1:26" s="61" customFormat="1" ht="23.25" customHeight="1" outlineLevel="2">
      <c r="A175" s="124"/>
      <c r="B175" s="125"/>
      <c r="C175" s="126"/>
      <c r="D175" s="127"/>
      <c r="E175" s="127"/>
      <c r="F175" s="716"/>
      <c r="G175" s="942"/>
      <c r="H175" s="108" t="s">
        <v>180</v>
      </c>
      <c r="I175" s="128">
        <f>SUM(I165:I174)</f>
        <v>524992007</v>
      </c>
      <c r="J175" s="128">
        <f t="shared" ref="J175:Y175" si="59">SUM(J165:J174)</f>
        <v>0</v>
      </c>
      <c r="K175" s="128">
        <f t="shared" si="59"/>
        <v>0</v>
      </c>
      <c r="L175" s="128">
        <f t="shared" si="59"/>
        <v>65416571</v>
      </c>
      <c r="M175" s="128">
        <f t="shared" si="59"/>
        <v>0</v>
      </c>
      <c r="N175" s="128">
        <f t="shared" si="59"/>
        <v>53399067</v>
      </c>
      <c r="O175" s="128">
        <f t="shared" si="59"/>
        <v>18722865</v>
      </c>
      <c r="P175" s="128">
        <f t="shared" si="59"/>
        <v>9907625</v>
      </c>
      <c r="Q175" s="128">
        <f t="shared" si="59"/>
        <v>4000185</v>
      </c>
      <c r="R175" s="128">
        <f t="shared" si="59"/>
        <v>20571135</v>
      </c>
      <c r="S175" s="128">
        <f t="shared" si="59"/>
        <v>0</v>
      </c>
      <c r="T175" s="128">
        <f>SUM(T165:T174)</f>
        <v>0</v>
      </c>
      <c r="U175" s="128">
        <f t="shared" si="59"/>
        <v>0</v>
      </c>
      <c r="V175" s="128">
        <f t="shared" si="59"/>
        <v>0</v>
      </c>
      <c r="W175" s="128">
        <f t="shared" si="59"/>
        <v>172017448</v>
      </c>
      <c r="X175" s="128">
        <f t="shared" si="59"/>
        <v>172017448</v>
      </c>
      <c r="Y175" s="128">
        <f t="shared" si="59"/>
        <v>352974559</v>
      </c>
      <c r="Z175" s="136"/>
    </row>
    <row r="176" spans="1:26" s="59" customFormat="1" ht="15" customHeight="1" outlineLevel="1">
      <c r="A176" s="110"/>
      <c r="B176" s="111"/>
      <c r="C176" s="89"/>
      <c r="D176" s="112"/>
      <c r="E176" s="113"/>
      <c r="F176" s="112"/>
      <c r="G176" s="941"/>
      <c r="H176" s="114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34"/>
    </row>
    <row r="177" spans="1:26" s="59" customFormat="1" ht="23.25" outlineLevel="1">
      <c r="A177" s="110"/>
      <c r="B177" s="111"/>
      <c r="C177" s="89"/>
      <c r="D177" s="112"/>
      <c r="E177" s="113"/>
      <c r="F177" s="112"/>
      <c r="G177" s="941"/>
      <c r="H177" s="116" t="s">
        <v>513</v>
      </c>
      <c r="I177" s="117">
        <f>+I175</f>
        <v>524992007</v>
      </c>
      <c r="J177" s="117">
        <f t="shared" ref="J177:Y177" si="60">+J175</f>
        <v>0</v>
      </c>
      <c r="K177" s="117">
        <f t="shared" si="60"/>
        <v>0</v>
      </c>
      <c r="L177" s="117">
        <f>+L175</f>
        <v>65416571</v>
      </c>
      <c r="M177" s="117">
        <f>+M175</f>
        <v>0</v>
      </c>
      <c r="N177" s="117">
        <v>53399067</v>
      </c>
      <c r="O177" s="117">
        <f>+O175</f>
        <v>18722865</v>
      </c>
      <c r="P177" s="117">
        <f>+P175</f>
        <v>9907625</v>
      </c>
      <c r="Q177" s="117">
        <f>+Q175</f>
        <v>4000185</v>
      </c>
      <c r="R177" s="117">
        <v>20571135</v>
      </c>
      <c r="S177" s="117">
        <f t="shared" si="60"/>
        <v>0</v>
      </c>
      <c r="T177" s="117">
        <f>+T175</f>
        <v>0</v>
      </c>
      <c r="U177" s="117">
        <f t="shared" si="60"/>
        <v>0</v>
      </c>
      <c r="V177" s="117">
        <f t="shared" si="60"/>
        <v>0</v>
      </c>
      <c r="W177" s="117">
        <f t="shared" si="60"/>
        <v>172017448</v>
      </c>
      <c r="X177" s="117">
        <f t="shared" si="60"/>
        <v>172017448</v>
      </c>
      <c r="Y177" s="117">
        <f t="shared" si="60"/>
        <v>352974559</v>
      </c>
      <c r="Z177" s="134"/>
    </row>
    <row r="178" spans="1:26" s="70" customFormat="1" ht="15" customHeight="1" outlineLevel="1">
      <c r="A178" s="87"/>
      <c r="B178" s="88"/>
      <c r="C178" s="89"/>
      <c r="D178" s="167"/>
      <c r="E178" s="168"/>
      <c r="F178" s="112"/>
      <c r="G178" s="944"/>
      <c r="H178" s="129"/>
      <c r="I178" s="93"/>
      <c r="J178" s="93"/>
      <c r="K178" s="175"/>
      <c r="L178" s="175"/>
      <c r="M178" s="175"/>
      <c r="N178" s="175"/>
      <c r="O178" s="175"/>
      <c r="P178" s="175"/>
      <c r="Q178" s="175"/>
      <c r="R178" s="175"/>
      <c r="S178" s="175"/>
      <c r="T178" s="175"/>
      <c r="U178" s="175"/>
      <c r="V178" s="175"/>
      <c r="W178" s="175"/>
      <c r="X178" s="175"/>
      <c r="Y178" s="93"/>
      <c r="Z178" s="132"/>
    </row>
    <row r="179" spans="1:26" s="59" customFormat="1" ht="23.25" outlineLevel="1">
      <c r="A179" s="87"/>
      <c r="B179" s="88"/>
      <c r="C179" s="89"/>
      <c r="D179" s="90"/>
      <c r="E179" s="91"/>
      <c r="F179" s="112"/>
      <c r="G179" s="940"/>
      <c r="H179" s="92" t="s">
        <v>514</v>
      </c>
      <c r="I179" s="93"/>
      <c r="J179" s="93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93"/>
      <c r="Z179" s="132"/>
    </row>
    <row r="180" spans="1:26" s="65" customFormat="1" ht="23.25" customHeight="1" outlineLevel="1">
      <c r="A180" s="146"/>
      <c r="B180" s="88"/>
      <c r="C180" s="89"/>
      <c r="D180" s="90"/>
      <c r="E180" s="91"/>
      <c r="F180" s="112"/>
      <c r="G180" s="940"/>
      <c r="H180" s="98" t="s">
        <v>125</v>
      </c>
      <c r="I180" s="93"/>
      <c r="J180" s="93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93"/>
      <c r="Z180" s="159"/>
    </row>
    <row r="181" spans="1:26" s="66" customFormat="1" ht="23.25" customHeight="1" outlineLevel="2">
      <c r="A181" s="100">
        <v>33125</v>
      </c>
      <c r="B181" s="101" t="s">
        <v>126</v>
      </c>
      <c r="C181" s="119">
        <v>40014893</v>
      </c>
      <c r="D181" s="169" t="s">
        <v>31</v>
      </c>
      <c r="E181" s="169" t="s">
        <v>50</v>
      </c>
      <c r="F181" s="121" t="s">
        <v>1194</v>
      </c>
      <c r="G181" s="102">
        <v>2019</v>
      </c>
      <c r="H181" s="170" t="s">
        <v>1261</v>
      </c>
      <c r="I181" s="162">
        <v>78300000</v>
      </c>
      <c r="J181" s="105">
        <v>53672894</v>
      </c>
      <c r="K181" s="131">
        <v>0</v>
      </c>
      <c r="L181" s="131">
        <v>0</v>
      </c>
      <c r="M181" s="131">
        <v>0</v>
      </c>
      <c r="N181" s="131">
        <v>23007106</v>
      </c>
      <c r="O181" s="131">
        <v>0</v>
      </c>
      <c r="P181" s="131">
        <v>0</v>
      </c>
      <c r="Q181" s="131">
        <v>0</v>
      </c>
      <c r="R181" s="131">
        <v>0</v>
      </c>
      <c r="S181" s="131">
        <v>0</v>
      </c>
      <c r="T181" s="131">
        <v>0</v>
      </c>
      <c r="U181" s="131">
        <v>0</v>
      </c>
      <c r="V181" s="131">
        <v>0</v>
      </c>
      <c r="W181" s="131">
        <f t="shared" ref="W181:W189" si="61">SUBTOTAL(9,K181:V181)</f>
        <v>23007106</v>
      </c>
      <c r="X181" s="131">
        <f t="shared" ref="X181:X187" si="62">+V181+U181+T181+S181+R181+Q181+P181+O181+N181+M181+L181+K181</f>
        <v>23007106</v>
      </c>
      <c r="Y181" s="131">
        <f t="shared" ref="Y181:Y189" si="63">+I181-J181-X181</f>
        <v>1620000</v>
      </c>
      <c r="Z181" s="101" t="s">
        <v>1185</v>
      </c>
    </row>
    <row r="182" spans="1:26" s="66" customFormat="1" ht="23.25" customHeight="1" outlineLevel="2">
      <c r="A182" s="100">
        <v>33125</v>
      </c>
      <c r="B182" s="101" t="s">
        <v>126</v>
      </c>
      <c r="C182" s="119">
        <v>40011574</v>
      </c>
      <c r="D182" s="169" t="s">
        <v>31</v>
      </c>
      <c r="E182" s="169" t="s">
        <v>50</v>
      </c>
      <c r="F182" s="121" t="s">
        <v>1194</v>
      </c>
      <c r="G182" s="102">
        <v>2019</v>
      </c>
      <c r="H182" s="170" t="s">
        <v>1262</v>
      </c>
      <c r="I182" s="162">
        <v>96700000</v>
      </c>
      <c r="J182" s="105">
        <v>66733492</v>
      </c>
      <c r="K182" s="131">
        <v>0</v>
      </c>
      <c r="L182" s="131">
        <v>0</v>
      </c>
      <c r="M182" s="131">
        <v>0</v>
      </c>
      <c r="N182" s="131">
        <v>0</v>
      </c>
      <c r="O182" s="131">
        <v>28596508</v>
      </c>
      <c r="P182" s="131">
        <v>0</v>
      </c>
      <c r="Q182" s="131">
        <v>0</v>
      </c>
      <c r="R182" s="131">
        <v>0</v>
      </c>
      <c r="S182" s="131">
        <v>0</v>
      </c>
      <c r="T182" s="131">
        <v>0</v>
      </c>
      <c r="U182" s="131">
        <v>0</v>
      </c>
      <c r="V182" s="131">
        <v>0</v>
      </c>
      <c r="W182" s="131">
        <f t="shared" si="61"/>
        <v>28596508</v>
      </c>
      <c r="X182" s="131">
        <f t="shared" si="62"/>
        <v>28596508</v>
      </c>
      <c r="Y182" s="131">
        <f t="shared" si="63"/>
        <v>1370000</v>
      </c>
      <c r="Z182" s="101" t="s">
        <v>1185</v>
      </c>
    </row>
    <row r="183" spans="1:26" s="66" customFormat="1" ht="23.25" customHeight="1" outlineLevel="2">
      <c r="A183" s="100">
        <v>33125</v>
      </c>
      <c r="B183" s="101" t="s">
        <v>126</v>
      </c>
      <c r="C183" s="119">
        <v>40015637</v>
      </c>
      <c r="D183" s="169" t="s">
        <v>31</v>
      </c>
      <c r="E183" s="169" t="s">
        <v>50</v>
      </c>
      <c r="F183" s="103" t="s">
        <v>1183</v>
      </c>
      <c r="G183" s="102">
        <v>2019</v>
      </c>
      <c r="H183" s="170" t="s">
        <v>1264</v>
      </c>
      <c r="I183" s="162">
        <v>25000000</v>
      </c>
      <c r="J183" s="105">
        <v>22050000</v>
      </c>
      <c r="K183" s="131">
        <v>0</v>
      </c>
      <c r="L183" s="131">
        <v>0</v>
      </c>
      <c r="M183" s="131">
        <v>0</v>
      </c>
      <c r="N183" s="131">
        <v>0</v>
      </c>
      <c r="O183" s="131">
        <v>2450000</v>
      </c>
      <c r="P183" s="131">
        <v>0</v>
      </c>
      <c r="Q183" s="131">
        <v>0</v>
      </c>
      <c r="R183" s="131">
        <v>0</v>
      </c>
      <c r="S183" s="131">
        <v>0</v>
      </c>
      <c r="T183" s="131">
        <v>0</v>
      </c>
      <c r="U183" s="131">
        <v>0</v>
      </c>
      <c r="V183" s="131">
        <v>0</v>
      </c>
      <c r="W183" s="131">
        <f>SUBTOTAL(9,K183:V183)</f>
        <v>2450000</v>
      </c>
      <c r="X183" s="131">
        <f>+V183+U183+T183+S183+R183+Q183+P183+O183+N183+M183+L183+K183</f>
        <v>2450000</v>
      </c>
      <c r="Y183" s="131">
        <f>+I183-J183-X183</f>
        <v>500000</v>
      </c>
      <c r="Z183" s="101" t="s">
        <v>1185</v>
      </c>
    </row>
    <row r="184" spans="1:26" s="66" customFormat="1" ht="23.25" customHeight="1" outlineLevel="2">
      <c r="A184" s="100">
        <v>33125</v>
      </c>
      <c r="B184" s="101" t="s">
        <v>189</v>
      </c>
      <c r="C184" s="119">
        <v>40022294</v>
      </c>
      <c r="D184" s="169" t="s">
        <v>31</v>
      </c>
      <c r="E184" s="169" t="s">
        <v>50</v>
      </c>
      <c r="F184" s="121" t="s">
        <v>1505</v>
      </c>
      <c r="G184" s="102">
        <v>2020</v>
      </c>
      <c r="H184" s="712" t="s">
        <v>1516</v>
      </c>
      <c r="I184" s="711">
        <v>36500000</v>
      </c>
      <c r="J184" s="705">
        <v>0</v>
      </c>
      <c r="K184" s="131">
        <v>0</v>
      </c>
      <c r="L184" s="131">
        <v>0</v>
      </c>
      <c r="M184" s="131">
        <v>0</v>
      </c>
      <c r="N184" s="131">
        <v>0</v>
      </c>
      <c r="O184" s="706">
        <v>0</v>
      </c>
      <c r="P184" s="131">
        <v>0</v>
      </c>
      <c r="Q184" s="131">
        <v>0</v>
      </c>
      <c r="R184" s="131">
        <v>0</v>
      </c>
      <c r="S184" s="131">
        <v>0</v>
      </c>
      <c r="T184" s="131">
        <v>0</v>
      </c>
      <c r="U184" s="131">
        <v>0</v>
      </c>
      <c r="V184" s="131">
        <v>0</v>
      </c>
      <c r="W184" s="131">
        <f>SUBTOTAL(9,K184:V184)</f>
        <v>0</v>
      </c>
      <c r="X184" s="131">
        <f>+V184+U184+T184+S184+R184+Q184+P184+O184+N184+M184+L184+K184</f>
        <v>0</v>
      </c>
      <c r="Y184" s="131">
        <f>+I184-J184-X184</f>
        <v>36500000</v>
      </c>
      <c r="Z184" s="101" t="s">
        <v>1832</v>
      </c>
    </row>
    <row r="185" spans="1:26" s="66" customFormat="1" ht="23.25" customHeight="1" outlineLevel="2">
      <c r="A185" s="100">
        <v>33125</v>
      </c>
      <c r="B185" s="101" t="s">
        <v>189</v>
      </c>
      <c r="C185" s="119">
        <v>40020577</v>
      </c>
      <c r="D185" s="169" t="s">
        <v>31</v>
      </c>
      <c r="E185" s="169" t="s">
        <v>50</v>
      </c>
      <c r="F185" s="121" t="s">
        <v>1567</v>
      </c>
      <c r="G185" s="102">
        <v>2020</v>
      </c>
      <c r="H185" s="712" t="s">
        <v>1571</v>
      </c>
      <c r="I185" s="711">
        <v>78500000</v>
      </c>
      <c r="J185" s="705">
        <v>0</v>
      </c>
      <c r="K185" s="706">
        <v>0</v>
      </c>
      <c r="L185" s="706">
        <v>0</v>
      </c>
      <c r="M185" s="706">
        <v>0</v>
      </c>
      <c r="N185" s="706">
        <v>0</v>
      </c>
      <c r="O185" s="706">
        <v>0</v>
      </c>
      <c r="P185" s="706">
        <v>0</v>
      </c>
      <c r="Q185" s="131">
        <v>0</v>
      </c>
      <c r="R185" s="131">
        <v>0</v>
      </c>
      <c r="S185" s="706">
        <v>0</v>
      </c>
      <c r="T185" s="131">
        <v>0</v>
      </c>
      <c r="U185" s="706">
        <v>0</v>
      </c>
      <c r="V185" s="706">
        <v>0</v>
      </c>
      <c r="W185" s="131">
        <f>SUBTOTAL(9,K185:V185)</f>
        <v>0</v>
      </c>
      <c r="X185" s="131">
        <f>+V185+U185+T185+S185+R185+Q185+P185+O185+N185+M185+L185+K185</f>
        <v>0</v>
      </c>
      <c r="Y185" s="131">
        <f>+I185-J185-X185</f>
        <v>78500000</v>
      </c>
      <c r="Z185" s="101" t="s">
        <v>1832</v>
      </c>
    </row>
    <row r="186" spans="1:26" s="66" customFormat="1" ht="23.25" customHeight="1" outlineLevel="2">
      <c r="A186" s="100">
        <v>33125</v>
      </c>
      <c r="B186" s="101" t="s">
        <v>189</v>
      </c>
      <c r="C186" s="119">
        <v>40021732</v>
      </c>
      <c r="D186" s="169" t="s">
        <v>31</v>
      </c>
      <c r="E186" s="169" t="s">
        <v>50</v>
      </c>
      <c r="F186" s="121" t="s">
        <v>1187</v>
      </c>
      <c r="G186" s="102">
        <v>2020</v>
      </c>
      <c r="H186" s="170" t="s">
        <v>1263</v>
      </c>
      <c r="I186" s="162">
        <v>85000000</v>
      </c>
      <c r="J186" s="105">
        <v>0</v>
      </c>
      <c r="K186" s="105">
        <v>0</v>
      </c>
      <c r="L186" s="105">
        <v>0</v>
      </c>
      <c r="M186" s="105">
        <v>0</v>
      </c>
      <c r="N186" s="105">
        <v>0</v>
      </c>
      <c r="O186" s="105">
        <v>0</v>
      </c>
      <c r="P186" s="131">
        <v>0</v>
      </c>
      <c r="Q186" s="131">
        <v>0</v>
      </c>
      <c r="R186" s="131">
        <v>0</v>
      </c>
      <c r="S186" s="105">
        <v>0</v>
      </c>
      <c r="T186" s="131">
        <v>21878388</v>
      </c>
      <c r="U186" s="105">
        <v>0</v>
      </c>
      <c r="V186" s="105">
        <v>0</v>
      </c>
      <c r="W186" s="131">
        <f>SUBTOTAL(9,K186:V186)</f>
        <v>21878388</v>
      </c>
      <c r="X186" s="131">
        <f>+V186+U186+T186+S186+R186+Q186+P186+O186+N186+M186+L186+K186</f>
        <v>21878388</v>
      </c>
      <c r="Y186" s="131">
        <f>+I186-J186-X186</f>
        <v>63121612</v>
      </c>
      <c r="Z186" s="101" t="s">
        <v>1832</v>
      </c>
    </row>
    <row r="187" spans="1:26" s="66" customFormat="1" ht="23.25" customHeight="1" outlineLevel="2">
      <c r="A187" s="100">
        <v>33125</v>
      </c>
      <c r="B187" s="101" t="s">
        <v>189</v>
      </c>
      <c r="C187" s="119">
        <v>40027266</v>
      </c>
      <c r="D187" s="169" t="s">
        <v>31</v>
      </c>
      <c r="E187" s="169" t="s">
        <v>50</v>
      </c>
      <c r="F187" s="121" t="s">
        <v>1892</v>
      </c>
      <c r="G187" s="102">
        <v>2020</v>
      </c>
      <c r="H187" s="170" t="s">
        <v>1894</v>
      </c>
      <c r="I187" s="162">
        <v>26075072</v>
      </c>
      <c r="J187" s="105">
        <v>0</v>
      </c>
      <c r="K187" s="105">
        <v>0</v>
      </c>
      <c r="L187" s="105">
        <v>0</v>
      </c>
      <c r="M187" s="105">
        <v>0</v>
      </c>
      <c r="N187" s="105">
        <v>0</v>
      </c>
      <c r="O187" s="105">
        <v>0</v>
      </c>
      <c r="P187" s="131">
        <v>0</v>
      </c>
      <c r="Q187" s="131">
        <v>0</v>
      </c>
      <c r="R187" s="131">
        <v>0</v>
      </c>
      <c r="S187" s="105">
        <v>0</v>
      </c>
      <c r="T187" s="131">
        <v>0</v>
      </c>
      <c r="U187" s="105">
        <v>0</v>
      </c>
      <c r="V187" s="105">
        <v>0</v>
      </c>
      <c r="W187" s="131">
        <f t="shared" si="61"/>
        <v>0</v>
      </c>
      <c r="X187" s="131">
        <f t="shared" si="62"/>
        <v>0</v>
      </c>
      <c r="Y187" s="131">
        <f t="shared" si="63"/>
        <v>26075072</v>
      </c>
      <c r="Z187" s="101" t="s">
        <v>1574</v>
      </c>
    </row>
    <row r="188" spans="1:26" s="66" customFormat="1" ht="23.25" customHeight="1" outlineLevel="2">
      <c r="A188" s="182">
        <v>33125</v>
      </c>
      <c r="B188" s="183" t="s">
        <v>189</v>
      </c>
      <c r="C188" s="193">
        <v>40020580</v>
      </c>
      <c r="D188" s="678" t="s">
        <v>31</v>
      </c>
      <c r="E188" s="678" t="s">
        <v>50</v>
      </c>
      <c r="F188" s="184" t="s">
        <v>1207</v>
      </c>
      <c r="G188" s="184">
        <v>2020</v>
      </c>
      <c r="H188" s="674" t="s">
        <v>1265</v>
      </c>
      <c r="I188" s="675">
        <v>40000000</v>
      </c>
      <c r="J188" s="187">
        <v>0</v>
      </c>
      <c r="K188" s="187">
        <v>0</v>
      </c>
      <c r="L188" s="187">
        <v>0</v>
      </c>
      <c r="M188" s="187">
        <v>0</v>
      </c>
      <c r="N188" s="187">
        <v>0</v>
      </c>
      <c r="O188" s="187">
        <v>0</v>
      </c>
      <c r="P188" s="187">
        <v>0</v>
      </c>
      <c r="Q188" s="187">
        <v>0</v>
      </c>
      <c r="R188" s="187">
        <v>0</v>
      </c>
      <c r="S188" s="187">
        <v>0</v>
      </c>
      <c r="T188" s="187">
        <v>24811072</v>
      </c>
      <c r="U188" s="187">
        <v>0</v>
      </c>
      <c r="V188" s="187">
        <v>0</v>
      </c>
      <c r="W188" s="194">
        <f t="shared" si="61"/>
        <v>24811072</v>
      </c>
      <c r="X188" s="194">
        <f>+K188+L188+M188+N188+O188+P188+Q188+R188+S188+T188+U188+V188</f>
        <v>24811072</v>
      </c>
      <c r="Y188" s="194">
        <f t="shared" si="63"/>
        <v>15188928</v>
      </c>
      <c r="Z188" s="183" t="s">
        <v>1832</v>
      </c>
    </row>
    <row r="189" spans="1:26" s="66" customFormat="1" ht="23.25" customHeight="1" outlineLevel="2">
      <c r="A189" s="182">
        <v>33125</v>
      </c>
      <c r="B189" s="183" t="s">
        <v>189</v>
      </c>
      <c r="C189" s="193">
        <v>40020982</v>
      </c>
      <c r="D189" s="678" t="s">
        <v>31</v>
      </c>
      <c r="E189" s="678" t="s">
        <v>50</v>
      </c>
      <c r="F189" s="184" t="s">
        <v>1207</v>
      </c>
      <c r="G189" s="184">
        <v>2020</v>
      </c>
      <c r="H189" s="674" t="s">
        <v>1266</v>
      </c>
      <c r="I189" s="675">
        <v>60000000</v>
      </c>
      <c r="J189" s="187">
        <v>0</v>
      </c>
      <c r="K189" s="187">
        <v>0</v>
      </c>
      <c r="L189" s="187">
        <v>0</v>
      </c>
      <c r="M189" s="187">
        <v>0</v>
      </c>
      <c r="N189" s="187">
        <v>0</v>
      </c>
      <c r="O189" s="187">
        <v>0</v>
      </c>
      <c r="P189" s="187">
        <v>0</v>
      </c>
      <c r="Q189" s="187">
        <v>0</v>
      </c>
      <c r="R189" s="187">
        <v>0</v>
      </c>
      <c r="S189" s="187">
        <v>0</v>
      </c>
      <c r="T189" s="187">
        <v>0</v>
      </c>
      <c r="U189" s="187">
        <v>0</v>
      </c>
      <c r="V189" s="187">
        <v>0</v>
      </c>
      <c r="W189" s="194">
        <f t="shared" si="61"/>
        <v>0</v>
      </c>
      <c r="X189" s="194">
        <f>+K189+L189+M189+N189+O189+P189+Q189+R189+S189+T189+U189+V189</f>
        <v>0</v>
      </c>
      <c r="Y189" s="194">
        <f t="shared" si="63"/>
        <v>60000000</v>
      </c>
      <c r="Z189" s="183" t="s">
        <v>1832</v>
      </c>
    </row>
    <row r="190" spans="1:26" s="61" customFormat="1" ht="23.25" customHeight="1" outlineLevel="2">
      <c r="A190" s="124"/>
      <c r="B190" s="125"/>
      <c r="C190" s="126"/>
      <c r="D190" s="127"/>
      <c r="E190" s="127"/>
      <c r="F190" s="716"/>
      <c r="G190" s="942"/>
      <c r="H190" s="108" t="s">
        <v>180</v>
      </c>
      <c r="I190" s="128">
        <f>SUM(I181:I189)</f>
        <v>526075072</v>
      </c>
      <c r="J190" s="128">
        <f t="shared" ref="J190:Y190" si="64">SUM(J181:J189)</f>
        <v>142456386</v>
      </c>
      <c r="K190" s="128">
        <f t="shared" si="64"/>
        <v>0</v>
      </c>
      <c r="L190" s="128">
        <f t="shared" si="64"/>
        <v>0</v>
      </c>
      <c r="M190" s="128">
        <f t="shared" si="64"/>
        <v>0</v>
      </c>
      <c r="N190" s="128">
        <f t="shared" si="64"/>
        <v>23007106</v>
      </c>
      <c r="O190" s="128">
        <f t="shared" si="64"/>
        <v>31046508</v>
      </c>
      <c r="P190" s="128">
        <f t="shared" si="64"/>
        <v>0</v>
      </c>
      <c r="Q190" s="128">
        <f t="shared" si="64"/>
        <v>0</v>
      </c>
      <c r="R190" s="128">
        <f t="shared" si="64"/>
        <v>0</v>
      </c>
      <c r="S190" s="128">
        <f t="shared" si="64"/>
        <v>0</v>
      </c>
      <c r="T190" s="128">
        <f>SUM(T181:T189)</f>
        <v>46689460</v>
      </c>
      <c r="U190" s="128">
        <f t="shared" si="64"/>
        <v>0</v>
      </c>
      <c r="V190" s="128">
        <f t="shared" si="64"/>
        <v>0</v>
      </c>
      <c r="W190" s="128">
        <f t="shared" si="64"/>
        <v>100743074</v>
      </c>
      <c r="X190" s="128">
        <f t="shared" si="64"/>
        <v>100743074</v>
      </c>
      <c r="Y190" s="128">
        <f t="shared" si="64"/>
        <v>282875612</v>
      </c>
      <c r="Z190" s="136"/>
    </row>
    <row r="191" spans="1:26" s="59" customFormat="1" ht="15" customHeight="1" outlineLevel="1">
      <c r="A191" s="110"/>
      <c r="B191" s="111"/>
      <c r="C191" s="89"/>
      <c r="D191" s="112"/>
      <c r="E191" s="113"/>
      <c r="F191" s="112"/>
      <c r="G191" s="941"/>
      <c r="H191" s="114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34"/>
    </row>
    <row r="192" spans="1:26" s="59" customFormat="1" ht="23.25" outlineLevel="1">
      <c r="A192" s="110"/>
      <c r="B192" s="111"/>
      <c r="C192" s="89"/>
      <c r="D192" s="112"/>
      <c r="E192" s="113"/>
      <c r="F192" s="112"/>
      <c r="G192" s="941"/>
      <c r="H192" s="116" t="s">
        <v>552</v>
      </c>
      <c r="I192" s="117">
        <f>+I190</f>
        <v>526075072</v>
      </c>
      <c r="J192" s="117">
        <f t="shared" ref="J192:Y192" si="65">+J190</f>
        <v>142456386</v>
      </c>
      <c r="K192" s="117">
        <f t="shared" si="65"/>
        <v>0</v>
      </c>
      <c r="L192" s="117">
        <f>+L190</f>
        <v>0</v>
      </c>
      <c r="M192" s="117">
        <f>+M190</f>
        <v>0</v>
      </c>
      <c r="N192" s="117">
        <v>23007106</v>
      </c>
      <c r="O192" s="117">
        <v>31046508</v>
      </c>
      <c r="P192" s="117">
        <v>0</v>
      </c>
      <c r="Q192" s="117">
        <v>0</v>
      </c>
      <c r="R192" s="117">
        <v>0</v>
      </c>
      <c r="S192" s="117">
        <f t="shared" si="65"/>
        <v>0</v>
      </c>
      <c r="T192" s="117">
        <f>+T190</f>
        <v>46689460</v>
      </c>
      <c r="U192" s="117">
        <f t="shared" si="65"/>
        <v>0</v>
      </c>
      <c r="V192" s="117">
        <f t="shared" si="65"/>
        <v>0</v>
      </c>
      <c r="W192" s="117">
        <f t="shared" si="65"/>
        <v>100743074</v>
      </c>
      <c r="X192" s="117">
        <f t="shared" si="65"/>
        <v>100743074</v>
      </c>
      <c r="Y192" s="117">
        <f t="shared" si="65"/>
        <v>282875612</v>
      </c>
      <c r="Z192" s="134"/>
    </row>
    <row r="193" spans="1:26" s="71" customFormat="1" ht="15" customHeight="1" outlineLevel="1">
      <c r="A193" s="110"/>
      <c r="B193" s="111"/>
      <c r="C193" s="89"/>
      <c r="D193" s="171"/>
      <c r="E193" s="172"/>
      <c r="F193" s="112"/>
      <c r="G193" s="945"/>
      <c r="H193" s="118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34"/>
    </row>
    <row r="194" spans="1:26" s="70" customFormat="1" ht="15" customHeight="1" outlineLevel="1">
      <c r="A194" s="87"/>
      <c r="B194" s="88"/>
      <c r="C194" s="89"/>
      <c r="D194" s="167"/>
      <c r="E194" s="168"/>
      <c r="F194" s="112"/>
      <c r="G194" s="944"/>
      <c r="H194" s="129"/>
      <c r="I194" s="93"/>
      <c r="J194" s="93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93"/>
      <c r="Z194" s="132"/>
    </row>
    <row r="195" spans="1:26" s="59" customFormat="1" ht="23.25" outlineLevel="1">
      <c r="A195" s="87"/>
      <c r="B195" s="88"/>
      <c r="C195" s="89"/>
      <c r="D195" s="90"/>
      <c r="E195" s="91"/>
      <c r="F195" s="112"/>
      <c r="G195" s="940"/>
      <c r="H195" s="92" t="s">
        <v>553</v>
      </c>
      <c r="I195" s="93"/>
      <c r="J195" s="93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93"/>
      <c r="Z195" s="132"/>
    </row>
    <row r="196" spans="1:26" s="65" customFormat="1" ht="23.25" customHeight="1" outlineLevel="1">
      <c r="A196" s="146"/>
      <c r="B196" s="88"/>
      <c r="C196" s="89"/>
      <c r="D196" s="90"/>
      <c r="E196" s="91"/>
      <c r="F196" s="112"/>
      <c r="G196" s="940"/>
      <c r="H196" s="98" t="s">
        <v>125</v>
      </c>
      <c r="I196" s="93"/>
      <c r="J196" s="93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93"/>
      <c r="Z196" s="159"/>
    </row>
    <row r="197" spans="1:26" s="60" customFormat="1" ht="23.25" customHeight="1" outlineLevel="2">
      <c r="A197" s="100">
        <v>33125</v>
      </c>
      <c r="B197" s="101" t="s">
        <v>126</v>
      </c>
      <c r="C197" s="119">
        <v>40015571</v>
      </c>
      <c r="D197" s="169" t="s">
        <v>31</v>
      </c>
      <c r="E197" s="169" t="s">
        <v>51</v>
      </c>
      <c r="F197" s="121" t="s">
        <v>1194</v>
      </c>
      <c r="G197" s="102">
        <v>2019</v>
      </c>
      <c r="H197" s="156" t="s">
        <v>1267</v>
      </c>
      <c r="I197" s="162">
        <v>76557028</v>
      </c>
      <c r="J197" s="105">
        <v>61738367</v>
      </c>
      <c r="K197" s="131">
        <v>0</v>
      </c>
      <c r="L197" s="131">
        <v>0</v>
      </c>
      <c r="M197" s="131">
        <v>14010814</v>
      </c>
      <c r="N197" s="131">
        <v>0</v>
      </c>
      <c r="O197" s="131">
        <v>0</v>
      </c>
      <c r="P197" s="131">
        <v>0</v>
      </c>
      <c r="Q197" s="131">
        <v>0</v>
      </c>
      <c r="R197" s="131">
        <v>0</v>
      </c>
      <c r="S197" s="131">
        <v>0</v>
      </c>
      <c r="T197" s="131">
        <v>0</v>
      </c>
      <c r="U197" s="131">
        <v>0</v>
      </c>
      <c r="V197" s="131">
        <v>0</v>
      </c>
      <c r="W197" s="131">
        <f t="shared" ref="W197:W202" si="66">SUBTOTAL(9,K197:V197)</f>
        <v>14010814</v>
      </c>
      <c r="X197" s="131">
        <f t="shared" ref="X197:X202" si="67">+V197+U197+T197+S197+R197+Q197+P197+O197+N197+M197+L197+K197</f>
        <v>14010814</v>
      </c>
      <c r="Y197" s="131">
        <f t="shared" ref="Y197:Y202" si="68">+I197-J197-X197</f>
        <v>807847</v>
      </c>
      <c r="Z197" s="101" t="s">
        <v>1185</v>
      </c>
    </row>
    <row r="198" spans="1:26" s="60" customFormat="1" ht="23.25" customHeight="1" outlineLevel="2">
      <c r="A198" s="100">
        <v>33125</v>
      </c>
      <c r="B198" s="101" t="s">
        <v>126</v>
      </c>
      <c r="C198" s="119">
        <v>40015566</v>
      </c>
      <c r="D198" s="169" t="s">
        <v>31</v>
      </c>
      <c r="E198" s="169" t="s">
        <v>51</v>
      </c>
      <c r="F198" s="121" t="s">
        <v>1194</v>
      </c>
      <c r="G198" s="102">
        <v>2019</v>
      </c>
      <c r="H198" s="156" t="s">
        <v>1268</v>
      </c>
      <c r="I198" s="162">
        <v>65170356</v>
      </c>
      <c r="J198" s="105">
        <v>37123138</v>
      </c>
      <c r="K198" s="131">
        <v>0</v>
      </c>
      <c r="L198" s="131">
        <v>0</v>
      </c>
      <c r="M198" s="131">
        <v>0</v>
      </c>
      <c r="N198" s="131">
        <v>27514354</v>
      </c>
      <c r="O198" s="131">
        <v>0</v>
      </c>
      <c r="P198" s="131">
        <v>0</v>
      </c>
      <c r="Q198" s="131">
        <v>0</v>
      </c>
      <c r="R198" s="131">
        <v>0</v>
      </c>
      <c r="S198" s="131">
        <v>0</v>
      </c>
      <c r="T198" s="131">
        <v>0</v>
      </c>
      <c r="U198" s="131">
        <v>0</v>
      </c>
      <c r="V198" s="131">
        <v>0</v>
      </c>
      <c r="W198" s="131">
        <f t="shared" si="66"/>
        <v>27514354</v>
      </c>
      <c r="X198" s="131">
        <f t="shared" si="67"/>
        <v>27514354</v>
      </c>
      <c r="Y198" s="131">
        <f t="shared" si="68"/>
        <v>532864</v>
      </c>
      <c r="Z198" s="101" t="s">
        <v>1185</v>
      </c>
    </row>
    <row r="199" spans="1:26" s="60" customFormat="1" ht="23.25" customHeight="1" outlineLevel="2">
      <c r="A199" s="100">
        <v>33125</v>
      </c>
      <c r="B199" s="101" t="s">
        <v>126</v>
      </c>
      <c r="C199" s="119">
        <v>40015540</v>
      </c>
      <c r="D199" s="169" t="s">
        <v>31</v>
      </c>
      <c r="E199" s="169" t="s">
        <v>51</v>
      </c>
      <c r="F199" s="121" t="s">
        <v>1194</v>
      </c>
      <c r="G199" s="102">
        <v>2019</v>
      </c>
      <c r="H199" s="156" t="s">
        <v>1269</v>
      </c>
      <c r="I199" s="162">
        <v>58272616</v>
      </c>
      <c r="J199" s="105">
        <v>44298962</v>
      </c>
      <c r="K199" s="131">
        <v>0</v>
      </c>
      <c r="L199" s="131">
        <v>0</v>
      </c>
      <c r="M199" s="131">
        <v>13414791</v>
      </c>
      <c r="N199" s="131">
        <v>0</v>
      </c>
      <c r="O199" s="131">
        <v>0</v>
      </c>
      <c r="P199" s="131">
        <v>0</v>
      </c>
      <c r="Q199" s="131">
        <v>0</v>
      </c>
      <c r="R199" s="131">
        <v>0</v>
      </c>
      <c r="S199" s="131">
        <v>0</v>
      </c>
      <c r="T199" s="131">
        <v>0</v>
      </c>
      <c r="U199" s="131">
        <v>0</v>
      </c>
      <c r="V199" s="131">
        <v>0</v>
      </c>
      <c r="W199" s="131">
        <f t="shared" si="66"/>
        <v>13414791</v>
      </c>
      <c r="X199" s="131">
        <f t="shared" si="67"/>
        <v>13414791</v>
      </c>
      <c r="Y199" s="131">
        <f t="shared" si="68"/>
        <v>558863</v>
      </c>
      <c r="Z199" s="101" t="s">
        <v>1185</v>
      </c>
    </row>
    <row r="200" spans="1:26" s="60" customFormat="1" ht="23.25" customHeight="1" outlineLevel="2">
      <c r="A200" s="100">
        <v>33125</v>
      </c>
      <c r="B200" s="101" t="s">
        <v>189</v>
      </c>
      <c r="C200" s="119">
        <v>40022289</v>
      </c>
      <c r="D200" s="169" t="s">
        <v>31</v>
      </c>
      <c r="E200" s="169" t="s">
        <v>51</v>
      </c>
      <c r="F200" s="121" t="s">
        <v>1636</v>
      </c>
      <c r="G200" s="102">
        <v>2020</v>
      </c>
      <c r="H200" s="710" t="s">
        <v>1641</v>
      </c>
      <c r="I200" s="711">
        <v>30017210</v>
      </c>
      <c r="J200" s="705">
        <v>0</v>
      </c>
      <c r="K200" s="131">
        <v>0</v>
      </c>
      <c r="L200" s="131">
        <v>0</v>
      </c>
      <c r="M200" s="706">
        <v>0</v>
      </c>
      <c r="N200" s="706">
        <v>0</v>
      </c>
      <c r="O200" s="706">
        <v>0</v>
      </c>
      <c r="P200" s="131">
        <v>0</v>
      </c>
      <c r="Q200" s="131">
        <v>0</v>
      </c>
      <c r="R200" s="131">
        <v>0</v>
      </c>
      <c r="S200" s="706">
        <v>0</v>
      </c>
      <c r="T200" s="131">
        <v>0</v>
      </c>
      <c r="U200" s="706">
        <v>0</v>
      </c>
      <c r="V200" s="706">
        <v>0</v>
      </c>
      <c r="W200" s="131">
        <f>SUBTOTAL(9,K200:V200)</f>
        <v>0</v>
      </c>
      <c r="X200" s="131">
        <f>+V200+U200+T200+S200+R200+Q200+P200+O200+N200+M200+L200+K200</f>
        <v>0</v>
      </c>
      <c r="Y200" s="131">
        <f>+I200-J200-X200</f>
        <v>30017210</v>
      </c>
      <c r="Z200" s="101" t="s">
        <v>1193</v>
      </c>
    </row>
    <row r="201" spans="1:26" s="60" customFormat="1" ht="23.25" customHeight="1" outlineLevel="2">
      <c r="A201" s="100">
        <v>33125</v>
      </c>
      <c r="B201" s="101" t="s">
        <v>189</v>
      </c>
      <c r="C201" s="119">
        <v>40021457</v>
      </c>
      <c r="D201" s="169" t="s">
        <v>31</v>
      </c>
      <c r="E201" s="169" t="s">
        <v>51</v>
      </c>
      <c r="F201" s="121" t="s">
        <v>1591</v>
      </c>
      <c r="G201" s="102">
        <v>2020</v>
      </c>
      <c r="H201" s="710" t="s">
        <v>1596</v>
      </c>
      <c r="I201" s="711">
        <v>74785101</v>
      </c>
      <c r="J201" s="705">
        <v>0</v>
      </c>
      <c r="K201" s="131">
        <v>0</v>
      </c>
      <c r="L201" s="131">
        <v>0</v>
      </c>
      <c r="M201" s="706">
        <v>0</v>
      </c>
      <c r="N201" s="706">
        <v>0</v>
      </c>
      <c r="O201" s="706">
        <v>0</v>
      </c>
      <c r="P201" s="131">
        <v>0</v>
      </c>
      <c r="Q201" s="131">
        <v>0</v>
      </c>
      <c r="R201" s="131">
        <v>0</v>
      </c>
      <c r="S201" s="706">
        <v>0</v>
      </c>
      <c r="T201" s="131">
        <v>0</v>
      </c>
      <c r="U201" s="706">
        <v>0</v>
      </c>
      <c r="V201" s="706">
        <v>0</v>
      </c>
      <c r="W201" s="131">
        <f t="shared" si="66"/>
        <v>0</v>
      </c>
      <c r="X201" s="131">
        <f t="shared" si="67"/>
        <v>0</v>
      </c>
      <c r="Y201" s="131">
        <f t="shared" si="68"/>
        <v>74785101</v>
      </c>
      <c r="Z201" s="781" t="s">
        <v>1193</v>
      </c>
    </row>
    <row r="202" spans="1:26" s="60" customFormat="1" ht="23.25" customHeight="1" outlineLevel="2">
      <c r="A202" s="100">
        <v>33125</v>
      </c>
      <c r="B202" s="101" t="s">
        <v>189</v>
      </c>
      <c r="C202" s="119">
        <v>40022200</v>
      </c>
      <c r="D202" s="169" t="s">
        <v>31</v>
      </c>
      <c r="E202" s="169" t="s">
        <v>51</v>
      </c>
      <c r="F202" s="121" t="s">
        <v>1505</v>
      </c>
      <c r="G202" s="102">
        <v>2020</v>
      </c>
      <c r="H202" s="710" t="s">
        <v>1515</v>
      </c>
      <c r="I202" s="711">
        <v>95193785</v>
      </c>
      <c r="J202" s="705">
        <v>0</v>
      </c>
      <c r="K202" s="131">
        <v>0</v>
      </c>
      <c r="L202" s="131">
        <v>0</v>
      </c>
      <c r="M202" s="706">
        <v>0</v>
      </c>
      <c r="N202" s="706">
        <v>0</v>
      </c>
      <c r="O202" s="706">
        <v>0</v>
      </c>
      <c r="P202" s="131">
        <v>0</v>
      </c>
      <c r="Q202" s="131">
        <v>0</v>
      </c>
      <c r="R202" s="131">
        <v>0</v>
      </c>
      <c r="S202" s="706">
        <v>0</v>
      </c>
      <c r="T202" s="131">
        <v>0</v>
      </c>
      <c r="U202" s="706">
        <v>0</v>
      </c>
      <c r="V202" s="706">
        <v>0</v>
      </c>
      <c r="W202" s="131">
        <f t="shared" si="66"/>
        <v>0</v>
      </c>
      <c r="X202" s="131">
        <f t="shared" si="67"/>
        <v>0</v>
      </c>
      <c r="Y202" s="131">
        <f t="shared" si="68"/>
        <v>95193785</v>
      </c>
      <c r="Z202" s="781" t="s">
        <v>1193</v>
      </c>
    </row>
    <row r="203" spans="1:26" s="60" customFormat="1" ht="23.25" customHeight="1" outlineLevel="2">
      <c r="A203" s="100">
        <v>33125</v>
      </c>
      <c r="B203" s="101" t="s">
        <v>189</v>
      </c>
      <c r="C203" s="119">
        <v>40027570</v>
      </c>
      <c r="D203" s="169" t="s">
        <v>31</v>
      </c>
      <c r="E203" s="169" t="s">
        <v>51</v>
      </c>
      <c r="F203" s="121" t="s">
        <v>1892</v>
      </c>
      <c r="G203" s="102">
        <v>2020</v>
      </c>
      <c r="H203" s="710" t="s">
        <v>1895</v>
      </c>
      <c r="I203" s="711">
        <v>26075372</v>
      </c>
      <c r="J203" s="705">
        <v>0</v>
      </c>
      <c r="K203" s="131">
        <v>0</v>
      </c>
      <c r="L203" s="131">
        <v>0</v>
      </c>
      <c r="M203" s="706">
        <v>0</v>
      </c>
      <c r="N203" s="706">
        <v>0</v>
      </c>
      <c r="O203" s="706">
        <v>0</v>
      </c>
      <c r="P203" s="131">
        <v>0</v>
      </c>
      <c r="Q203" s="131">
        <v>0</v>
      </c>
      <c r="R203" s="131">
        <v>0</v>
      </c>
      <c r="S203" s="706">
        <v>0</v>
      </c>
      <c r="T203" s="131">
        <v>0</v>
      </c>
      <c r="U203" s="706">
        <v>0</v>
      </c>
      <c r="V203" s="706">
        <v>0</v>
      </c>
      <c r="W203" s="131">
        <f>SUBTOTAL(9,K203:V203)</f>
        <v>0</v>
      </c>
      <c r="X203" s="131">
        <f>+V203+U203+T203+S203+R203+Q203+P203+O203+N203+M203+L203+K203</f>
        <v>0</v>
      </c>
      <c r="Y203" s="131">
        <f>+I203-J203-X203</f>
        <v>26075372</v>
      </c>
      <c r="Z203" s="781" t="s">
        <v>1574</v>
      </c>
    </row>
    <row r="204" spans="1:26" s="60" customFormat="1" ht="23.25" customHeight="1" outlineLevel="2">
      <c r="A204" s="182">
        <v>33125</v>
      </c>
      <c r="B204" s="183" t="s">
        <v>126</v>
      </c>
      <c r="C204" s="193">
        <v>40021183</v>
      </c>
      <c r="D204" s="678" t="s">
        <v>31</v>
      </c>
      <c r="E204" s="678" t="s">
        <v>51</v>
      </c>
      <c r="F204" s="184" t="s">
        <v>1207</v>
      </c>
      <c r="G204" s="184">
        <v>2020</v>
      </c>
      <c r="H204" s="665" t="s">
        <v>1270</v>
      </c>
      <c r="I204" s="675">
        <v>99315704</v>
      </c>
      <c r="J204" s="187">
        <v>0</v>
      </c>
      <c r="K204" s="194"/>
      <c r="L204" s="194"/>
      <c r="M204" s="194"/>
      <c r="N204" s="194">
        <v>0</v>
      </c>
      <c r="O204" s="194">
        <v>0</v>
      </c>
      <c r="P204" s="194"/>
      <c r="Q204" s="194"/>
      <c r="R204" s="194"/>
      <c r="S204" s="194"/>
      <c r="T204" s="194">
        <v>20499279</v>
      </c>
      <c r="U204" s="187">
        <v>0</v>
      </c>
      <c r="V204" s="187">
        <v>0</v>
      </c>
      <c r="W204" s="194">
        <f>SUBTOTAL(9,K204:V204)</f>
        <v>20499279</v>
      </c>
      <c r="X204" s="194">
        <f>+K204+L204+M204+N204+O204+P204+Q204+R204+S204+T204+U204+V204</f>
        <v>20499279</v>
      </c>
      <c r="Y204" s="194">
        <f>+I204-J204-X204</f>
        <v>78816425</v>
      </c>
      <c r="Z204" s="183" t="s">
        <v>1832</v>
      </c>
    </row>
    <row r="205" spans="1:26" s="61" customFormat="1" ht="23.25" customHeight="1" outlineLevel="2">
      <c r="A205" s="124"/>
      <c r="B205" s="125"/>
      <c r="C205" s="126"/>
      <c r="D205" s="127"/>
      <c r="E205" s="127"/>
      <c r="F205" s="716"/>
      <c r="G205" s="942"/>
      <c r="H205" s="108" t="s">
        <v>180</v>
      </c>
      <c r="I205" s="128">
        <f>SUM(I197:I204)</f>
        <v>525387172</v>
      </c>
      <c r="J205" s="128">
        <f t="shared" ref="J205:Y205" si="69">SUM(J197:J204)</f>
        <v>143160467</v>
      </c>
      <c r="K205" s="128">
        <f t="shared" si="69"/>
        <v>0</v>
      </c>
      <c r="L205" s="128">
        <f t="shared" si="69"/>
        <v>0</v>
      </c>
      <c r="M205" s="128">
        <f t="shared" si="69"/>
        <v>27425605</v>
      </c>
      <c r="N205" s="128">
        <f t="shared" si="69"/>
        <v>27514354</v>
      </c>
      <c r="O205" s="128">
        <f t="shared" si="69"/>
        <v>0</v>
      </c>
      <c r="P205" s="128">
        <f t="shared" si="69"/>
        <v>0</v>
      </c>
      <c r="Q205" s="128">
        <f t="shared" si="69"/>
        <v>0</v>
      </c>
      <c r="R205" s="128">
        <f t="shared" si="69"/>
        <v>0</v>
      </c>
      <c r="S205" s="128">
        <f t="shared" si="69"/>
        <v>0</v>
      </c>
      <c r="T205" s="128">
        <f>SUM(T197:T204)</f>
        <v>20499279</v>
      </c>
      <c r="U205" s="128">
        <f t="shared" si="69"/>
        <v>0</v>
      </c>
      <c r="V205" s="128">
        <f t="shared" si="69"/>
        <v>0</v>
      </c>
      <c r="W205" s="128">
        <f t="shared" si="69"/>
        <v>75439238</v>
      </c>
      <c r="X205" s="128">
        <f t="shared" si="69"/>
        <v>75439238</v>
      </c>
      <c r="Y205" s="128">
        <f t="shared" si="69"/>
        <v>306787467</v>
      </c>
      <c r="Z205" s="136"/>
    </row>
    <row r="206" spans="1:26" s="59" customFormat="1" ht="15" customHeight="1" outlineLevel="1">
      <c r="A206" s="110"/>
      <c r="B206" s="111"/>
      <c r="C206" s="89"/>
      <c r="D206" s="112"/>
      <c r="E206" s="113"/>
      <c r="F206" s="112"/>
      <c r="G206" s="941"/>
      <c r="H206" s="114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34"/>
    </row>
    <row r="207" spans="1:26" s="59" customFormat="1" ht="23.25" outlineLevel="1">
      <c r="A207" s="110"/>
      <c r="B207" s="111"/>
      <c r="C207" s="89"/>
      <c r="D207" s="112"/>
      <c r="E207" s="113"/>
      <c r="F207" s="112"/>
      <c r="G207" s="941"/>
      <c r="H207" s="116" t="s">
        <v>571</v>
      </c>
      <c r="I207" s="117">
        <f>+I205</f>
        <v>525387172</v>
      </c>
      <c r="J207" s="117">
        <f t="shared" ref="J207:Y207" si="70">+J205</f>
        <v>143160467</v>
      </c>
      <c r="K207" s="117">
        <f t="shared" si="70"/>
        <v>0</v>
      </c>
      <c r="L207" s="117">
        <f>+L205</f>
        <v>0</v>
      </c>
      <c r="M207" s="117">
        <f>+M205</f>
        <v>27425605</v>
      </c>
      <c r="N207" s="117">
        <v>27514354</v>
      </c>
      <c r="O207" s="117">
        <v>0</v>
      </c>
      <c r="P207" s="117">
        <v>0</v>
      </c>
      <c r="Q207" s="117">
        <v>0</v>
      </c>
      <c r="R207" s="117">
        <v>0</v>
      </c>
      <c r="S207" s="117">
        <f t="shared" si="70"/>
        <v>0</v>
      </c>
      <c r="T207" s="117">
        <f>+T205</f>
        <v>20499279</v>
      </c>
      <c r="U207" s="117">
        <f t="shared" si="70"/>
        <v>0</v>
      </c>
      <c r="V207" s="117">
        <f t="shared" si="70"/>
        <v>0</v>
      </c>
      <c r="W207" s="117">
        <f t="shared" si="70"/>
        <v>75439238</v>
      </c>
      <c r="X207" s="117">
        <f t="shared" si="70"/>
        <v>75439238</v>
      </c>
      <c r="Y207" s="117">
        <f t="shared" si="70"/>
        <v>306787467</v>
      </c>
      <c r="Z207" s="134"/>
    </row>
    <row r="208" spans="1:26" s="63" customFormat="1" ht="15" customHeight="1" outlineLevel="1">
      <c r="A208" s="87"/>
      <c r="B208" s="88"/>
      <c r="C208" s="89"/>
      <c r="D208" s="90"/>
      <c r="E208" s="91"/>
      <c r="F208" s="112"/>
      <c r="G208" s="940"/>
      <c r="H208" s="129"/>
      <c r="I208" s="93"/>
      <c r="J208" s="93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93"/>
      <c r="Z208" s="132"/>
    </row>
    <row r="209" spans="1:26" s="59" customFormat="1" ht="23.25" outlineLevel="1">
      <c r="A209" s="87"/>
      <c r="B209" s="88"/>
      <c r="C209" s="89"/>
      <c r="D209" s="90"/>
      <c r="E209" s="91"/>
      <c r="F209" s="112"/>
      <c r="G209" s="940"/>
      <c r="H209" s="92" t="s">
        <v>572</v>
      </c>
      <c r="I209" s="93"/>
      <c r="J209" s="93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93"/>
      <c r="Z209" s="132"/>
    </row>
    <row r="210" spans="1:26" s="59" customFormat="1" ht="15" customHeight="1" outlineLevel="2">
      <c r="A210" s="94"/>
      <c r="B210" s="95"/>
      <c r="C210" s="96"/>
      <c r="D210" s="97"/>
      <c r="E210" s="97"/>
      <c r="F210" s="112"/>
      <c r="G210" s="89"/>
      <c r="H210" s="98" t="s">
        <v>125</v>
      </c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5"/>
    </row>
    <row r="211" spans="1:26" s="66" customFormat="1" ht="23.25" customHeight="1" outlineLevel="2">
      <c r="A211" s="100">
        <v>33125</v>
      </c>
      <c r="B211" s="101" t="s">
        <v>126</v>
      </c>
      <c r="C211" s="154">
        <v>40014127</v>
      </c>
      <c r="D211" s="103" t="s">
        <v>31</v>
      </c>
      <c r="E211" s="103" t="s">
        <v>1271</v>
      </c>
      <c r="F211" s="121" t="s">
        <v>1194</v>
      </c>
      <c r="G211" s="102">
        <v>2019</v>
      </c>
      <c r="H211" s="155" t="s">
        <v>1272</v>
      </c>
      <c r="I211" s="105">
        <v>49000000</v>
      </c>
      <c r="J211" s="105">
        <v>0</v>
      </c>
      <c r="K211" s="131">
        <v>0</v>
      </c>
      <c r="L211" s="131">
        <v>13746062</v>
      </c>
      <c r="M211" s="131">
        <v>0</v>
      </c>
      <c r="N211" s="131">
        <v>13731627</v>
      </c>
      <c r="O211" s="131">
        <v>0</v>
      </c>
      <c r="P211" s="131">
        <v>0</v>
      </c>
      <c r="Q211" s="131">
        <v>0</v>
      </c>
      <c r="R211" s="131">
        <v>0</v>
      </c>
      <c r="S211" s="131">
        <v>20612537</v>
      </c>
      <c r="T211" s="131">
        <v>0</v>
      </c>
      <c r="U211" s="131">
        <v>0</v>
      </c>
      <c r="V211" s="131">
        <v>0</v>
      </c>
      <c r="W211" s="131">
        <f t="shared" ref="W211:W216" si="71">SUBTOTAL(9,K211:V211)</f>
        <v>48090226</v>
      </c>
      <c r="X211" s="131">
        <f t="shared" ref="X211:X216" si="72">+V211+U211+T211+S211+R211+Q211+P211+O211+N211+M211+L211+K211</f>
        <v>48090226</v>
      </c>
      <c r="Y211" s="131">
        <f t="shared" ref="Y211:Y216" si="73">+I211-J211-X211</f>
        <v>909774</v>
      </c>
      <c r="Z211" s="101" t="s">
        <v>1185</v>
      </c>
    </row>
    <row r="212" spans="1:26" s="66" customFormat="1" ht="23.25" customHeight="1" outlineLevel="2">
      <c r="A212" s="100">
        <v>33125</v>
      </c>
      <c r="B212" s="101" t="s">
        <v>126</v>
      </c>
      <c r="C212" s="154">
        <v>40007217</v>
      </c>
      <c r="D212" s="103" t="s">
        <v>31</v>
      </c>
      <c r="E212" s="103" t="s">
        <v>1271</v>
      </c>
      <c r="F212" s="121"/>
      <c r="G212" s="102"/>
      <c r="H212" s="155" t="s">
        <v>1273</v>
      </c>
      <c r="I212" s="105">
        <v>96443000</v>
      </c>
      <c r="J212" s="105">
        <v>0</v>
      </c>
      <c r="K212" s="131">
        <v>0</v>
      </c>
      <c r="L212" s="131">
        <v>24953506</v>
      </c>
      <c r="M212" s="131">
        <v>0</v>
      </c>
      <c r="N212" s="131">
        <v>0</v>
      </c>
      <c r="O212" s="131">
        <v>0</v>
      </c>
      <c r="P212" s="131">
        <v>0</v>
      </c>
      <c r="Q212" s="131">
        <v>1804209</v>
      </c>
      <c r="R212" s="131">
        <v>0</v>
      </c>
      <c r="S212" s="131">
        <v>0</v>
      </c>
      <c r="T212" s="131">
        <v>0</v>
      </c>
      <c r="U212" s="131">
        <v>0</v>
      </c>
      <c r="V212" s="131">
        <v>0</v>
      </c>
      <c r="W212" s="131">
        <f t="shared" si="71"/>
        <v>26757715</v>
      </c>
      <c r="X212" s="131">
        <f t="shared" si="72"/>
        <v>26757715</v>
      </c>
      <c r="Y212" s="131">
        <f t="shared" si="73"/>
        <v>69685285</v>
      </c>
      <c r="Z212" s="101" t="s">
        <v>1185</v>
      </c>
    </row>
    <row r="213" spans="1:26" s="66" customFormat="1" ht="23.25" customHeight="1" outlineLevel="2">
      <c r="A213" s="100">
        <v>33125</v>
      </c>
      <c r="B213" s="101" t="s">
        <v>126</v>
      </c>
      <c r="C213" s="154">
        <v>40014118</v>
      </c>
      <c r="D213" s="103" t="s">
        <v>31</v>
      </c>
      <c r="E213" s="103" t="s">
        <v>1271</v>
      </c>
      <c r="F213" s="121" t="s">
        <v>1194</v>
      </c>
      <c r="G213" s="102">
        <v>2019</v>
      </c>
      <c r="H213" s="155" t="s">
        <v>1274</v>
      </c>
      <c r="I213" s="105">
        <v>94000000</v>
      </c>
      <c r="J213" s="105">
        <v>0</v>
      </c>
      <c r="K213" s="131">
        <v>0</v>
      </c>
      <c r="L213" s="131">
        <v>0</v>
      </c>
      <c r="M213" s="131">
        <v>0</v>
      </c>
      <c r="N213" s="131">
        <v>0</v>
      </c>
      <c r="O213" s="131">
        <v>0</v>
      </c>
      <c r="P213" s="131">
        <v>0</v>
      </c>
      <c r="Q213" s="131">
        <v>0</v>
      </c>
      <c r="R213" s="131">
        <v>0</v>
      </c>
      <c r="S213" s="131">
        <v>0</v>
      </c>
      <c r="T213" s="131">
        <v>27870619</v>
      </c>
      <c r="U213" s="131">
        <v>0</v>
      </c>
      <c r="V213" s="131">
        <v>0</v>
      </c>
      <c r="W213" s="131">
        <f t="shared" si="71"/>
        <v>27870619</v>
      </c>
      <c r="X213" s="131">
        <f t="shared" si="72"/>
        <v>27870619</v>
      </c>
      <c r="Y213" s="131">
        <f t="shared" si="73"/>
        <v>66129381</v>
      </c>
      <c r="Z213" s="101" t="s">
        <v>1185</v>
      </c>
    </row>
    <row r="214" spans="1:26" s="66" customFormat="1" ht="23.25" customHeight="1" outlineLevel="2">
      <c r="A214" s="100">
        <v>33125</v>
      </c>
      <c r="B214" s="101" t="s">
        <v>126</v>
      </c>
      <c r="C214" s="154">
        <v>40014124</v>
      </c>
      <c r="D214" s="103" t="s">
        <v>31</v>
      </c>
      <c r="E214" s="103" t="s">
        <v>1271</v>
      </c>
      <c r="F214" s="121" t="s">
        <v>1194</v>
      </c>
      <c r="G214" s="102">
        <v>2019</v>
      </c>
      <c r="H214" s="155" t="s">
        <v>1275</v>
      </c>
      <c r="I214" s="105">
        <v>57000000</v>
      </c>
      <c r="J214" s="105">
        <v>0</v>
      </c>
      <c r="K214" s="131">
        <v>0</v>
      </c>
      <c r="L214" s="131">
        <v>14127988</v>
      </c>
      <c r="M214" s="131">
        <v>0</v>
      </c>
      <c r="N214" s="131">
        <v>23450219</v>
      </c>
      <c r="O214" s="131">
        <v>0</v>
      </c>
      <c r="P214" s="131">
        <v>0</v>
      </c>
      <c r="Q214" s="131">
        <v>0</v>
      </c>
      <c r="R214" s="131">
        <v>18151422</v>
      </c>
      <c r="S214" s="131">
        <v>0</v>
      </c>
      <c r="T214" s="131">
        <v>0</v>
      </c>
      <c r="U214" s="131">
        <v>0</v>
      </c>
      <c r="V214" s="131">
        <v>0</v>
      </c>
      <c r="W214" s="131">
        <f t="shared" si="71"/>
        <v>55729629</v>
      </c>
      <c r="X214" s="131">
        <f t="shared" si="72"/>
        <v>55729629</v>
      </c>
      <c r="Y214" s="131">
        <f t="shared" si="73"/>
        <v>1270371</v>
      </c>
      <c r="Z214" s="101" t="s">
        <v>1185</v>
      </c>
    </row>
    <row r="215" spans="1:26" s="66" customFormat="1" ht="23.25" customHeight="1" outlineLevel="2">
      <c r="A215" s="100">
        <v>33125</v>
      </c>
      <c r="B215" s="101" t="s">
        <v>126</v>
      </c>
      <c r="C215" s="154">
        <v>40022743</v>
      </c>
      <c r="D215" s="103" t="s">
        <v>31</v>
      </c>
      <c r="E215" s="103" t="s">
        <v>1271</v>
      </c>
      <c r="F215" s="121" t="s">
        <v>1658</v>
      </c>
      <c r="G215" s="102">
        <v>2020</v>
      </c>
      <c r="H215" s="155" t="s">
        <v>1669</v>
      </c>
      <c r="I215" s="105">
        <v>45000000</v>
      </c>
      <c r="J215" s="105">
        <v>0</v>
      </c>
      <c r="K215" s="131">
        <v>0</v>
      </c>
      <c r="L215" s="131">
        <v>0</v>
      </c>
      <c r="M215" s="131">
        <v>0</v>
      </c>
      <c r="N215" s="131">
        <v>0</v>
      </c>
      <c r="O215" s="131">
        <v>0</v>
      </c>
      <c r="P215" s="131">
        <v>0</v>
      </c>
      <c r="Q215" s="131">
        <v>0</v>
      </c>
      <c r="R215" s="131">
        <v>0</v>
      </c>
      <c r="S215" s="131">
        <v>0</v>
      </c>
      <c r="T215" s="131">
        <v>0</v>
      </c>
      <c r="U215" s="131">
        <v>0</v>
      </c>
      <c r="V215" s="131">
        <v>0</v>
      </c>
      <c r="W215" s="131">
        <f>SUBTOTAL(9,K215:V215)</f>
        <v>0</v>
      </c>
      <c r="X215" s="131">
        <f>+V215+U215+T215+S215+R215+Q215+P215+O215+N215+M215+L215+K215</f>
        <v>0</v>
      </c>
      <c r="Y215" s="131">
        <f>+I215-J215-X215</f>
        <v>45000000</v>
      </c>
      <c r="Z215" s="101" t="s">
        <v>1193</v>
      </c>
    </row>
    <row r="216" spans="1:26" s="66" customFormat="1" ht="23.25" customHeight="1" outlineLevel="2">
      <c r="A216" s="100">
        <v>33125</v>
      </c>
      <c r="B216" s="101" t="s">
        <v>126</v>
      </c>
      <c r="C216" s="154">
        <v>40022741</v>
      </c>
      <c r="D216" s="103" t="s">
        <v>31</v>
      </c>
      <c r="E216" s="103" t="s">
        <v>1271</v>
      </c>
      <c r="F216" s="121" t="s">
        <v>1658</v>
      </c>
      <c r="G216" s="102">
        <v>2020</v>
      </c>
      <c r="H216" s="155" t="s">
        <v>1670</v>
      </c>
      <c r="I216" s="105">
        <v>90000000</v>
      </c>
      <c r="J216" s="105">
        <v>0</v>
      </c>
      <c r="K216" s="131">
        <v>0</v>
      </c>
      <c r="L216" s="131">
        <v>0</v>
      </c>
      <c r="M216" s="131">
        <v>0</v>
      </c>
      <c r="N216" s="131">
        <v>0</v>
      </c>
      <c r="O216" s="131">
        <v>0</v>
      </c>
      <c r="P216" s="131">
        <v>0</v>
      </c>
      <c r="Q216" s="131">
        <v>0</v>
      </c>
      <c r="R216" s="131">
        <v>0</v>
      </c>
      <c r="S216" s="131">
        <v>0</v>
      </c>
      <c r="T216" s="131">
        <v>0</v>
      </c>
      <c r="U216" s="131">
        <v>0</v>
      </c>
      <c r="V216" s="131">
        <v>0</v>
      </c>
      <c r="W216" s="131">
        <f t="shared" si="71"/>
        <v>0</v>
      </c>
      <c r="X216" s="131">
        <f t="shared" si="72"/>
        <v>0</v>
      </c>
      <c r="Y216" s="131">
        <f t="shared" si="73"/>
        <v>90000000</v>
      </c>
      <c r="Z216" s="101" t="s">
        <v>1193</v>
      </c>
    </row>
    <row r="217" spans="1:26" s="66" customFormat="1" ht="23.25" customHeight="1" outlineLevel="2">
      <c r="A217" s="100">
        <v>33125</v>
      </c>
      <c r="B217" s="101" t="s">
        <v>126</v>
      </c>
      <c r="C217" s="154">
        <v>40022737</v>
      </c>
      <c r="D217" s="103" t="s">
        <v>31</v>
      </c>
      <c r="E217" s="103" t="s">
        <v>1271</v>
      </c>
      <c r="F217" s="121" t="s">
        <v>1658</v>
      </c>
      <c r="G217" s="102">
        <v>2020</v>
      </c>
      <c r="H217" s="155" t="s">
        <v>1668</v>
      </c>
      <c r="I217" s="105">
        <v>25000000</v>
      </c>
      <c r="J217" s="105">
        <v>0</v>
      </c>
      <c r="K217" s="131">
        <v>0</v>
      </c>
      <c r="L217" s="131">
        <v>0</v>
      </c>
      <c r="M217" s="131">
        <v>0</v>
      </c>
      <c r="N217" s="131">
        <v>0</v>
      </c>
      <c r="O217" s="131">
        <v>0</v>
      </c>
      <c r="P217" s="131">
        <v>0</v>
      </c>
      <c r="Q217" s="131">
        <v>0</v>
      </c>
      <c r="R217" s="131">
        <v>0</v>
      </c>
      <c r="S217" s="131">
        <v>0</v>
      </c>
      <c r="T217" s="131">
        <v>0</v>
      </c>
      <c r="U217" s="131">
        <v>0</v>
      </c>
      <c r="V217" s="131">
        <v>0</v>
      </c>
      <c r="W217" s="131">
        <f>SUBTOTAL(9,K217:V217)</f>
        <v>0</v>
      </c>
      <c r="X217" s="131">
        <f>+V217+U217+T217+S217+R217+Q217+P217+O217+N217+M217+L217+K217</f>
        <v>0</v>
      </c>
      <c r="Y217" s="131">
        <f>+I217-J217-X217</f>
        <v>25000000</v>
      </c>
      <c r="Z217" s="101" t="s">
        <v>1193</v>
      </c>
    </row>
    <row r="218" spans="1:26" s="66" customFormat="1" ht="23.25" customHeight="1" outlineLevel="2">
      <c r="A218" s="182">
        <v>33125</v>
      </c>
      <c r="B218" s="183" t="s">
        <v>189</v>
      </c>
      <c r="C218" s="671">
        <v>40019853</v>
      </c>
      <c r="D218" s="185" t="s">
        <v>31</v>
      </c>
      <c r="E218" s="185" t="s">
        <v>1271</v>
      </c>
      <c r="F218" s="645" t="s">
        <v>1549</v>
      </c>
      <c r="G218" s="184">
        <v>2020</v>
      </c>
      <c r="H218" s="676" t="s">
        <v>1550</v>
      </c>
      <c r="I218" s="187">
        <v>75000000</v>
      </c>
      <c r="J218" s="187">
        <v>0</v>
      </c>
      <c r="K218" s="194">
        <v>0</v>
      </c>
      <c r="L218" s="194">
        <v>0</v>
      </c>
      <c r="M218" s="194">
        <v>0</v>
      </c>
      <c r="N218" s="194">
        <v>0</v>
      </c>
      <c r="O218" s="194">
        <v>0</v>
      </c>
      <c r="P218" s="194">
        <v>0</v>
      </c>
      <c r="Q218" s="194">
        <v>0</v>
      </c>
      <c r="R218" s="194">
        <v>0</v>
      </c>
      <c r="S218" s="194">
        <v>0</v>
      </c>
      <c r="T218" s="187">
        <v>0</v>
      </c>
      <c r="U218" s="194">
        <v>0</v>
      </c>
      <c r="V218" s="194">
        <v>0</v>
      </c>
      <c r="W218" s="194">
        <f>SUBTOTAL(9,K218:V218)</f>
        <v>0</v>
      </c>
      <c r="X218" s="194">
        <f>+K218+L218+M218+N218+O218+P218+Q218+R218+S218+T218+U218+V218</f>
        <v>0</v>
      </c>
      <c r="Y218" s="194">
        <f>+I218-J218-X218</f>
        <v>75000000</v>
      </c>
      <c r="Z218" s="183" t="s">
        <v>1193</v>
      </c>
    </row>
    <row r="219" spans="1:26" s="66" customFormat="1" ht="23.25" customHeight="1" outlineLevel="2">
      <c r="A219" s="182">
        <v>33125</v>
      </c>
      <c r="B219" s="183" t="s">
        <v>189</v>
      </c>
      <c r="C219" s="671">
        <v>40019879</v>
      </c>
      <c r="D219" s="185" t="s">
        <v>31</v>
      </c>
      <c r="E219" s="185" t="s">
        <v>1271</v>
      </c>
      <c r="F219" s="645" t="s">
        <v>1191</v>
      </c>
      <c r="G219" s="184">
        <v>2020</v>
      </c>
      <c r="H219" s="676" t="s">
        <v>1276</v>
      </c>
      <c r="I219" s="187">
        <v>25000000</v>
      </c>
      <c r="J219" s="187">
        <v>0</v>
      </c>
      <c r="K219" s="194">
        <v>0</v>
      </c>
      <c r="L219" s="194">
        <v>0</v>
      </c>
      <c r="M219" s="194">
        <v>0</v>
      </c>
      <c r="N219" s="194">
        <v>0</v>
      </c>
      <c r="O219" s="194">
        <v>0</v>
      </c>
      <c r="P219" s="194">
        <v>0</v>
      </c>
      <c r="Q219" s="194">
        <v>0</v>
      </c>
      <c r="R219" s="194">
        <v>0</v>
      </c>
      <c r="S219" s="194">
        <v>0</v>
      </c>
      <c r="T219" s="187">
        <v>0</v>
      </c>
      <c r="U219" s="194">
        <v>0</v>
      </c>
      <c r="V219" s="194">
        <v>0</v>
      </c>
      <c r="W219" s="194">
        <f>SUBTOTAL(9,K219:V219)</f>
        <v>0</v>
      </c>
      <c r="X219" s="194">
        <f>+K219+L219+M219+N219+O219+P219+Q219+R219+S219+T219+U219+V219</f>
        <v>0</v>
      </c>
      <c r="Y219" s="194">
        <f>+I219-J219-X219</f>
        <v>25000000</v>
      </c>
      <c r="Z219" s="183" t="s">
        <v>1193</v>
      </c>
    </row>
    <row r="220" spans="1:26" s="72" customFormat="1" ht="23.25" customHeight="1" outlineLevel="1">
      <c r="A220" s="106"/>
      <c r="B220" s="88"/>
      <c r="C220" s="107"/>
      <c r="D220" s="90"/>
      <c r="E220" s="91"/>
      <c r="F220" s="715"/>
      <c r="G220" s="940"/>
      <c r="H220" s="108" t="s">
        <v>180</v>
      </c>
      <c r="I220" s="109">
        <f>SUM(I211:I219)</f>
        <v>556443000</v>
      </c>
      <c r="J220" s="109">
        <f t="shared" ref="J220:Y220" si="74">SUM(J211:J219)</f>
        <v>0</v>
      </c>
      <c r="K220" s="109">
        <f t="shared" si="74"/>
        <v>0</v>
      </c>
      <c r="L220" s="109">
        <f t="shared" si="74"/>
        <v>52827556</v>
      </c>
      <c r="M220" s="109">
        <f t="shared" si="74"/>
        <v>0</v>
      </c>
      <c r="N220" s="109">
        <f t="shared" si="74"/>
        <v>37181846</v>
      </c>
      <c r="O220" s="109">
        <f t="shared" si="74"/>
        <v>0</v>
      </c>
      <c r="P220" s="109">
        <f t="shared" si="74"/>
        <v>0</v>
      </c>
      <c r="Q220" s="109">
        <f t="shared" si="74"/>
        <v>1804209</v>
      </c>
      <c r="R220" s="109">
        <f t="shared" si="74"/>
        <v>18151422</v>
      </c>
      <c r="S220" s="109">
        <f t="shared" si="74"/>
        <v>20612537</v>
      </c>
      <c r="T220" s="109">
        <f>SUM(T211:T219)</f>
        <v>27870619</v>
      </c>
      <c r="U220" s="109">
        <f t="shared" si="74"/>
        <v>0</v>
      </c>
      <c r="V220" s="109">
        <f t="shared" si="74"/>
        <v>0</v>
      </c>
      <c r="W220" s="109">
        <f t="shared" si="74"/>
        <v>158448189</v>
      </c>
      <c r="X220" s="109">
        <f t="shared" si="74"/>
        <v>158448189</v>
      </c>
      <c r="Y220" s="109">
        <f t="shared" si="74"/>
        <v>397994811</v>
      </c>
      <c r="Z220" s="133"/>
    </row>
    <row r="221" spans="1:26" s="59" customFormat="1" ht="15" customHeight="1" outlineLevel="1">
      <c r="A221" s="110"/>
      <c r="B221" s="111"/>
      <c r="C221" s="89"/>
      <c r="D221" s="112"/>
      <c r="E221" s="113"/>
      <c r="F221" s="112"/>
      <c r="G221" s="941"/>
      <c r="H221" s="114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34"/>
    </row>
    <row r="222" spans="1:26" s="59" customFormat="1" ht="23.25" outlineLevel="1">
      <c r="A222" s="110"/>
      <c r="B222" s="111"/>
      <c r="C222" s="89"/>
      <c r="D222" s="112"/>
      <c r="E222" s="113"/>
      <c r="F222" s="112"/>
      <c r="G222" s="941"/>
      <c r="H222" s="116" t="s">
        <v>1277</v>
      </c>
      <c r="I222" s="117">
        <f>+I220</f>
        <v>556443000</v>
      </c>
      <c r="J222" s="117">
        <f t="shared" ref="J222:Y222" si="75">+J220</f>
        <v>0</v>
      </c>
      <c r="K222" s="117">
        <f t="shared" si="75"/>
        <v>0</v>
      </c>
      <c r="L222" s="117">
        <f t="shared" si="75"/>
        <v>52827556</v>
      </c>
      <c r="M222" s="117">
        <f t="shared" si="75"/>
        <v>0</v>
      </c>
      <c r="N222" s="117">
        <v>37181846</v>
      </c>
      <c r="O222" s="117">
        <f>+O220</f>
        <v>0</v>
      </c>
      <c r="P222" s="117">
        <f>+P220</f>
        <v>0</v>
      </c>
      <c r="Q222" s="117">
        <f>+Q220</f>
        <v>1804209</v>
      </c>
      <c r="R222" s="117">
        <v>18151422</v>
      </c>
      <c r="S222" s="117">
        <f t="shared" si="75"/>
        <v>20612537</v>
      </c>
      <c r="T222" s="117">
        <f>+T220</f>
        <v>27870619</v>
      </c>
      <c r="U222" s="117">
        <f t="shared" si="75"/>
        <v>0</v>
      </c>
      <c r="V222" s="117">
        <f t="shared" si="75"/>
        <v>0</v>
      </c>
      <c r="W222" s="117">
        <f t="shared" si="75"/>
        <v>158448189</v>
      </c>
      <c r="X222" s="117">
        <f t="shared" si="75"/>
        <v>158448189</v>
      </c>
      <c r="Y222" s="117">
        <f t="shared" si="75"/>
        <v>397994811</v>
      </c>
      <c r="Z222" s="134"/>
    </row>
    <row r="223" spans="1:26" s="59" customFormat="1" ht="15" customHeight="1" outlineLevel="1">
      <c r="A223" s="87"/>
      <c r="B223" s="88"/>
      <c r="C223" s="89"/>
      <c r="D223" s="90"/>
      <c r="E223" s="91"/>
      <c r="F223" s="112"/>
      <c r="G223" s="940"/>
      <c r="H223" s="129"/>
      <c r="I223" s="93"/>
      <c r="J223" s="93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93"/>
      <c r="Z223" s="132"/>
    </row>
    <row r="224" spans="1:26" s="60" customFormat="1" ht="24.95" customHeight="1" outlineLevel="1">
      <c r="A224" s="139"/>
      <c r="B224" s="140"/>
      <c r="C224" s="141"/>
      <c r="D224" s="142"/>
      <c r="E224" s="143"/>
      <c r="F224" s="717"/>
      <c r="G224" s="943"/>
      <c r="H224" s="144" t="s">
        <v>625</v>
      </c>
      <c r="I224" s="145">
        <f>+I108+I121+I135+I149+I161+I177+I192+I207+I222</f>
        <v>4730868505</v>
      </c>
      <c r="J224" s="145">
        <f>+J108+J121+J135+J149+J161+J177+J192+J207+J222</f>
        <v>670276529</v>
      </c>
      <c r="K224" s="145">
        <f>+K108+K121+K135+K149+K161+K177+K192+K207+K222</f>
        <v>0</v>
      </c>
      <c r="L224" s="145">
        <f>+L108+L121+L135+L149+L161+L177+L192+L207+L222</f>
        <v>234338433</v>
      </c>
      <c r="M224" s="145">
        <f>+M108+M121+M135+M149+M161+M177+M192+M207+M222</f>
        <v>50586978</v>
      </c>
      <c r="N224" s="145">
        <v>326568822</v>
      </c>
      <c r="O224" s="145">
        <f>+O108+O121+O135+O149+O161+O177+O192+O207+O222</f>
        <v>77017469</v>
      </c>
      <c r="P224" s="145">
        <f>+P108+P121+P135+P149+P161+P177+P192+P207+P222</f>
        <v>56641633</v>
      </c>
      <c r="Q224" s="145">
        <f>+Q108+Q121+Q135+Q149+Q161+Q177+Q192+Q207+Q222</f>
        <v>20510577</v>
      </c>
      <c r="R224" s="145">
        <v>106960312</v>
      </c>
      <c r="S224" s="145">
        <f t="shared" ref="S224:Y224" si="76">+S108+S121+S135+S149+S161+S177+S192+S207+S222</f>
        <v>35158707</v>
      </c>
      <c r="T224" s="145">
        <f>+T108+T121+T135+T149+T161+T177+T192+T207+T222</f>
        <v>95059358</v>
      </c>
      <c r="U224" s="145">
        <f t="shared" si="76"/>
        <v>0</v>
      </c>
      <c r="V224" s="145">
        <f t="shared" si="76"/>
        <v>0</v>
      </c>
      <c r="W224" s="145">
        <f t="shared" si="76"/>
        <v>1002842289</v>
      </c>
      <c r="X224" s="145">
        <f t="shared" si="76"/>
        <v>1002842289</v>
      </c>
      <c r="Y224" s="145">
        <f t="shared" si="76"/>
        <v>3057749687</v>
      </c>
      <c r="Z224" s="158"/>
    </row>
    <row r="225" spans="1:26" s="59" customFormat="1" ht="15" outlineLevel="1">
      <c r="A225" s="87"/>
      <c r="B225" s="88"/>
      <c r="C225" s="89"/>
      <c r="D225" s="90"/>
      <c r="E225" s="91"/>
      <c r="F225" s="112"/>
      <c r="G225" s="940"/>
      <c r="H225" s="129"/>
      <c r="I225" s="93"/>
      <c r="J225" s="93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93"/>
      <c r="Z225" s="132"/>
    </row>
    <row r="226" spans="1:26" s="59" customFormat="1" ht="23.25" outlineLevel="1">
      <c r="A226" s="87"/>
      <c r="B226" s="88"/>
      <c r="C226" s="89"/>
      <c r="D226" s="90"/>
      <c r="E226" s="91"/>
      <c r="F226" s="112"/>
      <c r="G226" s="940"/>
      <c r="H226" s="160" t="s">
        <v>626</v>
      </c>
      <c r="I226" s="93"/>
      <c r="J226" s="93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93"/>
      <c r="Z226" s="132"/>
    </row>
    <row r="227" spans="1:26" s="65" customFormat="1" ht="23.25" customHeight="1" outlineLevel="1">
      <c r="A227" s="146"/>
      <c r="B227" s="88"/>
      <c r="C227" s="89"/>
      <c r="D227" s="90"/>
      <c r="E227" s="91"/>
      <c r="F227" s="112"/>
      <c r="G227" s="940"/>
      <c r="H227" s="98" t="s">
        <v>125</v>
      </c>
      <c r="I227" s="93"/>
      <c r="J227" s="93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93"/>
      <c r="Z227" s="159"/>
    </row>
    <row r="228" spans="1:26" s="68" customFormat="1" ht="23.25" customHeight="1">
      <c r="A228" s="100">
        <v>33125</v>
      </c>
      <c r="B228" s="101" t="s">
        <v>126</v>
      </c>
      <c r="C228" s="154">
        <v>40015374</v>
      </c>
      <c r="D228" s="151" t="s">
        <v>32</v>
      </c>
      <c r="E228" s="173" t="s">
        <v>55</v>
      </c>
      <c r="F228" s="121" t="s">
        <v>1194</v>
      </c>
      <c r="G228" s="102">
        <v>2019</v>
      </c>
      <c r="H228" s="155" t="s">
        <v>1278</v>
      </c>
      <c r="I228" s="153">
        <v>70000000</v>
      </c>
      <c r="J228" s="105">
        <v>39728984</v>
      </c>
      <c r="K228" s="131">
        <v>0</v>
      </c>
      <c r="L228" s="131">
        <v>0</v>
      </c>
      <c r="M228" s="131">
        <v>28175442</v>
      </c>
      <c r="N228" s="131">
        <v>0</v>
      </c>
      <c r="O228" s="131">
        <v>0</v>
      </c>
      <c r="P228" s="131">
        <v>0</v>
      </c>
      <c r="Q228" s="131">
        <v>0</v>
      </c>
      <c r="R228" s="131">
        <v>0</v>
      </c>
      <c r="S228" s="131">
        <v>0</v>
      </c>
      <c r="T228" s="131">
        <v>0</v>
      </c>
      <c r="U228" s="131">
        <v>0</v>
      </c>
      <c r="V228" s="131">
        <v>0</v>
      </c>
      <c r="W228" s="131">
        <f>SUBTOTAL(9,K228:V228)</f>
        <v>28175442</v>
      </c>
      <c r="X228" s="131">
        <f t="shared" ref="X228:X234" si="77">+V228+U228+T228+S228+R228+Q228+P228+O228+N228+M228+L228+K228</f>
        <v>28175442</v>
      </c>
      <c r="Y228" s="131">
        <f t="shared" ref="Y228:Y235" si="78">+I228-J228-X228</f>
        <v>2095574</v>
      </c>
      <c r="Z228" s="101" t="s">
        <v>1185</v>
      </c>
    </row>
    <row r="229" spans="1:26" s="60" customFormat="1" ht="23.25" customHeight="1" outlineLevel="1">
      <c r="A229" s="100">
        <v>33125</v>
      </c>
      <c r="B229" s="101" t="s">
        <v>126</v>
      </c>
      <c r="C229" s="119">
        <v>40015373</v>
      </c>
      <c r="D229" s="120" t="s">
        <v>32</v>
      </c>
      <c r="E229" s="103" t="s">
        <v>55</v>
      </c>
      <c r="F229" s="121" t="s">
        <v>1194</v>
      </c>
      <c r="G229" s="102">
        <v>2019</v>
      </c>
      <c r="H229" s="122" t="s">
        <v>1279</v>
      </c>
      <c r="I229" s="123">
        <v>65000000</v>
      </c>
      <c r="J229" s="105">
        <v>37927792</v>
      </c>
      <c r="K229" s="131">
        <v>0</v>
      </c>
      <c r="L229" s="131">
        <v>0</v>
      </c>
      <c r="M229" s="131">
        <v>25872672</v>
      </c>
      <c r="N229" s="131">
        <v>0</v>
      </c>
      <c r="O229" s="131">
        <v>0</v>
      </c>
      <c r="P229" s="131">
        <v>0</v>
      </c>
      <c r="Q229" s="131">
        <v>0</v>
      </c>
      <c r="R229" s="131">
        <v>0</v>
      </c>
      <c r="S229" s="131">
        <v>0</v>
      </c>
      <c r="T229" s="131">
        <v>0</v>
      </c>
      <c r="U229" s="131">
        <v>0</v>
      </c>
      <c r="V229" s="131">
        <v>0</v>
      </c>
      <c r="W229" s="131">
        <f>SUBTOTAL(9,K229:V229)</f>
        <v>25872672</v>
      </c>
      <c r="X229" s="131">
        <f t="shared" si="77"/>
        <v>25872672</v>
      </c>
      <c r="Y229" s="131">
        <f t="shared" si="78"/>
        <v>1199536</v>
      </c>
      <c r="Z229" s="101" t="s">
        <v>1185</v>
      </c>
    </row>
    <row r="230" spans="1:26" s="60" customFormat="1" ht="23.25" customHeight="1" outlineLevel="1">
      <c r="A230" s="100">
        <v>33125</v>
      </c>
      <c r="B230" s="101" t="s">
        <v>189</v>
      </c>
      <c r="C230" s="119">
        <v>40022594</v>
      </c>
      <c r="D230" s="120" t="s">
        <v>32</v>
      </c>
      <c r="E230" s="103" t="s">
        <v>55</v>
      </c>
      <c r="F230" s="121" t="s">
        <v>1280</v>
      </c>
      <c r="G230" s="102">
        <v>2020</v>
      </c>
      <c r="H230" s="174" t="s">
        <v>1281</v>
      </c>
      <c r="I230" s="123">
        <v>65000000</v>
      </c>
      <c r="J230" s="105">
        <v>0</v>
      </c>
      <c r="K230" s="105">
        <v>0</v>
      </c>
      <c r="L230" s="105">
        <v>0</v>
      </c>
      <c r="M230" s="105">
        <v>0</v>
      </c>
      <c r="N230" s="105">
        <v>0</v>
      </c>
      <c r="O230" s="105">
        <v>0</v>
      </c>
      <c r="P230" s="131">
        <v>0</v>
      </c>
      <c r="Q230" s="131">
        <v>0</v>
      </c>
      <c r="R230" s="131">
        <v>0</v>
      </c>
      <c r="S230" s="105">
        <v>0</v>
      </c>
      <c r="T230" s="131">
        <v>0</v>
      </c>
      <c r="U230" s="105">
        <v>0</v>
      </c>
      <c r="V230" s="105">
        <v>0</v>
      </c>
      <c r="W230" s="105">
        <v>0</v>
      </c>
      <c r="X230" s="131">
        <f t="shared" si="77"/>
        <v>0</v>
      </c>
      <c r="Y230" s="131">
        <f t="shared" si="78"/>
        <v>65000000</v>
      </c>
      <c r="Z230" s="101" t="s">
        <v>1832</v>
      </c>
    </row>
    <row r="231" spans="1:26" s="60" customFormat="1" ht="23.25" customHeight="1" outlineLevel="1">
      <c r="A231" s="100">
        <v>33125</v>
      </c>
      <c r="B231" s="101" t="s">
        <v>189</v>
      </c>
      <c r="C231" s="119">
        <v>40022606</v>
      </c>
      <c r="D231" s="120" t="s">
        <v>32</v>
      </c>
      <c r="E231" s="103" t="s">
        <v>55</v>
      </c>
      <c r="F231" s="121" t="s">
        <v>1280</v>
      </c>
      <c r="G231" s="102">
        <v>2020</v>
      </c>
      <c r="H231" s="174" t="s">
        <v>1282</v>
      </c>
      <c r="I231" s="123">
        <v>30000000</v>
      </c>
      <c r="J231" s="105">
        <v>0</v>
      </c>
      <c r="K231" s="105">
        <v>0</v>
      </c>
      <c r="L231" s="105">
        <v>0</v>
      </c>
      <c r="M231" s="105">
        <v>0</v>
      </c>
      <c r="N231" s="105">
        <v>0</v>
      </c>
      <c r="O231" s="105">
        <v>0</v>
      </c>
      <c r="P231" s="131">
        <v>0</v>
      </c>
      <c r="Q231" s="131">
        <v>0</v>
      </c>
      <c r="R231" s="131">
        <v>0</v>
      </c>
      <c r="S231" s="105">
        <v>0</v>
      </c>
      <c r="T231" s="131">
        <v>0</v>
      </c>
      <c r="U231" s="105">
        <v>0</v>
      </c>
      <c r="V231" s="105">
        <v>0</v>
      </c>
      <c r="W231" s="105">
        <v>0</v>
      </c>
      <c r="X231" s="131">
        <f t="shared" si="77"/>
        <v>0</v>
      </c>
      <c r="Y231" s="131">
        <f t="shared" si="78"/>
        <v>30000000</v>
      </c>
      <c r="Z231" s="101" t="s">
        <v>1832</v>
      </c>
    </row>
    <row r="232" spans="1:26" s="60" customFormat="1" ht="23.25" customHeight="1" outlineLevel="1">
      <c r="A232" s="100">
        <v>33125</v>
      </c>
      <c r="B232" s="101" t="s">
        <v>189</v>
      </c>
      <c r="C232" s="119">
        <v>40022636</v>
      </c>
      <c r="D232" s="120" t="s">
        <v>32</v>
      </c>
      <c r="E232" s="103" t="s">
        <v>55</v>
      </c>
      <c r="F232" s="121" t="s">
        <v>1204</v>
      </c>
      <c r="G232" s="102">
        <v>2020</v>
      </c>
      <c r="H232" s="174" t="s">
        <v>1283</v>
      </c>
      <c r="I232" s="123">
        <v>40000000</v>
      </c>
      <c r="J232" s="105">
        <v>0</v>
      </c>
      <c r="K232" s="105">
        <v>0</v>
      </c>
      <c r="L232" s="105">
        <v>0</v>
      </c>
      <c r="M232" s="105">
        <v>0</v>
      </c>
      <c r="N232" s="105">
        <v>0</v>
      </c>
      <c r="O232" s="105">
        <v>0</v>
      </c>
      <c r="P232" s="131">
        <v>0</v>
      </c>
      <c r="Q232" s="131">
        <v>0</v>
      </c>
      <c r="R232" s="131">
        <v>0</v>
      </c>
      <c r="S232" s="105">
        <v>0</v>
      </c>
      <c r="T232" s="131">
        <v>0</v>
      </c>
      <c r="U232" s="105">
        <v>0</v>
      </c>
      <c r="V232" s="105">
        <v>0</v>
      </c>
      <c r="W232" s="105">
        <v>0</v>
      </c>
      <c r="X232" s="131">
        <f t="shared" si="77"/>
        <v>0</v>
      </c>
      <c r="Y232" s="131">
        <f t="shared" si="78"/>
        <v>40000000</v>
      </c>
      <c r="Z232" s="101" t="s">
        <v>1832</v>
      </c>
    </row>
    <row r="233" spans="1:26" s="60" customFormat="1" ht="23.25" customHeight="1" outlineLevel="1">
      <c r="A233" s="100">
        <v>33125</v>
      </c>
      <c r="B233" s="101" t="s">
        <v>189</v>
      </c>
      <c r="C233" s="119">
        <v>40022603</v>
      </c>
      <c r="D233" s="120" t="s">
        <v>32</v>
      </c>
      <c r="E233" s="103" t="s">
        <v>55</v>
      </c>
      <c r="F233" s="121" t="s">
        <v>1187</v>
      </c>
      <c r="G233" s="102">
        <v>2020</v>
      </c>
      <c r="H233" s="174" t="s">
        <v>1284</v>
      </c>
      <c r="I233" s="123">
        <v>65000000</v>
      </c>
      <c r="J233" s="105">
        <v>0</v>
      </c>
      <c r="K233" s="105">
        <v>0</v>
      </c>
      <c r="L233" s="105">
        <v>0</v>
      </c>
      <c r="M233" s="105">
        <v>0</v>
      </c>
      <c r="N233" s="105">
        <v>0</v>
      </c>
      <c r="O233" s="105">
        <v>0</v>
      </c>
      <c r="P233" s="131">
        <v>0</v>
      </c>
      <c r="Q233" s="131">
        <v>0</v>
      </c>
      <c r="R233" s="131">
        <v>0</v>
      </c>
      <c r="S233" s="105">
        <v>0</v>
      </c>
      <c r="T233" s="131">
        <v>0</v>
      </c>
      <c r="U233" s="105">
        <v>0</v>
      </c>
      <c r="V233" s="105">
        <v>0</v>
      </c>
      <c r="W233" s="105">
        <v>0</v>
      </c>
      <c r="X233" s="131">
        <f t="shared" si="77"/>
        <v>0</v>
      </c>
      <c r="Y233" s="131">
        <f t="shared" si="78"/>
        <v>65000000</v>
      </c>
      <c r="Z233" s="101" t="s">
        <v>1193</v>
      </c>
    </row>
    <row r="234" spans="1:26" s="60" customFormat="1" ht="23.25" customHeight="1" outlineLevel="1">
      <c r="A234" s="100">
        <v>33125</v>
      </c>
      <c r="B234" s="101" t="s">
        <v>126</v>
      </c>
      <c r="C234" s="119">
        <v>40015390</v>
      </c>
      <c r="D234" s="120" t="s">
        <v>32</v>
      </c>
      <c r="E234" s="103" t="s">
        <v>55</v>
      </c>
      <c r="F234" s="121" t="s">
        <v>1194</v>
      </c>
      <c r="G234" s="102">
        <v>2019</v>
      </c>
      <c r="H234" s="122" t="s">
        <v>1285</v>
      </c>
      <c r="I234" s="123">
        <v>65000000</v>
      </c>
      <c r="J234" s="105">
        <v>46813037</v>
      </c>
      <c r="K234" s="131">
        <v>0</v>
      </c>
      <c r="L234" s="131">
        <v>0</v>
      </c>
      <c r="M234" s="131">
        <v>16246624</v>
      </c>
      <c r="N234" s="131">
        <v>0</v>
      </c>
      <c r="O234" s="131">
        <v>0</v>
      </c>
      <c r="P234" s="131">
        <v>0</v>
      </c>
      <c r="Q234" s="131">
        <v>0</v>
      </c>
      <c r="R234" s="131">
        <v>0</v>
      </c>
      <c r="S234" s="131">
        <v>0</v>
      </c>
      <c r="T234" s="131">
        <v>0</v>
      </c>
      <c r="U234" s="131">
        <v>0</v>
      </c>
      <c r="V234" s="131">
        <v>0</v>
      </c>
      <c r="W234" s="131">
        <f>SUBTOTAL(9,K234:V234)</f>
        <v>16246624</v>
      </c>
      <c r="X234" s="131">
        <f t="shared" si="77"/>
        <v>16246624</v>
      </c>
      <c r="Y234" s="131">
        <f t="shared" si="78"/>
        <v>1940339</v>
      </c>
      <c r="Z234" s="101" t="s">
        <v>1185</v>
      </c>
    </row>
    <row r="235" spans="1:26" s="60" customFormat="1" ht="23.25" customHeight="1" outlineLevel="1">
      <c r="A235" s="182">
        <v>33125</v>
      </c>
      <c r="B235" s="183" t="s">
        <v>189</v>
      </c>
      <c r="C235" s="193">
        <v>40021306</v>
      </c>
      <c r="D235" s="185" t="s">
        <v>32</v>
      </c>
      <c r="E235" s="185" t="s">
        <v>55</v>
      </c>
      <c r="F235" s="645" t="s">
        <v>1207</v>
      </c>
      <c r="G235" s="184">
        <v>2020</v>
      </c>
      <c r="H235" s="665" t="s">
        <v>1286</v>
      </c>
      <c r="I235" s="666">
        <v>99346000</v>
      </c>
      <c r="J235" s="187">
        <v>0</v>
      </c>
      <c r="K235" s="194"/>
      <c r="L235" s="194"/>
      <c r="M235" s="194"/>
      <c r="N235" s="194">
        <v>0</v>
      </c>
      <c r="O235" s="194">
        <v>0</v>
      </c>
      <c r="P235" s="194">
        <v>0</v>
      </c>
      <c r="Q235" s="194"/>
      <c r="R235" s="194"/>
      <c r="S235" s="194"/>
      <c r="T235" s="187">
        <v>0</v>
      </c>
      <c r="U235" s="187">
        <v>0</v>
      </c>
      <c r="V235" s="187">
        <v>0</v>
      </c>
      <c r="W235" s="194">
        <f>SUBTOTAL(9,K235:V235)</f>
        <v>0</v>
      </c>
      <c r="X235" s="194">
        <f>+K235+L235+M235+N235+O235+P235+Q235+R235+S235+T235+U235+V235</f>
        <v>0</v>
      </c>
      <c r="Y235" s="194">
        <f t="shared" si="78"/>
        <v>99346000</v>
      </c>
      <c r="Z235" s="183" t="s">
        <v>1832</v>
      </c>
    </row>
    <row r="236" spans="1:26" s="61" customFormat="1" ht="23.25" customHeight="1" outlineLevel="2">
      <c r="A236" s="124"/>
      <c r="B236" s="125"/>
      <c r="C236" s="126"/>
      <c r="D236" s="127"/>
      <c r="E236" s="127"/>
      <c r="F236" s="716"/>
      <c r="G236" s="942"/>
      <c r="H236" s="108" t="s">
        <v>180</v>
      </c>
      <c r="I236" s="128">
        <f>SUM(I228:I235)</f>
        <v>499346000</v>
      </c>
      <c r="J236" s="128">
        <f t="shared" ref="J236:Y236" si="79">SUM(J228:J235)</f>
        <v>124469813</v>
      </c>
      <c r="K236" s="128">
        <f t="shared" si="79"/>
        <v>0</v>
      </c>
      <c r="L236" s="128">
        <f t="shared" si="79"/>
        <v>0</v>
      </c>
      <c r="M236" s="128">
        <f t="shared" si="79"/>
        <v>70294738</v>
      </c>
      <c r="N236" s="128">
        <f t="shared" si="79"/>
        <v>0</v>
      </c>
      <c r="O236" s="128">
        <f t="shared" si="79"/>
        <v>0</v>
      </c>
      <c r="P236" s="128">
        <f t="shared" si="79"/>
        <v>0</v>
      </c>
      <c r="Q236" s="128">
        <f t="shared" si="79"/>
        <v>0</v>
      </c>
      <c r="R236" s="128">
        <f t="shared" si="79"/>
        <v>0</v>
      </c>
      <c r="S236" s="128">
        <f t="shared" si="79"/>
        <v>0</v>
      </c>
      <c r="T236" s="128">
        <f>SUM(T228:T235)</f>
        <v>0</v>
      </c>
      <c r="U236" s="128">
        <f t="shared" si="79"/>
        <v>0</v>
      </c>
      <c r="V236" s="128">
        <f t="shared" si="79"/>
        <v>0</v>
      </c>
      <c r="W236" s="128">
        <f t="shared" si="79"/>
        <v>70294738</v>
      </c>
      <c r="X236" s="128">
        <f t="shared" si="79"/>
        <v>70294738</v>
      </c>
      <c r="Y236" s="128">
        <f t="shared" si="79"/>
        <v>304581449</v>
      </c>
      <c r="Z236" s="136"/>
    </row>
    <row r="237" spans="1:26" s="59" customFormat="1" ht="15" outlineLevel="1">
      <c r="A237" s="110"/>
      <c r="B237" s="111"/>
      <c r="C237" s="89"/>
      <c r="D237" s="112"/>
      <c r="E237" s="113"/>
      <c r="F237" s="112"/>
      <c r="G237" s="941"/>
      <c r="H237" s="114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34"/>
    </row>
    <row r="238" spans="1:26" s="59" customFormat="1" ht="23.25" outlineLevel="1">
      <c r="A238" s="110"/>
      <c r="B238" s="111"/>
      <c r="C238" s="89"/>
      <c r="D238" s="112"/>
      <c r="E238" s="113"/>
      <c r="F238" s="112"/>
      <c r="G238" s="941"/>
      <c r="H238" s="116" t="s">
        <v>667</v>
      </c>
      <c r="I238" s="117">
        <f>+I236</f>
        <v>499346000</v>
      </c>
      <c r="J238" s="117">
        <f t="shared" ref="J238:Y238" si="80">+J236</f>
        <v>124469813</v>
      </c>
      <c r="K238" s="117">
        <f t="shared" si="80"/>
        <v>0</v>
      </c>
      <c r="L238" s="117">
        <f>+L236</f>
        <v>0</v>
      </c>
      <c r="M238" s="117">
        <f>+M236</f>
        <v>70294738</v>
      </c>
      <c r="N238" s="117">
        <v>0</v>
      </c>
      <c r="O238" s="117">
        <v>0</v>
      </c>
      <c r="P238" s="117">
        <v>0</v>
      </c>
      <c r="Q238" s="117">
        <v>0</v>
      </c>
      <c r="R238" s="117">
        <v>0</v>
      </c>
      <c r="S238" s="117">
        <f t="shared" si="80"/>
        <v>0</v>
      </c>
      <c r="T238" s="117">
        <f>+T236</f>
        <v>0</v>
      </c>
      <c r="U238" s="117">
        <f t="shared" si="80"/>
        <v>0</v>
      </c>
      <c r="V238" s="117">
        <f t="shared" si="80"/>
        <v>0</v>
      </c>
      <c r="W238" s="117">
        <f t="shared" si="80"/>
        <v>70294738</v>
      </c>
      <c r="X238" s="117">
        <f t="shared" si="80"/>
        <v>70294738</v>
      </c>
      <c r="Y238" s="117">
        <f t="shared" si="80"/>
        <v>304581449</v>
      </c>
      <c r="Z238" s="134"/>
    </row>
    <row r="239" spans="1:26" s="59" customFormat="1" ht="15" outlineLevel="1">
      <c r="A239" s="87"/>
      <c r="B239" s="88"/>
      <c r="C239" s="89"/>
      <c r="D239" s="90"/>
      <c r="E239" s="91"/>
      <c r="F239" s="112"/>
      <c r="G239" s="940"/>
      <c r="H239" s="129"/>
      <c r="I239" s="93"/>
      <c r="J239" s="93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93"/>
      <c r="Z239" s="132"/>
    </row>
    <row r="240" spans="1:26" s="59" customFormat="1" ht="23.25" outlineLevel="1">
      <c r="A240" s="87"/>
      <c r="B240" s="88"/>
      <c r="C240" s="89"/>
      <c r="D240" s="90"/>
      <c r="E240" s="91"/>
      <c r="F240" s="112"/>
      <c r="G240" s="940"/>
      <c r="H240" s="160" t="s">
        <v>668</v>
      </c>
      <c r="I240" s="93"/>
      <c r="J240" s="93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93"/>
      <c r="Z240" s="132"/>
    </row>
    <row r="241" spans="1:26" s="65" customFormat="1" ht="23.25" customHeight="1" outlineLevel="1">
      <c r="A241" s="146"/>
      <c r="B241" s="88"/>
      <c r="C241" s="89"/>
      <c r="D241" s="90"/>
      <c r="E241" s="91"/>
      <c r="F241" s="112"/>
      <c r="G241" s="940"/>
      <c r="H241" s="98" t="s">
        <v>125</v>
      </c>
      <c r="I241" s="93"/>
      <c r="J241" s="93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93"/>
      <c r="Z241" s="159"/>
    </row>
    <row r="242" spans="1:26" s="60" customFormat="1" ht="23.25" customHeight="1" outlineLevel="2">
      <c r="A242" s="100">
        <v>33125</v>
      </c>
      <c r="B242" s="101" t="s">
        <v>126</v>
      </c>
      <c r="C242" s="176">
        <v>40015309</v>
      </c>
      <c r="D242" s="103" t="s">
        <v>32</v>
      </c>
      <c r="E242" s="103" t="s">
        <v>56</v>
      </c>
      <c r="F242" s="121" t="s">
        <v>1194</v>
      </c>
      <c r="G242" s="102">
        <v>2019</v>
      </c>
      <c r="H242" s="937" t="s">
        <v>1287</v>
      </c>
      <c r="I242" s="105">
        <v>70000000</v>
      </c>
      <c r="J242" s="105">
        <v>0</v>
      </c>
      <c r="K242" s="131">
        <v>0</v>
      </c>
      <c r="L242" s="131">
        <v>0</v>
      </c>
      <c r="M242" s="131">
        <v>0</v>
      </c>
      <c r="N242" s="131">
        <v>0</v>
      </c>
      <c r="O242" s="131">
        <v>23102764</v>
      </c>
      <c r="P242" s="131">
        <v>0</v>
      </c>
      <c r="Q242" s="131">
        <v>0</v>
      </c>
      <c r="R242" s="131">
        <v>0</v>
      </c>
      <c r="S242" s="131">
        <v>0</v>
      </c>
      <c r="T242" s="131">
        <v>0</v>
      </c>
      <c r="U242" s="131">
        <v>0</v>
      </c>
      <c r="V242" s="131">
        <v>0</v>
      </c>
      <c r="W242" s="131">
        <f t="shared" ref="W242:W248" si="81">SUBTOTAL(9,K242:V242)</f>
        <v>23102764</v>
      </c>
      <c r="X242" s="131">
        <f t="shared" ref="X242:X248" si="82">+V242+U242+T242+S242+R242+Q242+P242+O242+N242+M242+L242+K242</f>
        <v>23102764</v>
      </c>
      <c r="Y242" s="131">
        <f t="shared" ref="Y242:Y248" si="83">+I242-J242-X242</f>
        <v>46897236</v>
      </c>
      <c r="Z242" s="935" t="s">
        <v>1831</v>
      </c>
    </row>
    <row r="243" spans="1:26" s="60" customFormat="1" ht="23.25" customHeight="1" outlineLevel="2">
      <c r="A243" s="100">
        <v>33125</v>
      </c>
      <c r="B243" s="101" t="s">
        <v>126</v>
      </c>
      <c r="C243" s="176">
        <v>40015264</v>
      </c>
      <c r="D243" s="103" t="s">
        <v>32</v>
      </c>
      <c r="E243" s="103" t="s">
        <v>56</v>
      </c>
      <c r="F243" s="121" t="s">
        <v>1194</v>
      </c>
      <c r="G243" s="102">
        <v>2019</v>
      </c>
      <c r="H243" s="148" t="s">
        <v>1288</v>
      </c>
      <c r="I243" s="105">
        <v>37440000</v>
      </c>
      <c r="J243" s="105">
        <v>0</v>
      </c>
      <c r="K243" s="131">
        <v>0</v>
      </c>
      <c r="L243" s="131">
        <v>0</v>
      </c>
      <c r="M243" s="131">
        <v>0</v>
      </c>
      <c r="N243" s="131">
        <v>0</v>
      </c>
      <c r="O243" s="131">
        <v>0</v>
      </c>
      <c r="P243" s="131">
        <v>17517562</v>
      </c>
      <c r="Q243" s="131">
        <v>0</v>
      </c>
      <c r="R243" s="131">
        <v>0</v>
      </c>
      <c r="S243" s="131">
        <v>0</v>
      </c>
      <c r="T243" s="131">
        <v>0</v>
      </c>
      <c r="U243" s="131">
        <v>0</v>
      </c>
      <c r="V243" s="131">
        <v>0</v>
      </c>
      <c r="W243" s="131">
        <f t="shared" si="81"/>
        <v>17517562</v>
      </c>
      <c r="X243" s="131">
        <f t="shared" si="82"/>
        <v>17517562</v>
      </c>
      <c r="Y243" s="131">
        <f t="shared" si="83"/>
        <v>19922438</v>
      </c>
      <c r="Z243" s="101" t="s">
        <v>1185</v>
      </c>
    </row>
    <row r="244" spans="1:26" s="60" customFormat="1" ht="23.25" customHeight="1" outlineLevel="2">
      <c r="A244" s="100">
        <v>33125</v>
      </c>
      <c r="B244" s="101" t="s">
        <v>126</v>
      </c>
      <c r="C244" s="154">
        <v>40015317</v>
      </c>
      <c r="D244" s="103" t="s">
        <v>32</v>
      </c>
      <c r="E244" s="103" t="s">
        <v>56</v>
      </c>
      <c r="F244" s="121" t="s">
        <v>1194</v>
      </c>
      <c r="G244" s="102">
        <v>2019</v>
      </c>
      <c r="H244" s="155" t="s">
        <v>1289</v>
      </c>
      <c r="I244" s="105">
        <v>92257281</v>
      </c>
      <c r="J244" s="105">
        <v>81302846</v>
      </c>
      <c r="K244" s="131">
        <v>0</v>
      </c>
      <c r="L244" s="131">
        <v>0</v>
      </c>
      <c r="M244" s="131">
        <v>0</v>
      </c>
      <c r="N244" s="131">
        <v>8637005</v>
      </c>
      <c r="O244" s="131">
        <v>0</v>
      </c>
      <c r="P244" s="131">
        <v>0</v>
      </c>
      <c r="Q244" s="131">
        <v>0</v>
      </c>
      <c r="R244" s="131">
        <v>0</v>
      </c>
      <c r="S244" s="131">
        <v>0</v>
      </c>
      <c r="T244" s="131">
        <v>0</v>
      </c>
      <c r="U244" s="131">
        <v>0</v>
      </c>
      <c r="V244" s="131">
        <v>0</v>
      </c>
      <c r="W244" s="131">
        <f t="shared" si="81"/>
        <v>8637005</v>
      </c>
      <c r="X244" s="131">
        <f t="shared" si="82"/>
        <v>8637005</v>
      </c>
      <c r="Y244" s="131">
        <f t="shared" si="83"/>
        <v>2317430</v>
      </c>
      <c r="Z244" s="101" t="s">
        <v>1185</v>
      </c>
    </row>
    <row r="245" spans="1:26" s="60" customFormat="1" ht="23.25" customHeight="1" outlineLevel="2">
      <c r="A245" s="100">
        <v>33125</v>
      </c>
      <c r="B245" s="101" t="s">
        <v>189</v>
      </c>
      <c r="C245" s="154">
        <v>40022713</v>
      </c>
      <c r="D245" s="103" t="s">
        <v>32</v>
      </c>
      <c r="E245" s="103" t="s">
        <v>56</v>
      </c>
      <c r="F245" s="121" t="s">
        <v>1658</v>
      </c>
      <c r="G245" s="102">
        <v>2020</v>
      </c>
      <c r="H245" s="155" t="s">
        <v>1671</v>
      </c>
      <c r="I245" s="105">
        <v>40000000</v>
      </c>
      <c r="J245" s="105">
        <v>0</v>
      </c>
      <c r="K245" s="131">
        <v>0</v>
      </c>
      <c r="L245" s="131">
        <v>0</v>
      </c>
      <c r="M245" s="131">
        <v>0</v>
      </c>
      <c r="N245" s="131">
        <v>0</v>
      </c>
      <c r="O245" s="131">
        <v>0</v>
      </c>
      <c r="P245" s="131">
        <v>0</v>
      </c>
      <c r="Q245" s="131">
        <v>0</v>
      </c>
      <c r="R245" s="131">
        <v>0</v>
      </c>
      <c r="S245" s="131">
        <v>0</v>
      </c>
      <c r="T245" s="131">
        <v>0</v>
      </c>
      <c r="U245" s="131">
        <v>0</v>
      </c>
      <c r="V245" s="131">
        <v>0</v>
      </c>
      <c r="W245" s="131">
        <f>SUBTOTAL(9,K245:V245)</f>
        <v>0</v>
      </c>
      <c r="X245" s="131">
        <f>+V245+U245+T245+S245+R245+Q245+P245+O245+N245+M245+L245+K245</f>
        <v>0</v>
      </c>
      <c r="Y245" s="131">
        <f>+I245-J245-X245</f>
        <v>40000000</v>
      </c>
      <c r="Z245" s="101" t="s">
        <v>1193</v>
      </c>
    </row>
    <row r="246" spans="1:26" s="60" customFormat="1" ht="23.25" customHeight="1" outlineLevel="2">
      <c r="A246" s="100">
        <v>33125</v>
      </c>
      <c r="B246" s="101" t="s">
        <v>189</v>
      </c>
      <c r="C246" s="154">
        <v>40022709</v>
      </c>
      <c r="D246" s="103" t="s">
        <v>32</v>
      </c>
      <c r="E246" s="103" t="s">
        <v>56</v>
      </c>
      <c r="F246" s="121" t="s">
        <v>1658</v>
      </c>
      <c r="G246" s="102">
        <v>2020</v>
      </c>
      <c r="H246" s="155" t="s">
        <v>1672</v>
      </c>
      <c r="I246" s="105">
        <v>45000000</v>
      </c>
      <c r="J246" s="105">
        <v>0</v>
      </c>
      <c r="K246" s="131">
        <v>0</v>
      </c>
      <c r="L246" s="131">
        <v>0</v>
      </c>
      <c r="M246" s="131">
        <v>0</v>
      </c>
      <c r="N246" s="131">
        <v>0</v>
      </c>
      <c r="O246" s="131">
        <v>0</v>
      </c>
      <c r="P246" s="131">
        <v>0</v>
      </c>
      <c r="Q246" s="131">
        <v>0</v>
      </c>
      <c r="R246" s="131">
        <v>0</v>
      </c>
      <c r="S246" s="131">
        <v>0</v>
      </c>
      <c r="T246" s="131">
        <v>0</v>
      </c>
      <c r="U246" s="131">
        <v>0</v>
      </c>
      <c r="V246" s="131">
        <v>0</v>
      </c>
      <c r="W246" s="131">
        <f t="shared" si="81"/>
        <v>0</v>
      </c>
      <c r="X246" s="131">
        <f t="shared" si="82"/>
        <v>0</v>
      </c>
      <c r="Y246" s="131">
        <f t="shared" si="83"/>
        <v>45000000</v>
      </c>
      <c r="Z246" s="101" t="s">
        <v>1193</v>
      </c>
    </row>
    <row r="247" spans="1:26" s="60" customFormat="1" ht="23.25" customHeight="1" outlineLevel="2">
      <c r="A247" s="100">
        <v>33125</v>
      </c>
      <c r="B247" s="101" t="s">
        <v>189</v>
      </c>
      <c r="C247" s="154">
        <v>40022704</v>
      </c>
      <c r="D247" s="103" t="s">
        <v>32</v>
      </c>
      <c r="E247" s="103" t="s">
        <v>56</v>
      </c>
      <c r="F247" s="121" t="s">
        <v>1658</v>
      </c>
      <c r="G247" s="102">
        <v>2020</v>
      </c>
      <c r="H247" s="155" t="s">
        <v>1673</v>
      </c>
      <c r="I247" s="105">
        <v>45000000</v>
      </c>
      <c r="J247" s="105">
        <v>0</v>
      </c>
      <c r="K247" s="131">
        <v>0</v>
      </c>
      <c r="L247" s="131">
        <v>0</v>
      </c>
      <c r="M247" s="131">
        <v>0</v>
      </c>
      <c r="N247" s="131">
        <v>0</v>
      </c>
      <c r="O247" s="131">
        <v>0</v>
      </c>
      <c r="P247" s="131">
        <v>0</v>
      </c>
      <c r="Q247" s="131">
        <v>0</v>
      </c>
      <c r="R247" s="131">
        <v>0</v>
      </c>
      <c r="S247" s="131">
        <v>0</v>
      </c>
      <c r="T247" s="131">
        <v>0</v>
      </c>
      <c r="U247" s="131">
        <v>0</v>
      </c>
      <c r="V247" s="131">
        <v>0</v>
      </c>
      <c r="W247" s="131">
        <f>SUBTOTAL(9,K247:V247)</f>
        <v>0</v>
      </c>
      <c r="X247" s="131">
        <f>+V247+U247+T247+S247+R247+Q247+P247+O247+N247+M247+L247+K247</f>
        <v>0</v>
      </c>
      <c r="Y247" s="131">
        <f>+I247-J247-X247</f>
        <v>45000000</v>
      </c>
      <c r="Z247" s="101" t="s">
        <v>1193</v>
      </c>
    </row>
    <row r="248" spans="1:26" s="60" customFormat="1" ht="23.25" customHeight="1" outlineLevel="2">
      <c r="A248" s="100">
        <v>33125</v>
      </c>
      <c r="B248" s="101" t="s">
        <v>189</v>
      </c>
      <c r="C248" s="154">
        <v>40023051</v>
      </c>
      <c r="D248" s="103" t="s">
        <v>32</v>
      </c>
      <c r="E248" s="103" t="s">
        <v>56</v>
      </c>
      <c r="F248" s="121" t="s">
        <v>1636</v>
      </c>
      <c r="G248" s="102">
        <v>2020</v>
      </c>
      <c r="H248" s="155" t="s">
        <v>1645</v>
      </c>
      <c r="I248" s="105">
        <v>40000000</v>
      </c>
      <c r="J248" s="105">
        <v>0</v>
      </c>
      <c r="K248" s="131">
        <v>0</v>
      </c>
      <c r="L248" s="131">
        <v>0</v>
      </c>
      <c r="M248" s="131">
        <v>0</v>
      </c>
      <c r="N248" s="131">
        <v>0</v>
      </c>
      <c r="O248" s="131">
        <v>0</v>
      </c>
      <c r="P248" s="131">
        <v>0</v>
      </c>
      <c r="Q248" s="131">
        <v>0</v>
      </c>
      <c r="R248" s="131">
        <v>0</v>
      </c>
      <c r="S248" s="131">
        <v>0</v>
      </c>
      <c r="T248" s="131">
        <v>0</v>
      </c>
      <c r="U248" s="131">
        <v>0</v>
      </c>
      <c r="V248" s="131">
        <v>0</v>
      </c>
      <c r="W248" s="131">
        <f t="shared" si="81"/>
        <v>0</v>
      </c>
      <c r="X248" s="131">
        <f t="shared" si="82"/>
        <v>0</v>
      </c>
      <c r="Y248" s="131">
        <f t="shared" si="83"/>
        <v>40000000</v>
      </c>
      <c r="Z248" s="101" t="s">
        <v>1193</v>
      </c>
    </row>
    <row r="249" spans="1:26" s="60" customFormat="1" ht="23.25" customHeight="1" outlineLevel="2">
      <c r="A249" s="100">
        <v>33125</v>
      </c>
      <c r="B249" s="101" t="s">
        <v>189</v>
      </c>
      <c r="C249" s="154">
        <v>40022707</v>
      </c>
      <c r="D249" s="103" t="s">
        <v>32</v>
      </c>
      <c r="E249" s="103" t="s">
        <v>56</v>
      </c>
      <c r="F249" s="121" t="s">
        <v>1636</v>
      </c>
      <c r="G249" s="102">
        <v>2020</v>
      </c>
      <c r="H249" s="155" t="s">
        <v>1644</v>
      </c>
      <c r="I249" s="105">
        <v>30000000</v>
      </c>
      <c r="J249" s="105">
        <v>0</v>
      </c>
      <c r="K249" s="131">
        <v>0</v>
      </c>
      <c r="L249" s="131">
        <v>0</v>
      </c>
      <c r="M249" s="131">
        <v>0</v>
      </c>
      <c r="N249" s="131">
        <v>0</v>
      </c>
      <c r="O249" s="131">
        <v>0</v>
      </c>
      <c r="P249" s="131">
        <v>0</v>
      </c>
      <c r="Q249" s="131">
        <v>0</v>
      </c>
      <c r="R249" s="131">
        <v>0</v>
      </c>
      <c r="S249" s="131">
        <v>0</v>
      </c>
      <c r="T249" s="131">
        <v>0</v>
      </c>
      <c r="U249" s="131">
        <v>0</v>
      </c>
      <c r="V249" s="131">
        <v>0</v>
      </c>
      <c r="W249" s="131">
        <f>SUBTOTAL(9,K249:V249)</f>
        <v>0</v>
      </c>
      <c r="X249" s="131">
        <f>+V249+U249+T249+S249+R249+Q249+P249+O249+N249+M249+L249+K249</f>
        <v>0</v>
      </c>
      <c r="Y249" s="131">
        <f>+I249-J249-X249</f>
        <v>30000000</v>
      </c>
      <c r="Z249" s="101" t="s">
        <v>1193</v>
      </c>
    </row>
    <row r="250" spans="1:26" s="60" customFormat="1" ht="23.25" customHeight="1" outlineLevel="1">
      <c r="A250" s="182">
        <v>33125</v>
      </c>
      <c r="B250" s="183" t="s">
        <v>189</v>
      </c>
      <c r="C250" s="193">
        <v>40021690</v>
      </c>
      <c r="D250" s="185" t="s">
        <v>32</v>
      </c>
      <c r="E250" s="185" t="s">
        <v>56</v>
      </c>
      <c r="F250" s="645" t="s">
        <v>1499</v>
      </c>
      <c r="G250" s="184">
        <v>2020</v>
      </c>
      <c r="H250" s="665" t="s">
        <v>1501</v>
      </c>
      <c r="I250" s="666">
        <v>99346000</v>
      </c>
      <c r="J250" s="187">
        <v>0</v>
      </c>
      <c r="K250" s="194"/>
      <c r="L250" s="194"/>
      <c r="M250" s="194"/>
      <c r="N250" s="194">
        <v>0</v>
      </c>
      <c r="O250" s="194"/>
      <c r="P250" s="194">
        <v>0</v>
      </c>
      <c r="Q250" s="194"/>
      <c r="R250" s="194"/>
      <c r="S250" s="194"/>
      <c r="T250" s="187">
        <v>0</v>
      </c>
      <c r="U250" s="187">
        <v>0</v>
      </c>
      <c r="V250" s="187">
        <v>0</v>
      </c>
      <c r="W250" s="194">
        <f>SUBTOTAL(9,K250:V250)</f>
        <v>0</v>
      </c>
      <c r="X250" s="194">
        <f>+K250+L250+M250+N250+O250+P250+Q250+R250+S250+T250+U250+V250</f>
        <v>0</v>
      </c>
      <c r="Y250" s="194">
        <f>+I250-J250-X250</f>
        <v>99346000</v>
      </c>
      <c r="Z250" s="183" t="s">
        <v>1193</v>
      </c>
    </row>
    <row r="251" spans="1:26" s="61" customFormat="1" ht="23.25" customHeight="1" outlineLevel="2">
      <c r="A251" s="124"/>
      <c r="B251" s="125"/>
      <c r="C251" s="126"/>
      <c r="D251" s="127"/>
      <c r="E251" s="127"/>
      <c r="F251" s="716"/>
      <c r="G251" s="942"/>
      <c r="H251" s="108" t="s">
        <v>180</v>
      </c>
      <c r="I251" s="128">
        <f>SUM(I242:I250)</f>
        <v>499043281</v>
      </c>
      <c r="J251" s="128">
        <f t="shared" ref="J251:Y251" si="84">SUM(J242:J250)</f>
        <v>81302846</v>
      </c>
      <c r="K251" s="128">
        <f t="shared" si="84"/>
        <v>0</v>
      </c>
      <c r="L251" s="128">
        <f t="shared" si="84"/>
        <v>0</v>
      </c>
      <c r="M251" s="128">
        <f t="shared" si="84"/>
        <v>0</v>
      </c>
      <c r="N251" s="128">
        <f t="shared" si="84"/>
        <v>8637005</v>
      </c>
      <c r="O251" s="128">
        <f t="shared" si="84"/>
        <v>23102764</v>
      </c>
      <c r="P251" s="128">
        <f t="shared" si="84"/>
        <v>17517562</v>
      </c>
      <c r="Q251" s="128">
        <f t="shared" si="84"/>
        <v>0</v>
      </c>
      <c r="R251" s="128">
        <f t="shared" si="84"/>
        <v>0</v>
      </c>
      <c r="S251" s="128">
        <f t="shared" si="84"/>
        <v>0</v>
      </c>
      <c r="T251" s="128">
        <f>SUM(T242:T250)</f>
        <v>0</v>
      </c>
      <c r="U251" s="128">
        <f t="shared" si="84"/>
        <v>0</v>
      </c>
      <c r="V251" s="128">
        <f t="shared" si="84"/>
        <v>0</v>
      </c>
      <c r="W251" s="128">
        <f t="shared" si="84"/>
        <v>49257331</v>
      </c>
      <c r="X251" s="128">
        <f t="shared" si="84"/>
        <v>49257331</v>
      </c>
      <c r="Y251" s="128">
        <f t="shared" si="84"/>
        <v>368483104</v>
      </c>
      <c r="Z251" s="136"/>
    </row>
    <row r="252" spans="1:26" s="59" customFormat="1" ht="15" outlineLevel="1">
      <c r="A252" s="110"/>
      <c r="B252" s="111"/>
      <c r="C252" s="89"/>
      <c r="D252" s="112"/>
      <c r="E252" s="113"/>
      <c r="F252" s="112"/>
      <c r="G252" s="941"/>
      <c r="H252" s="114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34"/>
    </row>
    <row r="253" spans="1:26" s="59" customFormat="1" ht="23.25" outlineLevel="1">
      <c r="A253" s="110"/>
      <c r="B253" s="111"/>
      <c r="C253" s="89"/>
      <c r="D253" s="112"/>
      <c r="E253" s="113"/>
      <c r="F253" s="112"/>
      <c r="G253" s="941"/>
      <c r="H253" s="116" t="s">
        <v>697</v>
      </c>
      <c r="I253" s="117">
        <f>+I251</f>
        <v>499043281</v>
      </c>
      <c r="J253" s="117">
        <f t="shared" ref="J253:Y253" si="85">+J251</f>
        <v>81302846</v>
      </c>
      <c r="K253" s="117">
        <f t="shared" si="85"/>
        <v>0</v>
      </c>
      <c r="L253" s="117">
        <f>+L251</f>
        <v>0</v>
      </c>
      <c r="M253" s="117">
        <f>+M251</f>
        <v>0</v>
      </c>
      <c r="N253" s="117">
        <v>8637005</v>
      </c>
      <c r="O253" s="117">
        <v>23102764</v>
      </c>
      <c r="P253" s="117">
        <v>17517562</v>
      </c>
      <c r="Q253" s="117">
        <v>0</v>
      </c>
      <c r="R253" s="117">
        <v>0</v>
      </c>
      <c r="S253" s="117">
        <f t="shared" si="85"/>
        <v>0</v>
      </c>
      <c r="T253" s="117">
        <f>+T251</f>
        <v>0</v>
      </c>
      <c r="U253" s="117">
        <f t="shared" si="85"/>
        <v>0</v>
      </c>
      <c r="V253" s="117">
        <f t="shared" si="85"/>
        <v>0</v>
      </c>
      <c r="W253" s="117">
        <f t="shared" si="85"/>
        <v>49257331</v>
      </c>
      <c r="X253" s="117">
        <f t="shared" si="85"/>
        <v>49257331</v>
      </c>
      <c r="Y253" s="117">
        <f t="shared" si="85"/>
        <v>368483104</v>
      </c>
      <c r="Z253" s="134"/>
    </row>
    <row r="254" spans="1:26" s="59" customFormat="1" ht="15" customHeight="1" outlineLevel="1">
      <c r="A254" s="87"/>
      <c r="B254" s="88"/>
      <c r="C254" s="149"/>
      <c r="D254" s="90"/>
      <c r="E254" s="91"/>
      <c r="F254" s="718"/>
      <c r="G254" s="940"/>
      <c r="H254" s="129"/>
      <c r="I254" s="93"/>
      <c r="J254" s="93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93"/>
      <c r="Z254" s="132"/>
    </row>
    <row r="255" spans="1:26" s="59" customFormat="1" ht="23.25" outlineLevel="1">
      <c r="A255" s="87"/>
      <c r="B255" s="88"/>
      <c r="C255" s="89"/>
      <c r="D255" s="90"/>
      <c r="E255" s="91"/>
      <c r="F255" s="112"/>
      <c r="G255" s="940"/>
      <c r="H255" s="160" t="s">
        <v>698</v>
      </c>
      <c r="I255" s="93"/>
      <c r="J255" s="93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93"/>
      <c r="Z255" s="132"/>
    </row>
    <row r="256" spans="1:26" s="65" customFormat="1" ht="23.25" customHeight="1" outlineLevel="1">
      <c r="A256" s="146"/>
      <c r="B256" s="88"/>
      <c r="C256" s="89"/>
      <c r="D256" s="90"/>
      <c r="E256" s="91"/>
      <c r="F256" s="112"/>
      <c r="G256" s="940"/>
      <c r="H256" s="98" t="s">
        <v>125</v>
      </c>
      <c r="I256" s="93"/>
      <c r="J256" s="93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93"/>
      <c r="Z256" s="159"/>
    </row>
    <row r="257" spans="1:26" s="68" customFormat="1" ht="23.25" customHeight="1">
      <c r="A257" s="100">
        <v>33125</v>
      </c>
      <c r="B257" s="101" t="s">
        <v>126</v>
      </c>
      <c r="C257" s="150">
        <v>40013654</v>
      </c>
      <c r="D257" s="151" t="s">
        <v>32</v>
      </c>
      <c r="E257" s="173" t="s">
        <v>57</v>
      </c>
      <c r="F257" s="121" t="s">
        <v>1194</v>
      </c>
      <c r="G257" s="102">
        <v>2019</v>
      </c>
      <c r="H257" s="152" t="s">
        <v>1290</v>
      </c>
      <c r="I257" s="153">
        <v>80000000</v>
      </c>
      <c r="J257" s="105">
        <v>20525700</v>
      </c>
      <c r="K257" s="131">
        <v>0</v>
      </c>
      <c r="L257" s="131">
        <v>49360173</v>
      </c>
      <c r="M257" s="131">
        <v>0</v>
      </c>
      <c r="N257" s="131">
        <v>10113513</v>
      </c>
      <c r="O257" s="131">
        <v>0</v>
      </c>
      <c r="P257" s="131">
        <v>0</v>
      </c>
      <c r="Q257" s="131">
        <v>0</v>
      </c>
      <c r="R257" s="131">
        <v>0</v>
      </c>
      <c r="S257" s="131">
        <v>0</v>
      </c>
      <c r="T257" s="131">
        <v>0</v>
      </c>
      <c r="U257" s="131">
        <v>0</v>
      </c>
      <c r="V257" s="131">
        <v>0</v>
      </c>
      <c r="W257" s="131">
        <f t="shared" ref="W257:W264" si="86">SUBTOTAL(9,K257:V257)</f>
        <v>59473686</v>
      </c>
      <c r="X257" s="131">
        <f t="shared" ref="X257:X263" si="87">+V257+U257+T257+S257+R257+Q257+P257+O257+N257+M257+L257+K257</f>
        <v>59473686</v>
      </c>
      <c r="Y257" s="131">
        <f t="shared" ref="Y257:Y264" si="88">+I257-J257-X257</f>
        <v>614</v>
      </c>
      <c r="Z257" s="101" t="s">
        <v>1199</v>
      </c>
    </row>
    <row r="258" spans="1:26" s="68" customFormat="1" ht="23.25" customHeight="1">
      <c r="A258" s="100">
        <v>33125</v>
      </c>
      <c r="B258" s="101" t="s">
        <v>126</v>
      </c>
      <c r="C258" s="150">
        <v>40013648</v>
      </c>
      <c r="D258" s="151" t="s">
        <v>32</v>
      </c>
      <c r="E258" s="151" t="s">
        <v>57</v>
      </c>
      <c r="F258" s="121" t="s">
        <v>1194</v>
      </c>
      <c r="G258" s="102">
        <v>2019</v>
      </c>
      <c r="H258" s="152" t="s">
        <v>1291</v>
      </c>
      <c r="I258" s="153">
        <v>81000000</v>
      </c>
      <c r="J258" s="105">
        <v>24515488</v>
      </c>
      <c r="K258" s="131">
        <v>0</v>
      </c>
      <c r="L258" s="131">
        <v>34973059</v>
      </c>
      <c r="M258" s="131">
        <v>0</v>
      </c>
      <c r="N258" s="131">
        <v>15885682</v>
      </c>
      <c r="O258" s="131">
        <v>0</v>
      </c>
      <c r="P258" s="131">
        <v>5623567</v>
      </c>
      <c r="Q258" s="131">
        <v>0</v>
      </c>
      <c r="R258" s="131">
        <v>0</v>
      </c>
      <c r="S258" s="131">
        <v>0</v>
      </c>
      <c r="T258" s="131">
        <v>0</v>
      </c>
      <c r="U258" s="131">
        <v>0</v>
      </c>
      <c r="V258" s="131">
        <v>0</v>
      </c>
      <c r="W258" s="131">
        <f t="shared" si="86"/>
        <v>56482308</v>
      </c>
      <c r="X258" s="131">
        <f t="shared" si="87"/>
        <v>56482308</v>
      </c>
      <c r="Y258" s="131">
        <f t="shared" si="88"/>
        <v>2204</v>
      </c>
      <c r="Z258" s="101" t="s">
        <v>1185</v>
      </c>
    </row>
    <row r="259" spans="1:26" s="68" customFormat="1" ht="23.25" customHeight="1">
      <c r="A259" s="100">
        <v>33125</v>
      </c>
      <c r="B259" s="101" t="s">
        <v>126</v>
      </c>
      <c r="C259" s="150">
        <v>40013652</v>
      </c>
      <c r="D259" s="151" t="s">
        <v>32</v>
      </c>
      <c r="E259" s="151" t="s">
        <v>57</v>
      </c>
      <c r="F259" s="121" t="s">
        <v>1194</v>
      </c>
      <c r="G259" s="102">
        <v>2019</v>
      </c>
      <c r="H259" s="152" t="s">
        <v>1292</v>
      </c>
      <c r="I259" s="153">
        <v>39000000</v>
      </c>
      <c r="J259" s="105">
        <v>0</v>
      </c>
      <c r="K259" s="131">
        <v>0</v>
      </c>
      <c r="L259" s="131">
        <v>0</v>
      </c>
      <c r="M259" s="131">
        <v>0</v>
      </c>
      <c r="N259" s="131">
        <v>0</v>
      </c>
      <c r="O259" s="131">
        <v>0</v>
      </c>
      <c r="P259" s="131">
        <v>21524613</v>
      </c>
      <c r="Q259" s="131">
        <v>9323445</v>
      </c>
      <c r="R259" s="131">
        <v>4940791</v>
      </c>
      <c r="S259" s="131">
        <v>2415699</v>
      </c>
      <c r="T259" s="131">
        <v>0</v>
      </c>
      <c r="U259" s="131">
        <v>0</v>
      </c>
      <c r="V259" s="131">
        <v>0</v>
      </c>
      <c r="W259" s="131">
        <f t="shared" si="86"/>
        <v>38204548</v>
      </c>
      <c r="X259" s="131">
        <f t="shared" si="87"/>
        <v>38204548</v>
      </c>
      <c r="Y259" s="131">
        <f t="shared" si="88"/>
        <v>795452</v>
      </c>
      <c r="Z259" s="101" t="s">
        <v>1185</v>
      </c>
    </row>
    <row r="260" spans="1:26" s="68" customFormat="1" ht="23.25" customHeight="1">
      <c r="A260" s="100">
        <v>33125</v>
      </c>
      <c r="B260" s="101" t="s">
        <v>189</v>
      </c>
      <c r="C260" s="150">
        <v>40021780</v>
      </c>
      <c r="D260" s="151" t="s">
        <v>32</v>
      </c>
      <c r="E260" s="151" t="s">
        <v>57</v>
      </c>
      <c r="F260" s="121" t="s">
        <v>1505</v>
      </c>
      <c r="G260" s="102">
        <v>2020</v>
      </c>
      <c r="H260" s="703" t="s">
        <v>1511</v>
      </c>
      <c r="I260" s="704">
        <v>35000000</v>
      </c>
      <c r="J260" s="105">
        <v>0</v>
      </c>
      <c r="K260" s="131">
        <v>0</v>
      </c>
      <c r="L260" s="131">
        <v>0</v>
      </c>
      <c r="M260" s="131">
        <v>0</v>
      </c>
      <c r="N260" s="131">
        <v>0</v>
      </c>
      <c r="O260" s="131">
        <v>0</v>
      </c>
      <c r="P260" s="131">
        <v>0</v>
      </c>
      <c r="Q260" s="131">
        <v>0</v>
      </c>
      <c r="R260" s="131">
        <v>0</v>
      </c>
      <c r="S260" s="131">
        <v>0</v>
      </c>
      <c r="T260" s="131">
        <v>0</v>
      </c>
      <c r="U260" s="131">
        <v>0</v>
      </c>
      <c r="V260" s="131">
        <v>0</v>
      </c>
      <c r="W260" s="131">
        <f t="shared" si="86"/>
        <v>0</v>
      </c>
      <c r="X260" s="131">
        <f t="shared" si="87"/>
        <v>0</v>
      </c>
      <c r="Y260" s="131">
        <f t="shared" si="88"/>
        <v>35000000</v>
      </c>
      <c r="Z260" s="101" t="s">
        <v>1832</v>
      </c>
    </row>
    <row r="261" spans="1:26" s="68" customFormat="1" ht="23.25" customHeight="1">
      <c r="A261" s="100">
        <v>33125</v>
      </c>
      <c r="B261" s="101" t="s">
        <v>189</v>
      </c>
      <c r="C261" s="150">
        <v>40021788</v>
      </c>
      <c r="D261" s="151" t="s">
        <v>32</v>
      </c>
      <c r="E261" s="151" t="s">
        <v>57</v>
      </c>
      <c r="F261" s="121" t="s">
        <v>1505</v>
      </c>
      <c r="G261" s="102">
        <v>2020</v>
      </c>
      <c r="H261" s="703" t="s">
        <v>1512</v>
      </c>
      <c r="I261" s="704">
        <v>35000000</v>
      </c>
      <c r="J261" s="105">
        <v>0</v>
      </c>
      <c r="K261" s="131">
        <v>0</v>
      </c>
      <c r="L261" s="131">
        <v>0</v>
      </c>
      <c r="M261" s="131">
        <v>0</v>
      </c>
      <c r="N261" s="131">
        <v>0</v>
      </c>
      <c r="O261" s="131">
        <v>0</v>
      </c>
      <c r="P261" s="131">
        <v>0</v>
      </c>
      <c r="Q261" s="131">
        <v>0</v>
      </c>
      <c r="R261" s="131">
        <v>0</v>
      </c>
      <c r="S261" s="131">
        <v>0</v>
      </c>
      <c r="T261" s="131">
        <v>0</v>
      </c>
      <c r="U261" s="131">
        <v>0</v>
      </c>
      <c r="V261" s="131">
        <v>0</v>
      </c>
      <c r="W261" s="131">
        <f t="shared" si="86"/>
        <v>0</v>
      </c>
      <c r="X261" s="131">
        <f t="shared" si="87"/>
        <v>0</v>
      </c>
      <c r="Y261" s="131">
        <f t="shared" si="88"/>
        <v>35000000</v>
      </c>
      <c r="Z261" s="101" t="s">
        <v>1832</v>
      </c>
    </row>
    <row r="262" spans="1:26" s="68" customFormat="1" ht="23.25" customHeight="1">
      <c r="A262" s="100">
        <v>33125</v>
      </c>
      <c r="B262" s="101" t="s">
        <v>189</v>
      </c>
      <c r="C262" s="150">
        <v>40021778</v>
      </c>
      <c r="D262" s="151" t="s">
        <v>32</v>
      </c>
      <c r="E262" s="151" t="s">
        <v>57</v>
      </c>
      <c r="F262" s="121" t="s">
        <v>1505</v>
      </c>
      <c r="G262" s="102">
        <v>2020</v>
      </c>
      <c r="H262" s="703" t="s">
        <v>1513</v>
      </c>
      <c r="I262" s="704">
        <v>35000000</v>
      </c>
      <c r="J262" s="105">
        <v>0</v>
      </c>
      <c r="K262" s="131">
        <v>0</v>
      </c>
      <c r="L262" s="131">
        <v>0</v>
      </c>
      <c r="M262" s="131">
        <v>0</v>
      </c>
      <c r="N262" s="131">
        <v>0</v>
      </c>
      <c r="O262" s="131">
        <v>0</v>
      </c>
      <c r="P262" s="131">
        <v>0</v>
      </c>
      <c r="Q262" s="131">
        <v>0</v>
      </c>
      <c r="R262" s="131">
        <v>0</v>
      </c>
      <c r="S262" s="131">
        <v>0</v>
      </c>
      <c r="T262" s="131">
        <v>0</v>
      </c>
      <c r="U262" s="131">
        <v>0</v>
      </c>
      <c r="V262" s="131">
        <v>0</v>
      </c>
      <c r="W262" s="131">
        <f t="shared" si="86"/>
        <v>0</v>
      </c>
      <c r="X262" s="131">
        <f t="shared" si="87"/>
        <v>0</v>
      </c>
      <c r="Y262" s="131">
        <f t="shared" si="88"/>
        <v>35000000</v>
      </c>
      <c r="Z262" s="707" t="s">
        <v>1193</v>
      </c>
    </row>
    <row r="263" spans="1:26" s="68" customFormat="1" ht="23.25" customHeight="1">
      <c r="A263" s="100">
        <v>33125</v>
      </c>
      <c r="B263" s="101" t="s">
        <v>189</v>
      </c>
      <c r="C263" s="150">
        <v>40021789</v>
      </c>
      <c r="D263" s="151" t="s">
        <v>32</v>
      </c>
      <c r="E263" s="151" t="s">
        <v>57</v>
      </c>
      <c r="F263" s="121" t="s">
        <v>1505</v>
      </c>
      <c r="G263" s="102">
        <v>2020</v>
      </c>
      <c r="H263" s="703" t="s">
        <v>1514</v>
      </c>
      <c r="I263" s="704">
        <v>95000000</v>
      </c>
      <c r="J263" s="105">
        <v>0</v>
      </c>
      <c r="K263" s="131">
        <v>0</v>
      </c>
      <c r="L263" s="131">
        <v>0</v>
      </c>
      <c r="M263" s="131">
        <v>0</v>
      </c>
      <c r="N263" s="131">
        <v>0</v>
      </c>
      <c r="O263" s="131">
        <v>0</v>
      </c>
      <c r="P263" s="131">
        <v>0</v>
      </c>
      <c r="Q263" s="131">
        <v>0</v>
      </c>
      <c r="R263" s="131">
        <v>0</v>
      </c>
      <c r="S263" s="131">
        <v>0</v>
      </c>
      <c r="T263" s="131">
        <v>0</v>
      </c>
      <c r="U263" s="131">
        <v>0</v>
      </c>
      <c r="V263" s="131">
        <v>0</v>
      </c>
      <c r="W263" s="131">
        <f t="shared" si="86"/>
        <v>0</v>
      </c>
      <c r="X263" s="131">
        <f t="shared" si="87"/>
        <v>0</v>
      </c>
      <c r="Y263" s="131">
        <f t="shared" si="88"/>
        <v>95000000</v>
      </c>
      <c r="Z263" s="707" t="s">
        <v>1193</v>
      </c>
    </row>
    <row r="264" spans="1:26" s="215" customFormat="1" ht="23.25" customHeight="1">
      <c r="A264" s="182">
        <v>33125</v>
      </c>
      <c r="B264" s="183" t="s">
        <v>126</v>
      </c>
      <c r="C264" s="188">
        <v>40021535</v>
      </c>
      <c r="D264" s="189" t="s">
        <v>32</v>
      </c>
      <c r="E264" s="189" t="s">
        <v>57</v>
      </c>
      <c r="F264" s="645" t="s">
        <v>1226</v>
      </c>
      <c r="G264" s="184">
        <v>2020</v>
      </c>
      <c r="H264" s="190" t="s">
        <v>1293</v>
      </c>
      <c r="I264" s="191">
        <v>99300000</v>
      </c>
      <c r="J264" s="187">
        <v>0</v>
      </c>
      <c r="K264" s="194"/>
      <c r="L264" s="194"/>
      <c r="M264" s="194"/>
      <c r="N264" s="194">
        <v>0</v>
      </c>
      <c r="O264" s="194">
        <v>0</v>
      </c>
      <c r="P264" s="194"/>
      <c r="Q264" s="194"/>
      <c r="R264" s="194"/>
      <c r="S264" s="194"/>
      <c r="T264" s="187">
        <v>0</v>
      </c>
      <c r="U264" s="187">
        <v>0</v>
      </c>
      <c r="V264" s="187">
        <v>0</v>
      </c>
      <c r="W264" s="194">
        <f t="shared" si="86"/>
        <v>0</v>
      </c>
      <c r="X264" s="194">
        <f>+K264+L264+M264+N264+O264+P264+Q264+R264+S264+T264+U264+V264</f>
        <v>0</v>
      </c>
      <c r="Y264" s="194">
        <f t="shared" si="88"/>
        <v>99300000</v>
      </c>
      <c r="Z264" s="183" t="s">
        <v>1832</v>
      </c>
    </row>
    <row r="265" spans="1:26" s="61" customFormat="1" ht="23.25" customHeight="1" outlineLevel="2">
      <c r="A265" s="124"/>
      <c r="B265" s="125"/>
      <c r="C265" s="126"/>
      <c r="D265" s="127"/>
      <c r="E265" s="127"/>
      <c r="F265" s="716"/>
      <c r="G265" s="942"/>
      <c r="H265" s="108" t="s">
        <v>180</v>
      </c>
      <c r="I265" s="128">
        <f>SUM(I257:I264)</f>
        <v>499300000</v>
      </c>
      <c r="J265" s="128">
        <f t="shared" ref="J265:Y265" si="89">SUM(J257:J264)</f>
        <v>45041188</v>
      </c>
      <c r="K265" s="128">
        <f t="shared" si="89"/>
        <v>0</v>
      </c>
      <c r="L265" s="128">
        <f t="shared" si="89"/>
        <v>84333232</v>
      </c>
      <c r="M265" s="128">
        <f t="shared" si="89"/>
        <v>0</v>
      </c>
      <c r="N265" s="128">
        <f t="shared" si="89"/>
        <v>25999195</v>
      </c>
      <c r="O265" s="128">
        <f t="shared" si="89"/>
        <v>0</v>
      </c>
      <c r="P265" s="128">
        <f t="shared" si="89"/>
        <v>27148180</v>
      </c>
      <c r="Q265" s="128">
        <f t="shared" si="89"/>
        <v>9323445</v>
      </c>
      <c r="R265" s="128">
        <f t="shared" si="89"/>
        <v>4940791</v>
      </c>
      <c r="S265" s="128">
        <f t="shared" si="89"/>
        <v>2415699</v>
      </c>
      <c r="T265" s="128">
        <f>SUM(T257:T264)</f>
        <v>0</v>
      </c>
      <c r="U265" s="128">
        <f t="shared" si="89"/>
        <v>0</v>
      </c>
      <c r="V265" s="128">
        <f t="shared" si="89"/>
        <v>0</v>
      </c>
      <c r="W265" s="128">
        <f t="shared" si="89"/>
        <v>154160542</v>
      </c>
      <c r="X265" s="128">
        <f t="shared" si="89"/>
        <v>154160542</v>
      </c>
      <c r="Y265" s="128">
        <f t="shared" si="89"/>
        <v>300098270</v>
      </c>
      <c r="Z265" s="180"/>
    </row>
    <row r="266" spans="1:26" s="59" customFormat="1" ht="15" outlineLevel="1">
      <c r="A266" s="110"/>
      <c r="B266" s="111"/>
      <c r="C266" s="89"/>
      <c r="D266" s="112"/>
      <c r="E266" s="113"/>
      <c r="F266" s="112"/>
      <c r="G266" s="941"/>
      <c r="H266" s="114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34"/>
    </row>
    <row r="267" spans="1:26" s="59" customFormat="1" ht="23.25" outlineLevel="1">
      <c r="A267" s="110"/>
      <c r="B267" s="111"/>
      <c r="C267" s="89"/>
      <c r="D267" s="112"/>
      <c r="E267" s="113"/>
      <c r="F267" s="112"/>
      <c r="G267" s="941"/>
      <c r="H267" s="116" t="s">
        <v>728</v>
      </c>
      <c r="I267" s="117">
        <f>+I265</f>
        <v>499300000</v>
      </c>
      <c r="J267" s="117">
        <f t="shared" ref="J267:Y267" si="90">+J265</f>
        <v>45041188</v>
      </c>
      <c r="K267" s="117">
        <f t="shared" si="90"/>
        <v>0</v>
      </c>
      <c r="L267" s="117">
        <f>+L265</f>
        <v>84333232</v>
      </c>
      <c r="M267" s="117">
        <f>+M265</f>
        <v>0</v>
      </c>
      <c r="N267" s="117">
        <v>25999195</v>
      </c>
      <c r="O267" s="117">
        <v>0</v>
      </c>
      <c r="P267" s="117">
        <f>+P265</f>
        <v>27148180</v>
      </c>
      <c r="Q267" s="117">
        <f>+Q265</f>
        <v>9323445</v>
      </c>
      <c r="R267" s="117">
        <v>4940791</v>
      </c>
      <c r="S267" s="117">
        <f t="shared" si="90"/>
        <v>2415699</v>
      </c>
      <c r="T267" s="117">
        <f>+T265</f>
        <v>0</v>
      </c>
      <c r="U267" s="117">
        <f t="shared" si="90"/>
        <v>0</v>
      </c>
      <c r="V267" s="117">
        <f t="shared" si="90"/>
        <v>0</v>
      </c>
      <c r="W267" s="117">
        <f t="shared" si="90"/>
        <v>154160542</v>
      </c>
      <c r="X267" s="117">
        <f t="shared" si="90"/>
        <v>154160542</v>
      </c>
      <c r="Y267" s="117">
        <f t="shared" si="90"/>
        <v>300098270</v>
      </c>
      <c r="Z267" s="134"/>
    </row>
    <row r="268" spans="1:26" s="59" customFormat="1" ht="15" customHeight="1" outlineLevel="1">
      <c r="A268" s="87"/>
      <c r="B268" s="88"/>
      <c r="C268" s="89"/>
      <c r="D268" s="90"/>
      <c r="E268" s="91"/>
      <c r="F268" s="112"/>
      <c r="G268" s="940"/>
      <c r="H268" s="129"/>
      <c r="I268" s="93"/>
      <c r="J268" s="93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93"/>
      <c r="Z268" s="132"/>
    </row>
    <row r="269" spans="1:26" s="59" customFormat="1" ht="23.25" outlineLevel="1">
      <c r="A269" s="87"/>
      <c r="B269" s="88"/>
      <c r="C269" s="89"/>
      <c r="D269" s="90"/>
      <c r="E269" s="91"/>
      <c r="F269" s="112"/>
      <c r="G269" s="940"/>
      <c r="H269" s="160" t="s">
        <v>729</v>
      </c>
      <c r="I269" s="93"/>
      <c r="J269" s="93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0"/>
      <c r="X269" s="130"/>
      <c r="Y269" s="93"/>
      <c r="Z269" s="132"/>
    </row>
    <row r="270" spans="1:26" s="65" customFormat="1" ht="23.25" customHeight="1" outlineLevel="1">
      <c r="A270" s="146"/>
      <c r="B270" s="88"/>
      <c r="C270" s="89"/>
      <c r="D270" s="90"/>
      <c r="E270" s="91"/>
      <c r="F270" s="112"/>
      <c r="G270" s="940"/>
      <c r="H270" s="98" t="s">
        <v>125</v>
      </c>
      <c r="I270" s="93"/>
      <c r="J270" s="93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93"/>
      <c r="Z270" s="159"/>
    </row>
    <row r="271" spans="1:26" s="60" customFormat="1" ht="23.25" customHeight="1" outlineLevel="2">
      <c r="A271" s="100">
        <v>33125</v>
      </c>
      <c r="B271" s="101" t="s">
        <v>126</v>
      </c>
      <c r="C271" s="119">
        <v>40015417</v>
      </c>
      <c r="D271" s="103" t="s">
        <v>32</v>
      </c>
      <c r="E271" s="103" t="s">
        <v>58</v>
      </c>
      <c r="F271" s="121" t="s">
        <v>1194</v>
      </c>
      <c r="G271" s="102">
        <v>2019</v>
      </c>
      <c r="H271" s="121" t="s">
        <v>1294</v>
      </c>
      <c r="I271" s="105">
        <v>33156600</v>
      </c>
      <c r="J271" s="105">
        <v>16470980</v>
      </c>
      <c r="K271" s="131">
        <v>0</v>
      </c>
      <c r="L271" s="131">
        <v>0</v>
      </c>
      <c r="M271" s="131">
        <v>14569759</v>
      </c>
      <c r="N271" s="131">
        <v>0</v>
      </c>
      <c r="O271" s="131">
        <v>2115172</v>
      </c>
      <c r="P271" s="131">
        <v>0</v>
      </c>
      <c r="Q271" s="131">
        <v>0</v>
      </c>
      <c r="R271" s="131">
        <v>0</v>
      </c>
      <c r="S271" s="131">
        <v>0</v>
      </c>
      <c r="T271" s="131">
        <v>0</v>
      </c>
      <c r="U271" s="131">
        <v>0</v>
      </c>
      <c r="V271" s="131">
        <v>0</v>
      </c>
      <c r="W271" s="131">
        <f t="shared" ref="W271:W278" si="91">SUBTOTAL(9,K271:V271)</f>
        <v>16684931</v>
      </c>
      <c r="X271" s="131">
        <f t="shared" ref="X271:X278" si="92">+V271+U271+T271+S271+R271+Q271+P271+O271+N271+M271+L271+K271</f>
        <v>16684931</v>
      </c>
      <c r="Y271" s="131">
        <f t="shared" ref="Y271:Y279" si="93">+I271-J271-X271</f>
        <v>689</v>
      </c>
      <c r="Z271" s="101" t="s">
        <v>1185</v>
      </c>
    </row>
    <row r="272" spans="1:26" s="60" customFormat="1" ht="23.25" customHeight="1" outlineLevel="2">
      <c r="A272" s="100">
        <v>33125</v>
      </c>
      <c r="B272" s="101" t="s">
        <v>126</v>
      </c>
      <c r="C272" s="119">
        <v>40015413</v>
      </c>
      <c r="D272" s="103" t="s">
        <v>32</v>
      </c>
      <c r="E272" s="103" t="s">
        <v>58</v>
      </c>
      <c r="F272" s="121" t="s">
        <v>1194</v>
      </c>
      <c r="G272" s="102">
        <v>2019</v>
      </c>
      <c r="H272" s="121" t="s">
        <v>1295</v>
      </c>
      <c r="I272" s="105">
        <v>50616900</v>
      </c>
      <c r="J272" s="105">
        <v>0</v>
      </c>
      <c r="K272" s="131">
        <v>0</v>
      </c>
      <c r="L272" s="131">
        <v>0</v>
      </c>
      <c r="M272" s="131">
        <v>0</v>
      </c>
      <c r="N272" s="131">
        <v>17711983</v>
      </c>
      <c r="O272" s="131">
        <v>0</v>
      </c>
      <c r="P272" s="131">
        <v>24420645</v>
      </c>
      <c r="Q272" s="131">
        <v>8476830</v>
      </c>
      <c r="R272" s="131">
        <v>0</v>
      </c>
      <c r="S272" s="131">
        <v>0</v>
      </c>
      <c r="T272" s="131">
        <v>0</v>
      </c>
      <c r="U272" s="131">
        <v>0</v>
      </c>
      <c r="V272" s="131">
        <v>0</v>
      </c>
      <c r="W272" s="131">
        <f t="shared" si="91"/>
        <v>50609458</v>
      </c>
      <c r="X272" s="131">
        <f t="shared" si="92"/>
        <v>50609458</v>
      </c>
      <c r="Y272" s="131">
        <f t="shared" si="93"/>
        <v>7442</v>
      </c>
      <c r="Z272" s="101" t="s">
        <v>1185</v>
      </c>
    </row>
    <row r="273" spans="1:26" s="60" customFormat="1" ht="23.25" customHeight="1" outlineLevel="2">
      <c r="A273" s="100">
        <v>33125</v>
      </c>
      <c r="B273" s="101" t="s">
        <v>126</v>
      </c>
      <c r="C273" s="119">
        <v>40015414</v>
      </c>
      <c r="D273" s="103" t="s">
        <v>32</v>
      </c>
      <c r="E273" s="103" t="s">
        <v>58</v>
      </c>
      <c r="F273" s="121" t="s">
        <v>1194</v>
      </c>
      <c r="G273" s="102">
        <v>2019</v>
      </c>
      <c r="H273" s="121" t="s">
        <v>1296</v>
      </c>
      <c r="I273" s="105">
        <v>58226500</v>
      </c>
      <c r="J273" s="105">
        <v>25012536</v>
      </c>
      <c r="K273" s="131">
        <v>0</v>
      </c>
      <c r="L273" s="131">
        <v>0</v>
      </c>
      <c r="M273" s="131">
        <v>33212900</v>
      </c>
      <c r="N273" s="131">
        <v>0</v>
      </c>
      <c r="O273" s="131">
        <v>0</v>
      </c>
      <c r="P273" s="131">
        <v>0</v>
      </c>
      <c r="Q273" s="131">
        <v>0</v>
      </c>
      <c r="R273" s="131">
        <v>0</v>
      </c>
      <c r="S273" s="131">
        <v>0</v>
      </c>
      <c r="T273" s="131">
        <v>0</v>
      </c>
      <c r="U273" s="131">
        <v>0</v>
      </c>
      <c r="V273" s="131">
        <v>0</v>
      </c>
      <c r="W273" s="131">
        <f t="shared" si="91"/>
        <v>33212900</v>
      </c>
      <c r="X273" s="131">
        <f t="shared" si="92"/>
        <v>33212900</v>
      </c>
      <c r="Y273" s="131">
        <f t="shared" si="93"/>
        <v>1064</v>
      </c>
      <c r="Z273" s="101" t="s">
        <v>1185</v>
      </c>
    </row>
    <row r="274" spans="1:26" s="60" customFormat="1" ht="23.25" customHeight="1" outlineLevel="2">
      <c r="A274" s="100">
        <v>33125</v>
      </c>
      <c r="B274" s="101" t="s">
        <v>126</v>
      </c>
      <c r="C274" s="119">
        <v>40015407</v>
      </c>
      <c r="D274" s="103" t="s">
        <v>32</v>
      </c>
      <c r="E274" s="103" t="s">
        <v>58</v>
      </c>
      <c r="F274" s="121" t="s">
        <v>1194</v>
      </c>
      <c r="G274" s="102">
        <v>2019</v>
      </c>
      <c r="H274" s="121" t="s">
        <v>1297</v>
      </c>
      <c r="I274" s="105">
        <v>58000000</v>
      </c>
      <c r="J274" s="105">
        <v>50300097</v>
      </c>
      <c r="K274" s="131">
        <v>0</v>
      </c>
      <c r="L274" s="131">
        <v>0</v>
      </c>
      <c r="M274" s="131">
        <v>0</v>
      </c>
      <c r="N274" s="131">
        <v>6596378</v>
      </c>
      <c r="O274" s="131">
        <v>0</v>
      </c>
      <c r="P274" s="131">
        <v>0</v>
      </c>
      <c r="Q274" s="131">
        <v>0</v>
      </c>
      <c r="R274" s="131">
        <v>0</v>
      </c>
      <c r="S274" s="131">
        <v>0</v>
      </c>
      <c r="T274" s="131">
        <v>0</v>
      </c>
      <c r="U274" s="131">
        <v>0</v>
      </c>
      <c r="V274" s="131">
        <v>0</v>
      </c>
      <c r="W274" s="131">
        <f t="shared" si="91"/>
        <v>6596378</v>
      </c>
      <c r="X274" s="131">
        <f t="shared" si="92"/>
        <v>6596378</v>
      </c>
      <c r="Y274" s="131">
        <f t="shared" si="93"/>
        <v>1103525</v>
      </c>
      <c r="Z274" s="101" t="s">
        <v>1185</v>
      </c>
    </row>
    <row r="275" spans="1:26" s="60" customFormat="1" ht="23.25" customHeight="1" outlineLevel="2">
      <c r="A275" s="100">
        <v>33125</v>
      </c>
      <c r="B275" s="101" t="s">
        <v>189</v>
      </c>
      <c r="C275" s="119">
        <v>40022783</v>
      </c>
      <c r="D275" s="103" t="s">
        <v>32</v>
      </c>
      <c r="E275" s="103" t="s">
        <v>58</v>
      </c>
      <c r="F275" s="121" t="s">
        <v>1505</v>
      </c>
      <c r="G275" s="102">
        <v>2020</v>
      </c>
      <c r="H275" s="709" t="s">
        <v>1509</v>
      </c>
      <c r="I275" s="705">
        <v>57528096</v>
      </c>
      <c r="J275" s="105">
        <v>0</v>
      </c>
      <c r="K275" s="105">
        <v>0</v>
      </c>
      <c r="L275" s="105">
        <v>0</v>
      </c>
      <c r="M275" s="105">
        <v>0</v>
      </c>
      <c r="N275" s="105">
        <v>0</v>
      </c>
      <c r="O275" s="105">
        <v>0</v>
      </c>
      <c r="P275" s="131">
        <v>0</v>
      </c>
      <c r="Q275" s="131">
        <v>0</v>
      </c>
      <c r="R275" s="131">
        <v>0</v>
      </c>
      <c r="S275" s="105">
        <v>0</v>
      </c>
      <c r="T275" s="131">
        <v>0</v>
      </c>
      <c r="U275" s="105">
        <v>0</v>
      </c>
      <c r="V275" s="105">
        <v>0</v>
      </c>
      <c r="W275" s="131">
        <f>SUBTOTAL(9,K275:V275)</f>
        <v>0</v>
      </c>
      <c r="X275" s="131">
        <f>+V275+U275+T275+S275+R275+Q275+P275+O275+N275+M275+L275+K275</f>
        <v>0</v>
      </c>
      <c r="Y275" s="131">
        <f>+I275-J275-X275</f>
        <v>57528096</v>
      </c>
      <c r="Z275" s="707" t="s">
        <v>1193</v>
      </c>
    </row>
    <row r="276" spans="1:26" s="60" customFormat="1" ht="23.25" customHeight="1" outlineLevel="2">
      <c r="A276" s="100">
        <v>33125</v>
      </c>
      <c r="B276" s="101" t="s">
        <v>189</v>
      </c>
      <c r="C276" s="119">
        <v>40022744</v>
      </c>
      <c r="D276" s="103" t="s">
        <v>32</v>
      </c>
      <c r="E276" s="103" t="s">
        <v>58</v>
      </c>
      <c r="F276" s="121" t="s">
        <v>1505</v>
      </c>
      <c r="G276" s="102">
        <v>2020</v>
      </c>
      <c r="H276" s="709" t="s">
        <v>1510</v>
      </c>
      <c r="I276" s="705">
        <v>42635432</v>
      </c>
      <c r="J276" s="105">
        <v>0</v>
      </c>
      <c r="K276" s="105">
        <v>0</v>
      </c>
      <c r="L276" s="105">
        <v>0</v>
      </c>
      <c r="M276" s="105">
        <v>0</v>
      </c>
      <c r="N276" s="105">
        <v>0</v>
      </c>
      <c r="O276" s="105">
        <v>0</v>
      </c>
      <c r="P276" s="131">
        <v>0</v>
      </c>
      <c r="Q276" s="131">
        <v>0</v>
      </c>
      <c r="R276" s="131">
        <v>0</v>
      </c>
      <c r="S276" s="105">
        <v>0</v>
      </c>
      <c r="T276" s="131">
        <v>0</v>
      </c>
      <c r="U276" s="105">
        <v>0</v>
      </c>
      <c r="V276" s="105">
        <v>0</v>
      </c>
      <c r="W276" s="131">
        <f>SUBTOTAL(9,K276:V276)</f>
        <v>0</v>
      </c>
      <c r="X276" s="131">
        <f>+V276+U276+T276+S276+R276+Q276+P276+O276+N276+M276+L276+K276</f>
        <v>0</v>
      </c>
      <c r="Y276" s="131">
        <f>+I276-J276-X276</f>
        <v>42635432</v>
      </c>
      <c r="Z276" s="707" t="s">
        <v>1193</v>
      </c>
    </row>
    <row r="277" spans="1:26" s="60" customFormat="1" ht="23.25" customHeight="1" outlineLevel="2">
      <c r="A277" s="100">
        <v>33125</v>
      </c>
      <c r="B277" s="101" t="s">
        <v>189</v>
      </c>
      <c r="C277" s="119">
        <v>40022780</v>
      </c>
      <c r="D277" s="103" t="s">
        <v>32</v>
      </c>
      <c r="E277" s="103" t="s">
        <v>58</v>
      </c>
      <c r="F277" s="121" t="s">
        <v>1567</v>
      </c>
      <c r="G277" s="102">
        <v>2020</v>
      </c>
      <c r="H277" s="709" t="s">
        <v>1585</v>
      </c>
      <c r="I277" s="705">
        <v>71425775</v>
      </c>
      <c r="J277" s="105">
        <v>0</v>
      </c>
      <c r="K277" s="105">
        <v>0</v>
      </c>
      <c r="L277" s="105">
        <v>0</v>
      </c>
      <c r="M277" s="105">
        <v>0</v>
      </c>
      <c r="N277" s="105">
        <v>0</v>
      </c>
      <c r="O277" s="105">
        <v>0</v>
      </c>
      <c r="P277" s="105">
        <v>0</v>
      </c>
      <c r="Q277" s="131">
        <v>0</v>
      </c>
      <c r="R277" s="131">
        <v>0</v>
      </c>
      <c r="S277" s="105">
        <v>0</v>
      </c>
      <c r="T277" s="131">
        <v>0</v>
      </c>
      <c r="U277" s="105">
        <v>0</v>
      </c>
      <c r="V277" s="105">
        <v>0</v>
      </c>
      <c r="W277" s="131">
        <f>SUBTOTAL(9,K277:V277)</f>
        <v>0</v>
      </c>
      <c r="X277" s="131">
        <f>+V277+U277+T277+S277+R277+Q277+P277+O277+N277+M277+L277+K277</f>
        <v>0</v>
      </c>
      <c r="Y277" s="131">
        <f>+I277-J277-X277</f>
        <v>71425775</v>
      </c>
      <c r="Z277" s="707" t="s">
        <v>1193</v>
      </c>
    </row>
    <row r="278" spans="1:26" s="60" customFormat="1" ht="23.25" customHeight="1" outlineLevel="2">
      <c r="A278" s="100">
        <v>33125</v>
      </c>
      <c r="B278" s="101" t="s">
        <v>189</v>
      </c>
      <c r="C278" s="119">
        <v>40022782</v>
      </c>
      <c r="D278" s="103" t="s">
        <v>32</v>
      </c>
      <c r="E278" s="103" t="s">
        <v>58</v>
      </c>
      <c r="F278" s="121" t="s">
        <v>1187</v>
      </c>
      <c r="G278" s="102">
        <v>2020</v>
      </c>
      <c r="H278" s="121" t="s">
        <v>1298</v>
      </c>
      <c r="I278" s="105">
        <v>28410695</v>
      </c>
      <c r="J278" s="105">
        <v>0</v>
      </c>
      <c r="K278" s="105">
        <v>0</v>
      </c>
      <c r="L278" s="105">
        <v>0</v>
      </c>
      <c r="M278" s="105">
        <v>0</v>
      </c>
      <c r="N278" s="105">
        <v>0</v>
      </c>
      <c r="O278" s="105">
        <v>0</v>
      </c>
      <c r="P278" s="131">
        <v>0</v>
      </c>
      <c r="Q278" s="131">
        <v>0</v>
      </c>
      <c r="R278" s="131">
        <v>0</v>
      </c>
      <c r="S278" s="105">
        <v>0</v>
      </c>
      <c r="T278" s="131">
        <v>0</v>
      </c>
      <c r="U278" s="105">
        <v>0</v>
      </c>
      <c r="V278" s="105">
        <v>0</v>
      </c>
      <c r="W278" s="131">
        <f t="shared" si="91"/>
        <v>0</v>
      </c>
      <c r="X278" s="131">
        <f t="shared" si="92"/>
        <v>0</v>
      </c>
      <c r="Y278" s="131">
        <f t="shared" si="93"/>
        <v>28410695</v>
      </c>
      <c r="Z278" s="101" t="s">
        <v>1193</v>
      </c>
    </row>
    <row r="279" spans="1:26" s="60" customFormat="1" ht="23.25" customHeight="1" outlineLevel="2">
      <c r="A279" s="182">
        <v>33125</v>
      </c>
      <c r="B279" s="183" t="s">
        <v>189</v>
      </c>
      <c r="C279" s="193">
        <v>40021695</v>
      </c>
      <c r="D279" s="185" t="s">
        <v>32</v>
      </c>
      <c r="E279" s="185" t="s">
        <v>58</v>
      </c>
      <c r="F279" s="645" t="s">
        <v>1226</v>
      </c>
      <c r="G279" s="184">
        <v>2020</v>
      </c>
      <c r="H279" s="667" t="s">
        <v>1299</v>
      </c>
      <c r="I279" s="187">
        <v>99346000</v>
      </c>
      <c r="J279" s="187">
        <v>0</v>
      </c>
      <c r="K279" s="194"/>
      <c r="L279" s="194"/>
      <c r="M279" s="194"/>
      <c r="N279" s="194">
        <v>0</v>
      </c>
      <c r="O279" s="194">
        <v>0</v>
      </c>
      <c r="P279" s="194"/>
      <c r="Q279" s="194"/>
      <c r="R279" s="194"/>
      <c r="S279" s="194"/>
      <c r="T279" s="187">
        <v>0</v>
      </c>
      <c r="U279" s="187">
        <v>0</v>
      </c>
      <c r="V279" s="187">
        <v>0</v>
      </c>
      <c r="W279" s="194">
        <f>SUBTOTAL(9,K279:V279)</f>
        <v>0</v>
      </c>
      <c r="X279" s="194">
        <f>+K279+L279+M279+N279+O279+P279+Q279+R279+S279+T279+U279+V279</f>
        <v>0</v>
      </c>
      <c r="Y279" s="194">
        <f t="shared" si="93"/>
        <v>99346000</v>
      </c>
      <c r="Z279" s="668" t="s">
        <v>1193</v>
      </c>
    </row>
    <row r="280" spans="1:26" s="61" customFormat="1" ht="23.25" customHeight="1" outlineLevel="2">
      <c r="A280" s="124"/>
      <c r="B280" s="125"/>
      <c r="C280" s="126"/>
      <c r="D280" s="127"/>
      <c r="E280" s="127"/>
      <c r="F280" s="716"/>
      <c r="G280" s="942"/>
      <c r="H280" s="108" t="s">
        <v>180</v>
      </c>
      <c r="I280" s="128">
        <f>SUM(I271:I279)</f>
        <v>499345998</v>
      </c>
      <c r="J280" s="128">
        <f t="shared" ref="J280:Y280" si="94">SUM(J271:J279)</f>
        <v>91783613</v>
      </c>
      <c r="K280" s="128">
        <f t="shared" si="94"/>
        <v>0</v>
      </c>
      <c r="L280" s="128">
        <f t="shared" si="94"/>
        <v>0</v>
      </c>
      <c r="M280" s="128">
        <f t="shared" si="94"/>
        <v>47782659</v>
      </c>
      <c r="N280" s="128">
        <f t="shared" si="94"/>
        <v>24308361</v>
      </c>
      <c r="O280" s="128">
        <f t="shared" si="94"/>
        <v>2115172</v>
      </c>
      <c r="P280" s="128">
        <f t="shared" si="94"/>
        <v>24420645</v>
      </c>
      <c r="Q280" s="128">
        <f t="shared" si="94"/>
        <v>8476830</v>
      </c>
      <c r="R280" s="128">
        <f t="shared" si="94"/>
        <v>0</v>
      </c>
      <c r="S280" s="128">
        <f t="shared" si="94"/>
        <v>0</v>
      </c>
      <c r="T280" s="128">
        <f>SUM(T271:T279)</f>
        <v>0</v>
      </c>
      <c r="U280" s="128">
        <f t="shared" si="94"/>
        <v>0</v>
      </c>
      <c r="V280" s="128">
        <f t="shared" si="94"/>
        <v>0</v>
      </c>
      <c r="W280" s="128">
        <f t="shared" si="94"/>
        <v>107103667</v>
      </c>
      <c r="X280" s="128">
        <f t="shared" si="94"/>
        <v>107103667</v>
      </c>
      <c r="Y280" s="128">
        <f t="shared" si="94"/>
        <v>300458718</v>
      </c>
      <c r="Z280" s="136"/>
    </row>
    <row r="281" spans="1:26" s="59" customFormat="1" ht="15" outlineLevel="1">
      <c r="A281" s="110"/>
      <c r="B281" s="111"/>
      <c r="C281" s="89"/>
      <c r="D281" s="112"/>
      <c r="E281" s="113"/>
      <c r="F281" s="112"/>
      <c r="G281" s="941"/>
      <c r="H281" s="114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34"/>
    </row>
    <row r="282" spans="1:26" s="59" customFormat="1" ht="23.25" outlineLevel="1">
      <c r="A282" s="110"/>
      <c r="B282" s="111"/>
      <c r="C282" s="89"/>
      <c r="D282" s="112"/>
      <c r="E282" s="113"/>
      <c r="F282" s="112"/>
      <c r="G282" s="941"/>
      <c r="H282" s="116" t="s">
        <v>1300</v>
      </c>
      <c r="I282" s="117">
        <f>+I280</f>
        <v>499345998</v>
      </c>
      <c r="J282" s="117">
        <f t="shared" ref="J282:Y282" si="95">+J280</f>
        <v>91783613</v>
      </c>
      <c r="K282" s="117">
        <f t="shared" si="95"/>
        <v>0</v>
      </c>
      <c r="L282" s="117">
        <f>+L280</f>
        <v>0</v>
      </c>
      <c r="M282" s="117">
        <f>+M280</f>
        <v>47782659</v>
      </c>
      <c r="N282" s="117">
        <v>24308361</v>
      </c>
      <c r="O282" s="117">
        <f>+O280</f>
        <v>2115172</v>
      </c>
      <c r="P282" s="117">
        <f>+P280</f>
        <v>24420645</v>
      </c>
      <c r="Q282" s="117">
        <f>+Q280</f>
        <v>8476830</v>
      </c>
      <c r="R282" s="117">
        <v>0</v>
      </c>
      <c r="S282" s="117">
        <f t="shared" si="95"/>
        <v>0</v>
      </c>
      <c r="T282" s="117">
        <f>+T280</f>
        <v>0</v>
      </c>
      <c r="U282" s="117">
        <f t="shared" si="95"/>
        <v>0</v>
      </c>
      <c r="V282" s="117">
        <f t="shared" si="95"/>
        <v>0</v>
      </c>
      <c r="W282" s="117">
        <f t="shared" si="95"/>
        <v>107103667</v>
      </c>
      <c r="X282" s="117">
        <f t="shared" si="95"/>
        <v>107103667</v>
      </c>
      <c r="Y282" s="117">
        <f t="shared" si="95"/>
        <v>300458718</v>
      </c>
      <c r="Z282" s="134"/>
    </row>
    <row r="283" spans="1:26" s="63" customFormat="1" ht="15" customHeight="1" outlineLevel="1">
      <c r="A283" s="87"/>
      <c r="B283" s="88"/>
      <c r="C283" s="89"/>
      <c r="D283" s="90"/>
      <c r="E283" s="91"/>
      <c r="F283" s="112"/>
      <c r="G283" s="940"/>
      <c r="H283" s="129"/>
      <c r="I283" s="93"/>
      <c r="J283" s="93"/>
      <c r="K283" s="130"/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  <c r="W283" s="130"/>
      <c r="X283" s="130"/>
      <c r="Y283" s="93"/>
      <c r="Z283" s="132"/>
    </row>
    <row r="284" spans="1:26" s="59" customFormat="1" ht="23.25" outlineLevel="1">
      <c r="A284" s="87"/>
      <c r="B284" s="88"/>
      <c r="C284" s="89"/>
      <c r="D284" s="90"/>
      <c r="E284" s="91"/>
      <c r="F284" s="112"/>
      <c r="G284" s="940"/>
      <c r="H284" s="92" t="s">
        <v>741</v>
      </c>
      <c r="I284" s="93"/>
      <c r="J284" s="93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93"/>
      <c r="Z284" s="132"/>
    </row>
    <row r="285" spans="1:26" s="65" customFormat="1" ht="23.25" customHeight="1" outlineLevel="1">
      <c r="A285" s="146"/>
      <c r="B285" s="88"/>
      <c r="C285" s="89"/>
      <c r="D285" s="90"/>
      <c r="E285" s="91"/>
      <c r="F285" s="112"/>
      <c r="G285" s="940"/>
      <c r="H285" s="98" t="s">
        <v>125</v>
      </c>
      <c r="I285" s="93"/>
      <c r="J285" s="93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0"/>
      <c r="X285" s="130"/>
      <c r="Y285" s="93"/>
      <c r="Z285" s="159"/>
    </row>
    <row r="286" spans="1:26" s="60" customFormat="1" ht="23.25" customHeight="1" outlineLevel="1">
      <c r="A286" s="100">
        <v>33125</v>
      </c>
      <c r="B286" s="101" t="s">
        <v>126</v>
      </c>
      <c r="C286" s="154">
        <v>30326522</v>
      </c>
      <c r="D286" s="103" t="s">
        <v>32</v>
      </c>
      <c r="E286" s="103" t="s">
        <v>59</v>
      </c>
      <c r="F286" s="121" t="s">
        <v>1194</v>
      </c>
      <c r="G286" s="102">
        <v>2019</v>
      </c>
      <c r="H286" s="155" t="s">
        <v>1301</v>
      </c>
      <c r="I286" s="105">
        <v>96706000</v>
      </c>
      <c r="J286" s="105">
        <v>11981766</v>
      </c>
      <c r="K286" s="131">
        <v>0</v>
      </c>
      <c r="L286" s="131">
        <v>0</v>
      </c>
      <c r="M286" s="131">
        <v>0</v>
      </c>
      <c r="N286" s="131">
        <v>0</v>
      </c>
      <c r="O286" s="131">
        <v>0</v>
      </c>
      <c r="P286" s="131">
        <v>84724234</v>
      </c>
      <c r="Q286" s="131">
        <v>0</v>
      </c>
      <c r="R286" s="131">
        <v>0</v>
      </c>
      <c r="S286" s="131">
        <v>0</v>
      </c>
      <c r="T286" s="131">
        <v>0</v>
      </c>
      <c r="U286" s="131">
        <v>0</v>
      </c>
      <c r="V286" s="131">
        <v>0</v>
      </c>
      <c r="W286" s="131">
        <f>SUBTOTAL(9,K286:V286)</f>
        <v>84724234</v>
      </c>
      <c r="X286" s="131">
        <f>+V286+U286+T286+S286+R286+Q286+P286+O286+N286+M286+L286+K286</f>
        <v>84724234</v>
      </c>
      <c r="Y286" s="131">
        <f t="shared" ref="Y286:Y292" si="96">+I286-J286-X286</f>
        <v>0</v>
      </c>
      <c r="Z286" s="101" t="s">
        <v>1185</v>
      </c>
    </row>
    <row r="287" spans="1:26" s="68" customFormat="1" ht="23.25" customHeight="1">
      <c r="A287" s="100">
        <v>33125</v>
      </c>
      <c r="B287" s="101" t="s">
        <v>126</v>
      </c>
      <c r="C287" s="150">
        <v>40014989</v>
      </c>
      <c r="D287" s="151" t="s">
        <v>32</v>
      </c>
      <c r="E287" s="151" t="s">
        <v>59</v>
      </c>
      <c r="F287" s="121" t="s">
        <v>1194</v>
      </c>
      <c r="G287" s="102">
        <v>2019</v>
      </c>
      <c r="H287" s="152" t="s">
        <v>1303</v>
      </c>
      <c r="I287" s="153">
        <v>96706000</v>
      </c>
      <c r="J287" s="105">
        <v>24499023</v>
      </c>
      <c r="K287" s="131">
        <v>0</v>
      </c>
      <c r="L287" s="131">
        <v>0</v>
      </c>
      <c r="M287" s="131">
        <v>0</v>
      </c>
      <c r="N287" s="131">
        <v>0</v>
      </c>
      <c r="O287" s="131">
        <v>0</v>
      </c>
      <c r="P287" s="131">
        <v>72206977</v>
      </c>
      <c r="Q287" s="131">
        <v>0</v>
      </c>
      <c r="R287" s="131">
        <v>0</v>
      </c>
      <c r="S287" s="131">
        <v>0</v>
      </c>
      <c r="T287" s="131">
        <v>0</v>
      </c>
      <c r="U287" s="131">
        <v>0</v>
      </c>
      <c r="V287" s="131">
        <v>0</v>
      </c>
      <c r="W287" s="131">
        <f>SUBTOTAL(9,K287:V287)</f>
        <v>72206977</v>
      </c>
      <c r="X287" s="131">
        <f>+V287+U287+T287+S287+R287+Q287+P287+O287+N287+M287+L287+K287</f>
        <v>72206977</v>
      </c>
      <c r="Y287" s="131">
        <f t="shared" si="96"/>
        <v>0</v>
      </c>
      <c r="Z287" s="101" t="s">
        <v>1185</v>
      </c>
    </row>
    <row r="288" spans="1:26" s="60" customFormat="1" ht="23.25" customHeight="1" outlineLevel="1">
      <c r="A288" s="100">
        <v>33125</v>
      </c>
      <c r="B288" s="101" t="s">
        <v>189</v>
      </c>
      <c r="C288" s="154">
        <v>40020340</v>
      </c>
      <c r="D288" s="103" t="s">
        <v>32</v>
      </c>
      <c r="E288" s="103" t="s">
        <v>59</v>
      </c>
      <c r="F288" s="121" t="s">
        <v>1280</v>
      </c>
      <c r="G288" s="102">
        <v>2020</v>
      </c>
      <c r="H288" s="753" t="s">
        <v>1302</v>
      </c>
      <c r="I288" s="105">
        <v>47000000</v>
      </c>
      <c r="J288" s="105">
        <v>0</v>
      </c>
      <c r="K288" s="131">
        <v>0</v>
      </c>
      <c r="L288" s="131">
        <v>0</v>
      </c>
      <c r="M288" s="131">
        <v>0</v>
      </c>
      <c r="N288" s="131">
        <v>0</v>
      </c>
      <c r="O288" s="131">
        <v>0</v>
      </c>
      <c r="P288" s="131">
        <v>0</v>
      </c>
      <c r="Q288" s="131">
        <v>0</v>
      </c>
      <c r="R288" s="131">
        <v>0</v>
      </c>
      <c r="S288" s="131">
        <v>0</v>
      </c>
      <c r="T288" s="131">
        <v>0</v>
      </c>
      <c r="U288" s="131">
        <v>0</v>
      </c>
      <c r="V288" s="131">
        <v>0</v>
      </c>
      <c r="W288" s="131">
        <f>+SUM(K288:V288)</f>
        <v>0</v>
      </c>
      <c r="X288" s="131">
        <f>+V288+U288+T288+S288+R288+Q288+P288+O288+N288+M288+L288+K288</f>
        <v>0</v>
      </c>
      <c r="Y288" s="131">
        <f t="shared" si="96"/>
        <v>47000000</v>
      </c>
      <c r="Z288" s="101" t="s">
        <v>1832</v>
      </c>
    </row>
    <row r="289" spans="1:26" s="60" customFormat="1" ht="23.25" customHeight="1" outlineLevel="1">
      <c r="A289" s="100">
        <v>33125</v>
      </c>
      <c r="B289" s="101" t="s">
        <v>189</v>
      </c>
      <c r="C289" s="154">
        <v>40007364</v>
      </c>
      <c r="D289" s="103" t="s">
        <v>32</v>
      </c>
      <c r="E289" s="103" t="s">
        <v>59</v>
      </c>
      <c r="F289" s="121" t="s">
        <v>1567</v>
      </c>
      <c r="G289" s="102">
        <v>2020</v>
      </c>
      <c r="H289" s="754" t="s">
        <v>1586</v>
      </c>
      <c r="I289" s="105">
        <v>99000000</v>
      </c>
      <c r="J289" s="105">
        <v>0</v>
      </c>
      <c r="K289" s="105">
        <v>0</v>
      </c>
      <c r="L289" s="105">
        <v>0</v>
      </c>
      <c r="M289" s="105">
        <v>0</v>
      </c>
      <c r="N289" s="105">
        <v>0</v>
      </c>
      <c r="O289" s="105">
        <v>0</v>
      </c>
      <c r="P289" s="105">
        <v>0</v>
      </c>
      <c r="Q289" s="131">
        <v>0</v>
      </c>
      <c r="R289" s="131">
        <v>0</v>
      </c>
      <c r="S289" s="105">
        <v>0</v>
      </c>
      <c r="T289" s="131">
        <v>0</v>
      </c>
      <c r="U289" s="105">
        <v>0</v>
      </c>
      <c r="V289" s="105">
        <v>0</v>
      </c>
      <c r="W289" s="131">
        <f>+SUM(K289:V289)</f>
        <v>0</v>
      </c>
      <c r="X289" s="131">
        <f>+V289+U289+T289+S289+R289+Q289+P289+O289+N289+M289+L289+K289</f>
        <v>0</v>
      </c>
      <c r="Y289" s="131">
        <f t="shared" si="96"/>
        <v>99000000</v>
      </c>
      <c r="Z289" s="101" t="s">
        <v>1193</v>
      </c>
    </row>
    <row r="290" spans="1:26" s="60" customFormat="1" ht="23.25" customHeight="1" outlineLevel="1">
      <c r="A290" s="100">
        <v>33125</v>
      </c>
      <c r="B290" s="101" t="s">
        <v>189</v>
      </c>
      <c r="C290" s="154">
        <v>30289674</v>
      </c>
      <c r="D290" s="103" t="s">
        <v>32</v>
      </c>
      <c r="E290" s="103" t="s">
        <v>59</v>
      </c>
      <c r="F290" s="121" t="s">
        <v>1567</v>
      </c>
      <c r="G290" s="102">
        <v>2020</v>
      </c>
      <c r="H290" s="177" t="s">
        <v>1583</v>
      </c>
      <c r="I290" s="105">
        <v>64000000</v>
      </c>
      <c r="J290" s="105">
        <v>0</v>
      </c>
      <c r="K290" s="131">
        <v>0</v>
      </c>
      <c r="L290" s="131">
        <v>0</v>
      </c>
      <c r="M290" s="131">
        <v>0</v>
      </c>
      <c r="N290" s="131">
        <v>0</v>
      </c>
      <c r="O290" s="131">
        <v>0</v>
      </c>
      <c r="P290" s="131">
        <v>0</v>
      </c>
      <c r="Q290" s="131">
        <v>0</v>
      </c>
      <c r="R290" s="131">
        <v>0</v>
      </c>
      <c r="S290" s="131">
        <v>0</v>
      </c>
      <c r="T290" s="131">
        <v>0</v>
      </c>
      <c r="U290" s="131">
        <v>0</v>
      </c>
      <c r="V290" s="131">
        <v>0</v>
      </c>
      <c r="W290" s="131">
        <f>+SUM(K290:V290)</f>
        <v>0</v>
      </c>
      <c r="X290" s="131">
        <f>+V290+U290+T290+S290+R290+Q290+P290+O290+N290+M290+L290+K290</f>
        <v>0</v>
      </c>
      <c r="Y290" s="131">
        <f t="shared" si="96"/>
        <v>64000000</v>
      </c>
      <c r="Z290" s="101" t="s">
        <v>1193</v>
      </c>
    </row>
    <row r="291" spans="1:26" s="215" customFormat="1" ht="23.25" customHeight="1">
      <c r="A291" s="182">
        <v>33125</v>
      </c>
      <c r="B291" s="183" t="s">
        <v>189</v>
      </c>
      <c r="C291" s="188">
        <v>40021604</v>
      </c>
      <c r="D291" s="189" t="s">
        <v>32</v>
      </c>
      <c r="E291" s="189" t="s">
        <v>59</v>
      </c>
      <c r="F291" s="645" t="s">
        <v>1207</v>
      </c>
      <c r="G291" s="184">
        <v>2020</v>
      </c>
      <c r="H291" s="190" t="s">
        <v>1304</v>
      </c>
      <c r="I291" s="191">
        <v>25000000</v>
      </c>
      <c r="J291" s="187">
        <v>0</v>
      </c>
      <c r="K291" s="194"/>
      <c r="L291" s="194"/>
      <c r="M291" s="194"/>
      <c r="N291" s="194">
        <v>0</v>
      </c>
      <c r="O291" s="194">
        <v>0</v>
      </c>
      <c r="P291" s="194"/>
      <c r="Q291" s="194"/>
      <c r="R291" s="194"/>
      <c r="S291" s="194"/>
      <c r="T291" s="187">
        <v>0</v>
      </c>
      <c r="U291" s="187">
        <v>0</v>
      </c>
      <c r="V291" s="187">
        <v>0</v>
      </c>
      <c r="W291" s="194">
        <f>SUBTOTAL(9,K291:V291)</f>
        <v>0</v>
      </c>
      <c r="X291" s="194">
        <f>+K291+L291+M291+N291+O291+P291+Q291+R291+S291+T291+U291+V291</f>
        <v>0</v>
      </c>
      <c r="Y291" s="194">
        <f t="shared" si="96"/>
        <v>25000000</v>
      </c>
      <c r="Z291" s="183" t="s">
        <v>1832</v>
      </c>
    </row>
    <row r="292" spans="1:26" s="215" customFormat="1" ht="23.25" customHeight="1">
      <c r="A292" s="182">
        <v>33125</v>
      </c>
      <c r="B292" s="183" t="s">
        <v>189</v>
      </c>
      <c r="C292" s="188">
        <v>40021490</v>
      </c>
      <c r="D292" s="189" t="s">
        <v>32</v>
      </c>
      <c r="E292" s="189" t="s">
        <v>59</v>
      </c>
      <c r="F292" s="645" t="s">
        <v>1207</v>
      </c>
      <c r="G292" s="184">
        <v>2020</v>
      </c>
      <c r="H292" s="190" t="s">
        <v>1305</v>
      </c>
      <c r="I292" s="191">
        <v>75000000</v>
      </c>
      <c r="J292" s="187">
        <v>0</v>
      </c>
      <c r="K292" s="194"/>
      <c r="L292" s="194"/>
      <c r="M292" s="194"/>
      <c r="N292" s="194">
        <v>0</v>
      </c>
      <c r="O292" s="194">
        <v>0</v>
      </c>
      <c r="P292" s="194"/>
      <c r="Q292" s="194"/>
      <c r="R292" s="194"/>
      <c r="S292" s="194"/>
      <c r="T292" s="187">
        <v>0</v>
      </c>
      <c r="U292" s="187">
        <v>0</v>
      </c>
      <c r="V292" s="187">
        <v>0</v>
      </c>
      <c r="W292" s="194">
        <f>SUBTOTAL(9,K292:V292)</f>
        <v>0</v>
      </c>
      <c r="X292" s="194">
        <f>+K292+L292+M292+N292+O292+P292+Q292+R292+S292+T292+U292+V292</f>
        <v>0</v>
      </c>
      <c r="Y292" s="194">
        <f t="shared" si="96"/>
        <v>75000000</v>
      </c>
      <c r="Z292" s="183" t="s">
        <v>1832</v>
      </c>
    </row>
    <row r="293" spans="1:26" s="61" customFormat="1" ht="23.25" customHeight="1" outlineLevel="2">
      <c r="A293" s="124"/>
      <c r="B293" s="125"/>
      <c r="C293" s="126"/>
      <c r="D293" s="127"/>
      <c r="E293" s="127"/>
      <c r="F293" s="716"/>
      <c r="G293" s="942"/>
      <c r="H293" s="108" t="s">
        <v>180</v>
      </c>
      <c r="I293" s="128">
        <f>SUM(I286:I292)</f>
        <v>503412000</v>
      </c>
      <c r="J293" s="128">
        <f t="shared" ref="J293:Y293" si="97">SUM(J286:J292)</f>
        <v>36480789</v>
      </c>
      <c r="K293" s="128">
        <f t="shared" si="97"/>
        <v>0</v>
      </c>
      <c r="L293" s="128">
        <f t="shared" si="97"/>
        <v>0</v>
      </c>
      <c r="M293" s="128">
        <f t="shared" si="97"/>
        <v>0</v>
      </c>
      <c r="N293" s="128">
        <f t="shared" si="97"/>
        <v>0</v>
      </c>
      <c r="O293" s="128">
        <f t="shared" si="97"/>
        <v>0</v>
      </c>
      <c r="P293" s="128">
        <f t="shared" si="97"/>
        <v>156931211</v>
      </c>
      <c r="Q293" s="128">
        <f t="shared" si="97"/>
        <v>0</v>
      </c>
      <c r="R293" s="128">
        <f t="shared" si="97"/>
        <v>0</v>
      </c>
      <c r="S293" s="128">
        <f t="shared" si="97"/>
        <v>0</v>
      </c>
      <c r="T293" s="128">
        <f>SUM(T286:T292)</f>
        <v>0</v>
      </c>
      <c r="U293" s="128">
        <f t="shared" si="97"/>
        <v>0</v>
      </c>
      <c r="V293" s="128">
        <f t="shared" si="97"/>
        <v>0</v>
      </c>
      <c r="W293" s="128">
        <f t="shared" si="97"/>
        <v>156931211</v>
      </c>
      <c r="X293" s="128">
        <f t="shared" si="97"/>
        <v>156931211</v>
      </c>
      <c r="Y293" s="128">
        <f t="shared" si="97"/>
        <v>310000000</v>
      </c>
      <c r="Z293" s="136"/>
    </row>
    <row r="294" spans="1:26" s="59" customFormat="1" ht="15" outlineLevel="1">
      <c r="A294" s="110"/>
      <c r="B294" s="111"/>
      <c r="C294" s="89"/>
      <c r="D294" s="112"/>
      <c r="E294" s="113"/>
      <c r="F294" s="112"/>
      <c r="G294" s="941"/>
      <c r="H294" s="114"/>
      <c r="I294" s="115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34"/>
    </row>
    <row r="295" spans="1:26" s="59" customFormat="1" ht="23.25" outlineLevel="1">
      <c r="A295" s="110"/>
      <c r="B295" s="111"/>
      <c r="C295" s="89"/>
      <c r="D295" s="112"/>
      <c r="E295" s="113"/>
      <c r="F295" s="112"/>
      <c r="G295" s="941"/>
      <c r="H295" s="116" t="s">
        <v>763</v>
      </c>
      <c r="I295" s="117">
        <f>+I293</f>
        <v>503412000</v>
      </c>
      <c r="J295" s="117">
        <f t="shared" ref="J295:Y295" si="98">+J293</f>
        <v>36480789</v>
      </c>
      <c r="K295" s="117">
        <f t="shared" si="98"/>
        <v>0</v>
      </c>
      <c r="L295" s="117">
        <f>+L293</f>
        <v>0</v>
      </c>
      <c r="M295" s="117">
        <f>+M293</f>
        <v>0</v>
      </c>
      <c r="N295" s="117">
        <v>0</v>
      </c>
      <c r="O295" s="117">
        <f>+O293</f>
        <v>0</v>
      </c>
      <c r="P295" s="117">
        <f>+P293</f>
        <v>156931211</v>
      </c>
      <c r="Q295" s="117">
        <f>+Q293</f>
        <v>0</v>
      </c>
      <c r="R295" s="117">
        <v>0</v>
      </c>
      <c r="S295" s="117">
        <f t="shared" si="98"/>
        <v>0</v>
      </c>
      <c r="T295" s="117">
        <f>+T293</f>
        <v>0</v>
      </c>
      <c r="U295" s="117">
        <f t="shared" si="98"/>
        <v>0</v>
      </c>
      <c r="V295" s="117">
        <f t="shared" si="98"/>
        <v>0</v>
      </c>
      <c r="W295" s="117">
        <f t="shared" si="98"/>
        <v>156931211</v>
      </c>
      <c r="X295" s="117">
        <f t="shared" si="98"/>
        <v>156931211</v>
      </c>
      <c r="Y295" s="117">
        <f t="shared" si="98"/>
        <v>310000000</v>
      </c>
      <c r="Z295" s="134"/>
    </row>
    <row r="296" spans="1:26" s="63" customFormat="1" ht="15" customHeight="1" outlineLevel="1">
      <c r="A296" s="87"/>
      <c r="B296" s="88"/>
      <c r="C296" s="89"/>
      <c r="D296" s="90"/>
      <c r="E296" s="91"/>
      <c r="F296" s="112"/>
      <c r="G296" s="940"/>
      <c r="H296" s="129"/>
      <c r="I296" s="93"/>
      <c r="J296" s="93"/>
      <c r="K296" s="130"/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  <c r="W296" s="130"/>
      <c r="X296" s="130"/>
      <c r="Y296" s="93"/>
      <c r="Z296" s="132"/>
    </row>
    <row r="297" spans="1:26" s="59" customFormat="1" ht="23.25" outlineLevel="1">
      <c r="A297" s="87"/>
      <c r="B297" s="88"/>
      <c r="C297" s="89"/>
      <c r="D297" s="90"/>
      <c r="E297" s="91"/>
      <c r="F297" s="112"/>
      <c r="G297" s="940"/>
      <c r="H297" s="92" t="s">
        <v>764</v>
      </c>
      <c r="I297" s="93"/>
      <c r="J297" s="93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0"/>
      <c r="X297" s="130"/>
      <c r="Y297" s="93"/>
      <c r="Z297" s="132"/>
    </row>
    <row r="298" spans="1:26" s="65" customFormat="1" ht="23.25" customHeight="1" outlineLevel="1">
      <c r="A298" s="146"/>
      <c r="B298" s="88"/>
      <c r="C298" s="89"/>
      <c r="D298" s="90"/>
      <c r="E298" s="91"/>
      <c r="F298" s="112"/>
      <c r="G298" s="940"/>
      <c r="H298" s="98" t="s">
        <v>125</v>
      </c>
      <c r="I298" s="93"/>
      <c r="J298" s="93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93"/>
      <c r="Z298" s="159"/>
    </row>
    <row r="299" spans="1:26" s="60" customFormat="1" ht="23.25" customHeight="1" outlineLevel="2">
      <c r="A299" s="100">
        <v>33125</v>
      </c>
      <c r="B299" s="101" t="s">
        <v>126</v>
      </c>
      <c r="C299" s="154">
        <v>40014188</v>
      </c>
      <c r="D299" s="103" t="s">
        <v>32</v>
      </c>
      <c r="E299" s="103" t="s">
        <v>60</v>
      </c>
      <c r="F299" s="121" t="s">
        <v>1194</v>
      </c>
      <c r="G299" s="102">
        <v>2019</v>
      </c>
      <c r="H299" s="178" t="s">
        <v>1306</v>
      </c>
      <c r="I299" s="105">
        <v>96706000</v>
      </c>
      <c r="J299" s="105">
        <v>0</v>
      </c>
      <c r="K299" s="131">
        <v>0</v>
      </c>
      <c r="L299" s="131">
        <v>0</v>
      </c>
      <c r="M299" s="131">
        <v>0</v>
      </c>
      <c r="N299" s="131">
        <v>28130559</v>
      </c>
      <c r="O299" s="131">
        <v>0</v>
      </c>
      <c r="P299" s="131">
        <v>0</v>
      </c>
      <c r="Q299" s="131">
        <v>0</v>
      </c>
      <c r="R299" s="131">
        <v>0</v>
      </c>
      <c r="S299" s="131">
        <v>0</v>
      </c>
      <c r="T299" s="131">
        <v>0</v>
      </c>
      <c r="U299" s="131">
        <v>0</v>
      </c>
      <c r="V299" s="131">
        <v>0</v>
      </c>
      <c r="W299" s="131">
        <f>SUBTOTAL(9,K299:V299)</f>
        <v>28130559</v>
      </c>
      <c r="X299" s="131">
        <f>+V299+U299+T299+S299+R299+Q299+P299+O299+N299+M299+L299+K299</f>
        <v>28130559</v>
      </c>
      <c r="Y299" s="131">
        <f>+I299-J299-X299</f>
        <v>68575441</v>
      </c>
      <c r="Z299" s="101" t="s">
        <v>1185</v>
      </c>
    </row>
    <row r="300" spans="1:26" s="60" customFormat="1" ht="23.25" customHeight="1" outlineLevel="2">
      <c r="A300" s="100">
        <v>33125</v>
      </c>
      <c r="B300" s="101" t="s">
        <v>126</v>
      </c>
      <c r="C300" s="154">
        <v>40014186</v>
      </c>
      <c r="D300" s="103" t="s">
        <v>32</v>
      </c>
      <c r="E300" s="103" t="s">
        <v>60</v>
      </c>
      <c r="F300" s="121" t="s">
        <v>1194</v>
      </c>
      <c r="G300" s="102">
        <v>2019</v>
      </c>
      <c r="H300" s="755" t="s">
        <v>1307</v>
      </c>
      <c r="I300" s="179">
        <v>96706000</v>
      </c>
      <c r="J300" s="105">
        <v>0</v>
      </c>
      <c r="K300" s="131">
        <v>0</v>
      </c>
      <c r="L300" s="131">
        <v>0</v>
      </c>
      <c r="M300" s="131">
        <v>0</v>
      </c>
      <c r="N300" s="131">
        <v>32772703</v>
      </c>
      <c r="O300" s="131">
        <v>0</v>
      </c>
      <c r="P300" s="131">
        <v>11809721</v>
      </c>
      <c r="Q300" s="131">
        <v>0</v>
      </c>
      <c r="R300" s="131">
        <v>0</v>
      </c>
      <c r="S300" s="131">
        <v>52095009</v>
      </c>
      <c r="T300" s="131">
        <v>0</v>
      </c>
      <c r="U300" s="131">
        <v>0</v>
      </c>
      <c r="V300" s="131">
        <v>0</v>
      </c>
      <c r="W300" s="131">
        <f>SUBTOTAL(9,K300:V300)</f>
        <v>96677433</v>
      </c>
      <c r="X300" s="131">
        <f>+V300+U300+T300+S300+R300+Q300+P300+O300+N300+M300+L300+K300</f>
        <v>96677433</v>
      </c>
      <c r="Y300" s="131">
        <f>+I300-J300-X300</f>
        <v>28567</v>
      </c>
      <c r="Z300" s="101" t="s">
        <v>1185</v>
      </c>
    </row>
    <row r="301" spans="1:26" s="60" customFormat="1" ht="23.25" customHeight="1" outlineLevel="2">
      <c r="A301" s="100">
        <v>33125</v>
      </c>
      <c r="B301" s="101" t="s">
        <v>189</v>
      </c>
      <c r="C301" s="154">
        <v>40022578</v>
      </c>
      <c r="D301" s="103" t="s">
        <v>32</v>
      </c>
      <c r="E301" s="103" t="s">
        <v>60</v>
      </c>
      <c r="F301" s="121" t="s">
        <v>1591</v>
      </c>
      <c r="G301" s="102">
        <v>2020</v>
      </c>
      <c r="H301" s="756" t="s">
        <v>1592</v>
      </c>
      <c r="I301" s="179">
        <v>99346000</v>
      </c>
      <c r="J301" s="105">
        <v>0</v>
      </c>
      <c r="K301" s="131">
        <v>0</v>
      </c>
      <c r="L301" s="131">
        <v>0</v>
      </c>
      <c r="M301" s="131">
        <v>0</v>
      </c>
      <c r="N301" s="131">
        <v>0</v>
      </c>
      <c r="O301" s="131">
        <v>0</v>
      </c>
      <c r="P301" s="131">
        <v>0</v>
      </c>
      <c r="Q301" s="131">
        <v>0</v>
      </c>
      <c r="R301" s="131">
        <v>0</v>
      </c>
      <c r="S301" s="131">
        <v>0</v>
      </c>
      <c r="T301" s="131">
        <v>0</v>
      </c>
      <c r="U301" s="131">
        <v>0</v>
      </c>
      <c r="V301" s="131">
        <v>0</v>
      </c>
      <c r="W301" s="131">
        <f>SUBTOTAL(9,K301:V301)</f>
        <v>0</v>
      </c>
      <c r="X301" s="131">
        <f>+V301+U301+T301+S301+R301+Q301+P301+O301+N301+M301+L301+K301</f>
        <v>0</v>
      </c>
      <c r="Y301" s="131">
        <f>+I301-J301-X301</f>
        <v>99346000</v>
      </c>
      <c r="Z301" s="707" t="s">
        <v>1193</v>
      </c>
    </row>
    <row r="302" spans="1:26" s="60" customFormat="1" ht="23.25" customHeight="1" outlineLevel="2">
      <c r="A302" s="100">
        <v>33125</v>
      </c>
      <c r="B302" s="101" t="s">
        <v>189</v>
      </c>
      <c r="C302" s="154">
        <v>40022577</v>
      </c>
      <c r="D302" s="103" t="s">
        <v>32</v>
      </c>
      <c r="E302" s="103" t="s">
        <v>60</v>
      </c>
      <c r="F302" s="121" t="s">
        <v>1505</v>
      </c>
      <c r="G302" s="102">
        <v>2020</v>
      </c>
      <c r="H302" s="708" t="s">
        <v>1508</v>
      </c>
      <c r="I302" s="179">
        <v>99324521</v>
      </c>
      <c r="J302" s="105">
        <v>0</v>
      </c>
      <c r="K302" s="131">
        <v>0</v>
      </c>
      <c r="L302" s="131">
        <v>0</v>
      </c>
      <c r="M302" s="131">
        <v>0</v>
      </c>
      <c r="N302" s="131">
        <v>0</v>
      </c>
      <c r="O302" s="131">
        <v>0</v>
      </c>
      <c r="P302" s="131">
        <v>0</v>
      </c>
      <c r="Q302" s="131">
        <v>0</v>
      </c>
      <c r="R302" s="131">
        <v>0</v>
      </c>
      <c r="S302" s="131">
        <v>0</v>
      </c>
      <c r="T302" s="131">
        <v>0</v>
      </c>
      <c r="U302" s="131">
        <v>0</v>
      </c>
      <c r="V302" s="131">
        <v>0</v>
      </c>
      <c r="W302" s="131">
        <f>SUBTOTAL(9,K302:V302)</f>
        <v>0</v>
      </c>
      <c r="X302" s="131">
        <f>+V302+U302+T302+S302+R302+Q302+P302+O302+N302+M302+L302+K302</f>
        <v>0</v>
      </c>
      <c r="Y302" s="131">
        <f>+I302-J302-X302</f>
        <v>99324521</v>
      </c>
      <c r="Z302" s="707" t="s">
        <v>1193</v>
      </c>
    </row>
    <row r="303" spans="1:26" s="60" customFormat="1" ht="23.25" customHeight="1" outlineLevel="2">
      <c r="A303" s="182">
        <v>33125</v>
      </c>
      <c r="B303" s="183" t="s">
        <v>189</v>
      </c>
      <c r="C303" s="671">
        <v>30395772</v>
      </c>
      <c r="D303" s="185" t="s">
        <v>32</v>
      </c>
      <c r="E303" s="185" t="s">
        <v>60</v>
      </c>
      <c r="F303" s="645" t="s">
        <v>1191</v>
      </c>
      <c r="G303" s="184">
        <v>2020</v>
      </c>
      <c r="H303" s="672" t="s">
        <v>1308</v>
      </c>
      <c r="I303" s="677">
        <v>99345999</v>
      </c>
      <c r="J303" s="187">
        <v>0</v>
      </c>
      <c r="K303" s="194">
        <v>0</v>
      </c>
      <c r="L303" s="194">
        <v>0</v>
      </c>
      <c r="M303" s="194">
        <v>0</v>
      </c>
      <c r="N303" s="194">
        <v>0</v>
      </c>
      <c r="O303" s="194">
        <v>0</v>
      </c>
      <c r="P303" s="194">
        <v>0</v>
      </c>
      <c r="Q303" s="194">
        <v>0</v>
      </c>
      <c r="R303" s="194">
        <v>0</v>
      </c>
      <c r="S303" s="194">
        <v>0</v>
      </c>
      <c r="T303" s="187">
        <v>0</v>
      </c>
      <c r="U303" s="194">
        <v>0</v>
      </c>
      <c r="V303" s="194">
        <v>0</v>
      </c>
      <c r="W303" s="194">
        <f>SUBTOTAL(9,K303:V303)</f>
        <v>0</v>
      </c>
      <c r="X303" s="194">
        <f>+K303+L303+M303+N303+O303+P303+Q303+R303+S303+T303+U303+V303</f>
        <v>0</v>
      </c>
      <c r="Y303" s="194">
        <f>+I303-J303-X303</f>
        <v>99345999</v>
      </c>
      <c r="Z303" s="183" t="s">
        <v>1832</v>
      </c>
    </row>
    <row r="304" spans="1:26" s="61" customFormat="1" ht="23.25" customHeight="1" outlineLevel="2">
      <c r="A304" s="124"/>
      <c r="B304" s="125"/>
      <c r="C304" s="126"/>
      <c r="D304" s="127"/>
      <c r="E304" s="127"/>
      <c r="F304" s="716"/>
      <c r="G304" s="942"/>
      <c r="H304" s="108" t="s">
        <v>180</v>
      </c>
      <c r="I304" s="128">
        <f>SUM(I299:I303)</f>
        <v>491428520</v>
      </c>
      <c r="J304" s="128">
        <f t="shared" ref="J304:Y304" si="99">SUM(J299:J303)</f>
        <v>0</v>
      </c>
      <c r="K304" s="128">
        <f t="shared" si="99"/>
        <v>0</v>
      </c>
      <c r="L304" s="128">
        <f t="shared" si="99"/>
        <v>0</v>
      </c>
      <c r="M304" s="128">
        <f t="shared" si="99"/>
        <v>0</v>
      </c>
      <c r="N304" s="128">
        <f t="shared" si="99"/>
        <v>60903262</v>
      </c>
      <c r="O304" s="128">
        <f t="shared" si="99"/>
        <v>0</v>
      </c>
      <c r="P304" s="128">
        <f t="shared" si="99"/>
        <v>11809721</v>
      </c>
      <c r="Q304" s="128">
        <f t="shared" si="99"/>
        <v>0</v>
      </c>
      <c r="R304" s="128">
        <f t="shared" si="99"/>
        <v>0</v>
      </c>
      <c r="S304" s="128">
        <f t="shared" si="99"/>
        <v>52095009</v>
      </c>
      <c r="T304" s="128">
        <f>SUM(T299:T303)</f>
        <v>0</v>
      </c>
      <c r="U304" s="128">
        <f t="shared" si="99"/>
        <v>0</v>
      </c>
      <c r="V304" s="128">
        <f t="shared" si="99"/>
        <v>0</v>
      </c>
      <c r="W304" s="128">
        <f t="shared" si="99"/>
        <v>124807992</v>
      </c>
      <c r="X304" s="128">
        <f t="shared" si="99"/>
        <v>124807992</v>
      </c>
      <c r="Y304" s="128">
        <f t="shared" si="99"/>
        <v>366620528</v>
      </c>
      <c r="Z304" s="136"/>
    </row>
    <row r="305" spans="1:26" s="59" customFormat="1" ht="15" outlineLevel="1">
      <c r="A305" s="110"/>
      <c r="B305" s="111"/>
      <c r="C305" s="89"/>
      <c r="D305" s="112"/>
      <c r="E305" s="113"/>
      <c r="F305" s="112"/>
      <c r="G305" s="941"/>
      <c r="H305" s="114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34"/>
    </row>
    <row r="306" spans="1:26" s="59" customFormat="1" ht="23.25" outlineLevel="1">
      <c r="A306" s="110"/>
      <c r="B306" s="111"/>
      <c r="C306" s="89"/>
      <c r="D306" s="112"/>
      <c r="E306" s="113"/>
      <c r="F306" s="112"/>
      <c r="G306" s="941"/>
      <c r="H306" s="116" t="s">
        <v>774</v>
      </c>
      <c r="I306" s="117">
        <f>+I304</f>
        <v>491428520</v>
      </c>
      <c r="J306" s="117">
        <f t="shared" ref="J306:Y306" si="100">+J304</f>
        <v>0</v>
      </c>
      <c r="K306" s="117">
        <f t="shared" si="100"/>
        <v>0</v>
      </c>
      <c r="L306" s="117">
        <f>+L304</f>
        <v>0</v>
      </c>
      <c r="M306" s="117">
        <f>+M304</f>
        <v>0</v>
      </c>
      <c r="N306" s="117">
        <v>60903262</v>
      </c>
      <c r="O306" s="117">
        <f>+O304</f>
        <v>0</v>
      </c>
      <c r="P306" s="117">
        <f>+P304</f>
        <v>11809721</v>
      </c>
      <c r="Q306" s="117">
        <f>+Q304</f>
        <v>0</v>
      </c>
      <c r="R306" s="117">
        <v>0</v>
      </c>
      <c r="S306" s="117">
        <f t="shared" si="100"/>
        <v>52095009</v>
      </c>
      <c r="T306" s="117">
        <f>+T304</f>
        <v>0</v>
      </c>
      <c r="U306" s="117">
        <f t="shared" si="100"/>
        <v>0</v>
      </c>
      <c r="V306" s="117">
        <f t="shared" si="100"/>
        <v>0</v>
      </c>
      <c r="W306" s="117">
        <f t="shared" si="100"/>
        <v>124807992</v>
      </c>
      <c r="X306" s="117">
        <f t="shared" si="100"/>
        <v>124807992</v>
      </c>
      <c r="Y306" s="117">
        <f t="shared" si="100"/>
        <v>366620528</v>
      </c>
      <c r="Z306" s="134"/>
    </row>
    <row r="307" spans="1:26" s="63" customFormat="1" ht="15" customHeight="1" outlineLevel="1">
      <c r="A307" s="87"/>
      <c r="B307" s="88"/>
      <c r="C307" s="89"/>
      <c r="D307" s="90"/>
      <c r="E307" s="91"/>
      <c r="F307" s="112"/>
      <c r="G307" s="940"/>
      <c r="H307" s="129"/>
      <c r="I307" s="93"/>
      <c r="J307" s="93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93"/>
      <c r="Z307" s="132"/>
    </row>
    <row r="308" spans="1:26" s="59" customFormat="1" ht="23.25" outlineLevel="1">
      <c r="A308" s="87"/>
      <c r="B308" s="88"/>
      <c r="C308" s="89"/>
      <c r="D308" s="90"/>
      <c r="E308" s="91"/>
      <c r="F308" s="112"/>
      <c r="G308" s="940"/>
      <c r="H308" s="92" t="s">
        <v>775</v>
      </c>
      <c r="I308" s="93"/>
      <c r="J308" s="93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93"/>
      <c r="Z308" s="132"/>
    </row>
    <row r="309" spans="1:26" s="65" customFormat="1" ht="23.25" customHeight="1" outlineLevel="1">
      <c r="A309" s="146"/>
      <c r="B309" s="88"/>
      <c r="C309" s="89"/>
      <c r="D309" s="90"/>
      <c r="E309" s="91"/>
      <c r="F309" s="112"/>
      <c r="G309" s="940"/>
      <c r="H309" s="98" t="s">
        <v>125</v>
      </c>
      <c r="I309" s="93"/>
      <c r="J309" s="93"/>
      <c r="K309" s="130"/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  <c r="W309" s="130"/>
      <c r="X309" s="130"/>
      <c r="Y309" s="93"/>
      <c r="Z309" s="159"/>
    </row>
    <row r="310" spans="1:26" s="68" customFormat="1" ht="23.25" customHeight="1">
      <c r="A310" s="100">
        <v>33125</v>
      </c>
      <c r="B310" s="101" t="s">
        <v>126</v>
      </c>
      <c r="C310" s="150">
        <v>40015273</v>
      </c>
      <c r="D310" s="151" t="s">
        <v>32</v>
      </c>
      <c r="E310" s="173" t="s">
        <v>61</v>
      </c>
      <c r="F310" s="103" t="s">
        <v>1183</v>
      </c>
      <c r="G310" s="102">
        <v>2019</v>
      </c>
      <c r="H310" s="152" t="s">
        <v>1309</v>
      </c>
      <c r="I310" s="153">
        <v>94038000</v>
      </c>
      <c r="J310" s="105">
        <v>89367250</v>
      </c>
      <c r="K310" s="131">
        <v>0</v>
      </c>
      <c r="L310" s="131">
        <v>0</v>
      </c>
      <c r="M310" s="131">
        <v>0</v>
      </c>
      <c r="N310" s="131">
        <v>4670750</v>
      </c>
      <c r="O310" s="131">
        <v>0</v>
      </c>
      <c r="P310" s="131">
        <v>0</v>
      </c>
      <c r="Q310" s="131">
        <v>0</v>
      </c>
      <c r="R310" s="131">
        <v>0</v>
      </c>
      <c r="S310" s="131">
        <v>0</v>
      </c>
      <c r="T310" s="131">
        <v>0</v>
      </c>
      <c r="U310" s="131">
        <v>0</v>
      </c>
      <c r="V310" s="131">
        <v>0</v>
      </c>
      <c r="W310" s="131">
        <f t="shared" ref="W310:W317" si="101">SUBTOTAL(9,K310:V310)</f>
        <v>4670750</v>
      </c>
      <c r="X310" s="131">
        <f t="shared" ref="X310:X315" si="102">+V310+U310+T310+S310+R310+Q310+P310+O310+N310+M310+L310+K310</f>
        <v>4670750</v>
      </c>
      <c r="Y310" s="131">
        <f t="shared" ref="Y310:Y317" si="103">+I310-J310-X310</f>
        <v>0</v>
      </c>
      <c r="Z310" s="101" t="s">
        <v>1185</v>
      </c>
    </row>
    <row r="311" spans="1:26" s="68" customFormat="1" ht="23.25" customHeight="1">
      <c r="A311" s="100">
        <v>33125</v>
      </c>
      <c r="B311" s="101" t="s">
        <v>126</v>
      </c>
      <c r="C311" s="150">
        <v>40015282</v>
      </c>
      <c r="D311" s="151" t="s">
        <v>32</v>
      </c>
      <c r="E311" s="173" t="s">
        <v>61</v>
      </c>
      <c r="F311" s="103" t="s">
        <v>1183</v>
      </c>
      <c r="G311" s="102">
        <v>2019</v>
      </c>
      <c r="H311" s="152" t="s">
        <v>1310</v>
      </c>
      <c r="I311" s="153">
        <v>94038000</v>
      </c>
      <c r="J311" s="105">
        <v>88532390</v>
      </c>
      <c r="K311" s="131">
        <v>0</v>
      </c>
      <c r="L311" s="131">
        <v>0</v>
      </c>
      <c r="M311" s="131">
        <v>0</v>
      </c>
      <c r="N311" s="131">
        <v>5505610</v>
      </c>
      <c r="O311" s="131">
        <v>0</v>
      </c>
      <c r="P311" s="131">
        <v>0</v>
      </c>
      <c r="Q311" s="131">
        <v>0</v>
      </c>
      <c r="R311" s="131">
        <v>0</v>
      </c>
      <c r="S311" s="131">
        <v>0</v>
      </c>
      <c r="T311" s="131">
        <v>0</v>
      </c>
      <c r="U311" s="131">
        <v>0</v>
      </c>
      <c r="V311" s="131">
        <v>0</v>
      </c>
      <c r="W311" s="131">
        <f t="shared" si="101"/>
        <v>5505610</v>
      </c>
      <c r="X311" s="131">
        <f t="shared" si="102"/>
        <v>5505610</v>
      </c>
      <c r="Y311" s="131">
        <f t="shared" si="103"/>
        <v>0</v>
      </c>
      <c r="Z311" s="101" t="s">
        <v>1185</v>
      </c>
    </row>
    <row r="312" spans="1:26" s="60" customFormat="1" ht="23.25" customHeight="1" outlineLevel="2">
      <c r="A312" s="100">
        <v>33125</v>
      </c>
      <c r="B312" s="101" t="s">
        <v>126</v>
      </c>
      <c r="C312" s="102">
        <v>30458477</v>
      </c>
      <c r="D312" s="103" t="s">
        <v>32</v>
      </c>
      <c r="E312" s="103" t="s">
        <v>61</v>
      </c>
      <c r="F312" s="103">
        <v>2016</v>
      </c>
      <c r="G312" s="102"/>
      <c r="H312" s="121" t="s">
        <v>1311</v>
      </c>
      <c r="I312" s="105">
        <v>43987253</v>
      </c>
      <c r="J312" s="105">
        <v>37645269</v>
      </c>
      <c r="K312" s="131">
        <v>0</v>
      </c>
      <c r="L312" s="131">
        <v>0</v>
      </c>
      <c r="M312" s="131">
        <v>0</v>
      </c>
      <c r="N312" s="131">
        <v>961293</v>
      </c>
      <c r="O312" s="131">
        <v>0</v>
      </c>
      <c r="P312" s="131">
        <v>0</v>
      </c>
      <c r="Q312" s="131">
        <v>0</v>
      </c>
      <c r="R312" s="131">
        <v>0</v>
      </c>
      <c r="S312" s="131">
        <v>0</v>
      </c>
      <c r="T312" s="131">
        <v>0</v>
      </c>
      <c r="U312" s="131">
        <v>0</v>
      </c>
      <c r="V312" s="131">
        <v>0</v>
      </c>
      <c r="W312" s="131">
        <f t="shared" si="101"/>
        <v>961293</v>
      </c>
      <c r="X312" s="131">
        <f t="shared" si="102"/>
        <v>961293</v>
      </c>
      <c r="Y312" s="131">
        <f t="shared" si="103"/>
        <v>5380691</v>
      </c>
      <c r="Z312" s="101" t="s">
        <v>1185</v>
      </c>
    </row>
    <row r="313" spans="1:26" s="68" customFormat="1" ht="23.25" customHeight="1">
      <c r="A313" s="100">
        <v>33125</v>
      </c>
      <c r="B313" s="101" t="s">
        <v>189</v>
      </c>
      <c r="C313" s="150">
        <v>40023366</v>
      </c>
      <c r="D313" s="151" t="s">
        <v>32</v>
      </c>
      <c r="E313" s="173" t="s">
        <v>61</v>
      </c>
      <c r="F313" s="103" t="s">
        <v>1658</v>
      </c>
      <c r="G313" s="102">
        <v>2020</v>
      </c>
      <c r="H313" s="152" t="s">
        <v>1674</v>
      </c>
      <c r="I313" s="153">
        <v>87282198</v>
      </c>
      <c r="J313" s="105">
        <v>0</v>
      </c>
      <c r="K313" s="105">
        <v>0</v>
      </c>
      <c r="L313" s="105">
        <v>0</v>
      </c>
      <c r="M313" s="105">
        <v>0</v>
      </c>
      <c r="N313" s="105">
        <v>0</v>
      </c>
      <c r="O313" s="105">
        <v>0</v>
      </c>
      <c r="P313" s="105">
        <v>0</v>
      </c>
      <c r="Q313" s="131">
        <v>0</v>
      </c>
      <c r="R313" s="131">
        <v>0</v>
      </c>
      <c r="S313" s="105">
        <v>0</v>
      </c>
      <c r="T313" s="131">
        <v>0</v>
      </c>
      <c r="U313" s="105">
        <v>0</v>
      </c>
      <c r="V313" s="105">
        <v>0</v>
      </c>
      <c r="W313" s="131">
        <f t="shared" si="101"/>
        <v>0</v>
      </c>
      <c r="X313" s="131">
        <f t="shared" si="102"/>
        <v>0</v>
      </c>
      <c r="Y313" s="131">
        <f t="shared" si="103"/>
        <v>87282198</v>
      </c>
      <c r="Z313" s="101" t="s">
        <v>1193</v>
      </c>
    </row>
    <row r="314" spans="1:26" s="68" customFormat="1" ht="23.25" customHeight="1">
      <c r="A314" s="100">
        <v>33125</v>
      </c>
      <c r="B314" s="101" t="s">
        <v>189</v>
      </c>
      <c r="C314" s="150">
        <v>40023399</v>
      </c>
      <c r="D314" s="151" t="s">
        <v>32</v>
      </c>
      <c r="E314" s="173" t="s">
        <v>61</v>
      </c>
      <c r="F314" s="103" t="s">
        <v>1636</v>
      </c>
      <c r="G314" s="102">
        <v>2020</v>
      </c>
      <c r="H314" s="152" t="s">
        <v>1647</v>
      </c>
      <c r="I314" s="153">
        <v>37717801</v>
      </c>
      <c r="J314" s="105">
        <v>0</v>
      </c>
      <c r="K314" s="105">
        <v>0</v>
      </c>
      <c r="L314" s="105">
        <v>0</v>
      </c>
      <c r="M314" s="105">
        <v>0</v>
      </c>
      <c r="N314" s="105">
        <v>0</v>
      </c>
      <c r="O314" s="105">
        <v>0</v>
      </c>
      <c r="P314" s="105">
        <v>0</v>
      </c>
      <c r="Q314" s="131">
        <v>0</v>
      </c>
      <c r="R314" s="131">
        <v>0</v>
      </c>
      <c r="S314" s="105">
        <v>0</v>
      </c>
      <c r="T314" s="131">
        <v>0</v>
      </c>
      <c r="U314" s="105">
        <v>0</v>
      </c>
      <c r="V314" s="105">
        <v>0</v>
      </c>
      <c r="W314" s="131">
        <f t="shared" si="101"/>
        <v>0</v>
      </c>
      <c r="X314" s="131">
        <f t="shared" si="102"/>
        <v>0</v>
      </c>
      <c r="Y314" s="131">
        <f t="shared" si="103"/>
        <v>37717801</v>
      </c>
      <c r="Z314" s="101" t="s">
        <v>1193</v>
      </c>
    </row>
    <row r="315" spans="1:26" s="68" customFormat="1" ht="23.25" customHeight="1">
      <c r="A315" s="100">
        <v>33125</v>
      </c>
      <c r="B315" s="101" t="s">
        <v>189</v>
      </c>
      <c r="C315" s="150">
        <v>40023368</v>
      </c>
      <c r="D315" s="151" t="s">
        <v>32</v>
      </c>
      <c r="E315" s="173" t="s">
        <v>61</v>
      </c>
      <c r="F315" s="103" t="s">
        <v>1781</v>
      </c>
      <c r="G315" s="102">
        <v>2020</v>
      </c>
      <c r="H315" s="152" t="s">
        <v>1782</v>
      </c>
      <c r="I315" s="153">
        <v>75000000</v>
      </c>
      <c r="J315" s="105">
        <v>0</v>
      </c>
      <c r="K315" s="105">
        <v>0</v>
      </c>
      <c r="L315" s="105">
        <v>0</v>
      </c>
      <c r="M315" s="105">
        <v>0</v>
      </c>
      <c r="N315" s="105">
        <v>0</v>
      </c>
      <c r="O315" s="105">
        <v>0</v>
      </c>
      <c r="P315" s="105">
        <v>0</v>
      </c>
      <c r="Q315" s="131">
        <v>0</v>
      </c>
      <c r="R315" s="131">
        <v>0</v>
      </c>
      <c r="S315" s="105">
        <v>0</v>
      </c>
      <c r="T315" s="131">
        <v>0</v>
      </c>
      <c r="U315" s="105">
        <v>0</v>
      </c>
      <c r="V315" s="105">
        <v>0</v>
      </c>
      <c r="W315" s="131">
        <f t="shared" si="101"/>
        <v>0</v>
      </c>
      <c r="X315" s="131">
        <f t="shared" si="102"/>
        <v>0</v>
      </c>
      <c r="Y315" s="131">
        <f t="shared" si="103"/>
        <v>75000000</v>
      </c>
      <c r="Z315" s="101" t="s">
        <v>1832</v>
      </c>
    </row>
    <row r="316" spans="1:26" s="60" customFormat="1" ht="23.25" customHeight="1" outlineLevel="2">
      <c r="A316" s="182">
        <v>33125</v>
      </c>
      <c r="B316" s="183" t="s">
        <v>126</v>
      </c>
      <c r="C316" s="184">
        <v>40021372</v>
      </c>
      <c r="D316" s="185" t="s">
        <v>32</v>
      </c>
      <c r="E316" s="185" t="s">
        <v>61</v>
      </c>
      <c r="F316" s="184" t="s">
        <v>1226</v>
      </c>
      <c r="G316" s="184">
        <v>2020</v>
      </c>
      <c r="H316" s="667" t="s">
        <v>1312</v>
      </c>
      <c r="I316" s="187">
        <v>50000000</v>
      </c>
      <c r="J316" s="187">
        <v>0</v>
      </c>
      <c r="K316" s="194"/>
      <c r="L316" s="194"/>
      <c r="M316" s="194"/>
      <c r="N316" s="194">
        <v>0</v>
      </c>
      <c r="O316" s="194">
        <v>0</v>
      </c>
      <c r="P316" s="194"/>
      <c r="Q316" s="194"/>
      <c r="R316" s="194"/>
      <c r="S316" s="194"/>
      <c r="T316" s="187">
        <v>0</v>
      </c>
      <c r="U316" s="187">
        <v>0</v>
      </c>
      <c r="V316" s="187">
        <v>0</v>
      </c>
      <c r="W316" s="194">
        <f t="shared" si="101"/>
        <v>0</v>
      </c>
      <c r="X316" s="194">
        <f>+K316+L316+M316+N316+O316+P316+Q316+R316+S316+T316+U316+V316</f>
        <v>0</v>
      </c>
      <c r="Y316" s="194">
        <f t="shared" si="103"/>
        <v>50000000</v>
      </c>
      <c r="Z316" s="668" t="s">
        <v>1193</v>
      </c>
    </row>
    <row r="317" spans="1:26" s="60" customFormat="1" ht="23.25" customHeight="1" outlineLevel="2">
      <c r="A317" s="182">
        <v>33125</v>
      </c>
      <c r="B317" s="183" t="s">
        <v>126</v>
      </c>
      <c r="C317" s="184">
        <v>40021371</v>
      </c>
      <c r="D317" s="185" t="s">
        <v>32</v>
      </c>
      <c r="E317" s="185" t="s">
        <v>61</v>
      </c>
      <c r="F317" s="184" t="s">
        <v>1226</v>
      </c>
      <c r="G317" s="184">
        <v>2020</v>
      </c>
      <c r="H317" s="667" t="s">
        <v>1313</v>
      </c>
      <c r="I317" s="187">
        <v>50000000</v>
      </c>
      <c r="J317" s="187">
        <v>0</v>
      </c>
      <c r="K317" s="194"/>
      <c r="L317" s="194"/>
      <c r="M317" s="194"/>
      <c r="N317" s="194">
        <v>0</v>
      </c>
      <c r="O317" s="194">
        <v>0</v>
      </c>
      <c r="P317" s="194"/>
      <c r="Q317" s="194"/>
      <c r="R317" s="194"/>
      <c r="S317" s="194"/>
      <c r="T317" s="187">
        <v>0</v>
      </c>
      <c r="U317" s="187">
        <v>0</v>
      </c>
      <c r="V317" s="187">
        <v>0</v>
      </c>
      <c r="W317" s="194">
        <f t="shared" si="101"/>
        <v>0</v>
      </c>
      <c r="X317" s="194">
        <f>+K317+L317+M317+N317+O317+P317+Q317+R317+S317+T317+U317+V317</f>
        <v>0</v>
      </c>
      <c r="Y317" s="194">
        <f t="shared" si="103"/>
        <v>50000000</v>
      </c>
      <c r="Z317" s="668" t="s">
        <v>1193</v>
      </c>
    </row>
    <row r="318" spans="1:26" s="61" customFormat="1" ht="23.25" customHeight="1" outlineLevel="2">
      <c r="A318" s="124"/>
      <c r="B318" s="125"/>
      <c r="C318" s="126"/>
      <c r="D318" s="127"/>
      <c r="E318" s="127"/>
      <c r="F318" s="716"/>
      <c r="G318" s="942"/>
      <c r="H318" s="108" t="s">
        <v>180</v>
      </c>
      <c r="I318" s="128">
        <f>SUM(I310:I317)</f>
        <v>532063252</v>
      </c>
      <c r="J318" s="128">
        <f t="shared" ref="J318:Y318" si="104">SUM(J310:J317)</f>
        <v>215544909</v>
      </c>
      <c r="K318" s="128">
        <f t="shared" si="104"/>
        <v>0</v>
      </c>
      <c r="L318" s="128">
        <f t="shared" si="104"/>
        <v>0</v>
      </c>
      <c r="M318" s="128">
        <f t="shared" si="104"/>
        <v>0</v>
      </c>
      <c r="N318" s="128">
        <f t="shared" si="104"/>
        <v>11137653</v>
      </c>
      <c r="O318" s="128">
        <f t="shared" si="104"/>
        <v>0</v>
      </c>
      <c r="P318" s="128">
        <f t="shared" si="104"/>
        <v>0</v>
      </c>
      <c r="Q318" s="128">
        <f t="shared" si="104"/>
        <v>0</v>
      </c>
      <c r="R318" s="128">
        <f t="shared" si="104"/>
        <v>0</v>
      </c>
      <c r="S318" s="128">
        <f t="shared" si="104"/>
        <v>0</v>
      </c>
      <c r="T318" s="128">
        <f>SUM(T310:T317)</f>
        <v>0</v>
      </c>
      <c r="U318" s="128">
        <f t="shared" si="104"/>
        <v>0</v>
      </c>
      <c r="V318" s="128">
        <f t="shared" si="104"/>
        <v>0</v>
      </c>
      <c r="W318" s="128">
        <f t="shared" si="104"/>
        <v>11137653</v>
      </c>
      <c r="X318" s="128">
        <f t="shared" si="104"/>
        <v>11137653</v>
      </c>
      <c r="Y318" s="128">
        <f t="shared" si="104"/>
        <v>305380690</v>
      </c>
      <c r="Z318" s="136"/>
    </row>
    <row r="319" spans="1:26" s="59" customFormat="1" ht="15" outlineLevel="1">
      <c r="A319" s="110"/>
      <c r="B319" s="111"/>
      <c r="C319" s="89"/>
      <c r="D319" s="112"/>
      <c r="E319" s="113"/>
      <c r="F319" s="112"/>
      <c r="G319" s="941"/>
      <c r="H319" s="114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34"/>
    </row>
    <row r="320" spans="1:26" s="59" customFormat="1" ht="23.25" outlineLevel="1">
      <c r="A320" s="110"/>
      <c r="B320" s="111"/>
      <c r="C320" s="89"/>
      <c r="D320" s="112"/>
      <c r="E320" s="113"/>
      <c r="F320" s="112"/>
      <c r="G320" s="941"/>
      <c r="H320" s="116" t="s">
        <v>791</v>
      </c>
      <c r="I320" s="117">
        <f>+I318</f>
        <v>532063252</v>
      </c>
      <c r="J320" s="117">
        <f t="shared" ref="J320:Y320" si="105">+J318</f>
        <v>215544909</v>
      </c>
      <c r="K320" s="117">
        <f t="shared" si="105"/>
        <v>0</v>
      </c>
      <c r="L320" s="117">
        <f>+L318</f>
        <v>0</v>
      </c>
      <c r="M320" s="117">
        <f>+M318</f>
        <v>0</v>
      </c>
      <c r="N320" s="117">
        <v>11137653</v>
      </c>
      <c r="O320" s="117">
        <f>+O318</f>
        <v>0</v>
      </c>
      <c r="P320" s="117">
        <f>+P318</f>
        <v>0</v>
      </c>
      <c r="Q320" s="117">
        <f>+Q318</f>
        <v>0</v>
      </c>
      <c r="R320" s="117">
        <v>0</v>
      </c>
      <c r="S320" s="117">
        <f t="shared" si="105"/>
        <v>0</v>
      </c>
      <c r="T320" s="117">
        <f>+T318</f>
        <v>0</v>
      </c>
      <c r="U320" s="117">
        <f t="shared" si="105"/>
        <v>0</v>
      </c>
      <c r="V320" s="117">
        <f t="shared" si="105"/>
        <v>0</v>
      </c>
      <c r="W320" s="117">
        <f t="shared" si="105"/>
        <v>11137653</v>
      </c>
      <c r="X320" s="117">
        <f t="shared" si="105"/>
        <v>11137653</v>
      </c>
      <c r="Y320" s="117">
        <f t="shared" si="105"/>
        <v>305380690</v>
      </c>
      <c r="Z320" s="134"/>
    </row>
    <row r="321" spans="1:26" s="63" customFormat="1" ht="15" outlineLevel="1">
      <c r="A321" s="87"/>
      <c r="B321" s="88"/>
      <c r="C321" s="89"/>
      <c r="D321" s="90"/>
      <c r="E321" s="91"/>
      <c r="F321" s="112"/>
      <c r="G321" s="940"/>
      <c r="H321" s="129"/>
      <c r="I321" s="93"/>
      <c r="J321" s="93"/>
      <c r="K321" s="130"/>
      <c r="L321" s="130"/>
      <c r="M321" s="130"/>
      <c r="N321" s="130"/>
      <c r="O321" s="130"/>
      <c r="P321" s="130"/>
      <c r="Q321" s="130"/>
      <c r="R321" s="130"/>
      <c r="S321" s="130"/>
      <c r="T321" s="130"/>
      <c r="U321" s="130"/>
      <c r="V321" s="130"/>
      <c r="W321" s="130"/>
      <c r="X321" s="130"/>
      <c r="Y321" s="93"/>
      <c r="Z321" s="132"/>
    </row>
    <row r="322" spans="1:26" s="59" customFormat="1" ht="23.25" outlineLevel="1">
      <c r="A322" s="87"/>
      <c r="B322" s="88"/>
      <c r="C322" s="89"/>
      <c r="D322" s="90"/>
      <c r="E322" s="91"/>
      <c r="F322" s="112"/>
      <c r="G322" s="940"/>
      <c r="H322" s="92" t="s">
        <v>792</v>
      </c>
      <c r="I322" s="93"/>
      <c r="J322" s="93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93"/>
      <c r="Z322" s="181"/>
    </row>
    <row r="323" spans="1:26" s="65" customFormat="1" ht="23.25" customHeight="1" outlineLevel="1">
      <c r="A323" s="146"/>
      <c r="B323" s="88"/>
      <c r="C323" s="89"/>
      <c r="D323" s="90"/>
      <c r="E323" s="91"/>
      <c r="F323" s="112"/>
      <c r="G323" s="940"/>
      <c r="H323" s="98" t="s">
        <v>125</v>
      </c>
      <c r="I323" s="93"/>
      <c r="J323" s="93"/>
      <c r="K323" s="130"/>
      <c r="L323" s="130"/>
      <c r="M323" s="130"/>
      <c r="N323" s="130"/>
      <c r="O323" s="130"/>
      <c r="P323" s="130"/>
      <c r="Q323" s="130"/>
      <c r="R323" s="130"/>
      <c r="S323" s="130"/>
      <c r="T323" s="130"/>
      <c r="U323" s="130"/>
      <c r="V323" s="130"/>
      <c r="W323" s="130"/>
      <c r="X323" s="130"/>
      <c r="Y323" s="93"/>
      <c r="Z323" s="159"/>
    </row>
    <row r="324" spans="1:26" s="60" customFormat="1" ht="23.25" customHeight="1" outlineLevel="2">
      <c r="A324" s="100">
        <v>33125</v>
      </c>
      <c r="B324" s="101" t="s">
        <v>126</v>
      </c>
      <c r="C324" s="102">
        <v>30483038</v>
      </c>
      <c r="D324" s="103" t="s">
        <v>32</v>
      </c>
      <c r="E324" s="103" t="s">
        <v>62</v>
      </c>
      <c r="F324" s="121" t="s">
        <v>1194</v>
      </c>
      <c r="G324" s="102">
        <v>2019</v>
      </c>
      <c r="H324" s="121" t="s">
        <v>1314</v>
      </c>
      <c r="I324" s="105">
        <v>90000000</v>
      </c>
      <c r="J324" s="105">
        <v>0</v>
      </c>
      <c r="K324" s="131">
        <v>0</v>
      </c>
      <c r="L324" s="131">
        <v>0</v>
      </c>
      <c r="M324" s="131">
        <v>18296164</v>
      </c>
      <c r="N324" s="131">
        <v>12024094</v>
      </c>
      <c r="O324" s="131">
        <v>0</v>
      </c>
      <c r="P324" s="131">
        <v>7674515</v>
      </c>
      <c r="Q324" s="131">
        <v>15485307</v>
      </c>
      <c r="R324" s="131">
        <v>8010259</v>
      </c>
      <c r="S324" s="131">
        <v>0</v>
      </c>
      <c r="T324" s="131">
        <v>0</v>
      </c>
      <c r="U324" s="131">
        <v>0</v>
      </c>
      <c r="V324" s="131">
        <v>0</v>
      </c>
      <c r="W324" s="131">
        <f t="shared" ref="W324:W330" si="106">SUBTOTAL(9,K324:V324)</f>
        <v>61490339</v>
      </c>
      <c r="X324" s="131">
        <f t="shared" ref="X324:X329" si="107">+V324+U324+T324+S324+R324+Q324+P324+O324+N324+M324+L324+K324</f>
        <v>61490339</v>
      </c>
      <c r="Y324" s="131">
        <f t="shared" ref="Y324:Y330" si="108">+I324-J324-X324</f>
        <v>28509661</v>
      </c>
      <c r="Z324" s="101" t="s">
        <v>1185</v>
      </c>
    </row>
    <row r="325" spans="1:26" s="60" customFormat="1" ht="23.25" customHeight="1" outlineLevel="2">
      <c r="A325" s="100">
        <v>33125</v>
      </c>
      <c r="B325" s="101" t="s">
        <v>126</v>
      </c>
      <c r="C325" s="102">
        <v>40015112</v>
      </c>
      <c r="D325" s="103" t="s">
        <v>32</v>
      </c>
      <c r="E325" s="103" t="s">
        <v>62</v>
      </c>
      <c r="F325" s="121" t="s">
        <v>1194</v>
      </c>
      <c r="G325" s="102">
        <v>2019</v>
      </c>
      <c r="H325" s="121" t="s">
        <v>1315</v>
      </c>
      <c r="I325" s="105">
        <v>25000000</v>
      </c>
      <c r="J325" s="105">
        <v>0</v>
      </c>
      <c r="K325" s="131">
        <v>0</v>
      </c>
      <c r="L325" s="131">
        <v>0</v>
      </c>
      <c r="M325" s="131">
        <v>0</v>
      </c>
      <c r="N325" s="131">
        <v>20474694</v>
      </c>
      <c r="O325" s="131">
        <v>0</v>
      </c>
      <c r="P325" s="131">
        <v>4525306</v>
      </c>
      <c r="Q325" s="131">
        <v>0</v>
      </c>
      <c r="R325" s="131">
        <v>0</v>
      </c>
      <c r="S325" s="131">
        <v>0</v>
      </c>
      <c r="T325" s="131">
        <v>0</v>
      </c>
      <c r="U325" s="131">
        <v>0</v>
      </c>
      <c r="V325" s="131">
        <v>0</v>
      </c>
      <c r="W325" s="131">
        <f t="shared" si="106"/>
        <v>25000000</v>
      </c>
      <c r="X325" s="131">
        <f t="shared" si="107"/>
        <v>25000000</v>
      </c>
      <c r="Y325" s="131">
        <f t="shared" si="108"/>
        <v>0</v>
      </c>
      <c r="Z325" s="101" t="s">
        <v>1185</v>
      </c>
    </row>
    <row r="326" spans="1:26" s="60" customFormat="1" ht="23.25" customHeight="1" outlineLevel="2">
      <c r="A326" s="100">
        <v>33125</v>
      </c>
      <c r="B326" s="101" t="s">
        <v>126</v>
      </c>
      <c r="C326" s="102">
        <v>40014790</v>
      </c>
      <c r="D326" s="103" t="s">
        <v>32</v>
      </c>
      <c r="E326" s="103" t="s">
        <v>62</v>
      </c>
      <c r="F326" s="121" t="s">
        <v>1194</v>
      </c>
      <c r="G326" s="102">
        <v>2019</v>
      </c>
      <c r="H326" s="121" t="s">
        <v>1316</v>
      </c>
      <c r="I326" s="105">
        <v>90000000</v>
      </c>
      <c r="J326" s="105">
        <v>18109325</v>
      </c>
      <c r="K326" s="131">
        <v>0</v>
      </c>
      <c r="L326" s="131">
        <v>0</v>
      </c>
      <c r="M326" s="131">
        <v>26405605</v>
      </c>
      <c r="N326" s="131">
        <v>8695492</v>
      </c>
      <c r="O326" s="131">
        <v>26684765</v>
      </c>
      <c r="P326" s="131">
        <v>10104812</v>
      </c>
      <c r="Q326" s="131">
        <v>0</v>
      </c>
      <c r="R326" s="131">
        <v>0</v>
      </c>
      <c r="S326" s="131">
        <v>0</v>
      </c>
      <c r="T326" s="131">
        <v>0</v>
      </c>
      <c r="U326" s="131">
        <v>0</v>
      </c>
      <c r="V326" s="131">
        <v>0</v>
      </c>
      <c r="W326" s="131">
        <f t="shared" si="106"/>
        <v>71890674</v>
      </c>
      <c r="X326" s="131">
        <f t="shared" si="107"/>
        <v>71890674</v>
      </c>
      <c r="Y326" s="131">
        <f t="shared" si="108"/>
        <v>1</v>
      </c>
      <c r="Z326" s="101" t="s">
        <v>1185</v>
      </c>
    </row>
    <row r="327" spans="1:26" s="60" customFormat="1" ht="23.25" customHeight="1" outlineLevel="2">
      <c r="A327" s="100">
        <v>33125</v>
      </c>
      <c r="B327" s="101" t="s">
        <v>189</v>
      </c>
      <c r="C327" s="102">
        <v>40021849</v>
      </c>
      <c r="D327" s="103" t="s">
        <v>32</v>
      </c>
      <c r="E327" s="103" t="s">
        <v>62</v>
      </c>
      <c r="F327" s="121" t="s">
        <v>1658</v>
      </c>
      <c r="G327" s="102">
        <v>2020</v>
      </c>
      <c r="H327" s="121" t="s">
        <v>1675</v>
      </c>
      <c r="I327" s="105">
        <v>75000000</v>
      </c>
      <c r="J327" s="105">
        <v>0</v>
      </c>
      <c r="K327" s="131">
        <v>0</v>
      </c>
      <c r="L327" s="131">
        <v>0</v>
      </c>
      <c r="M327" s="131">
        <v>0</v>
      </c>
      <c r="N327" s="131">
        <v>0</v>
      </c>
      <c r="O327" s="131">
        <v>0</v>
      </c>
      <c r="P327" s="131">
        <v>0</v>
      </c>
      <c r="Q327" s="131">
        <v>0</v>
      </c>
      <c r="R327" s="131">
        <v>0</v>
      </c>
      <c r="S327" s="131">
        <v>0</v>
      </c>
      <c r="T327" s="131">
        <v>0</v>
      </c>
      <c r="U327" s="131">
        <v>0</v>
      </c>
      <c r="V327" s="131">
        <v>0</v>
      </c>
      <c r="W327" s="131">
        <f t="shared" si="106"/>
        <v>0</v>
      </c>
      <c r="X327" s="131">
        <f t="shared" si="107"/>
        <v>0</v>
      </c>
      <c r="Y327" s="131">
        <f t="shared" si="108"/>
        <v>75000000</v>
      </c>
      <c r="Z327" s="101" t="s">
        <v>1193</v>
      </c>
    </row>
    <row r="328" spans="1:26" s="60" customFormat="1" ht="23.25" customHeight="1" outlineLevel="2">
      <c r="A328" s="100">
        <v>33125</v>
      </c>
      <c r="B328" s="101" t="s">
        <v>189</v>
      </c>
      <c r="C328" s="102">
        <v>40021847</v>
      </c>
      <c r="D328" s="103" t="s">
        <v>32</v>
      </c>
      <c r="E328" s="103" t="s">
        <v>62</v>
      </c>
      <c r="F328" s="121" t="s">
        <v>1591</v>
      </c>
      <c r="G328" s="102">
        <v>2020</v>
      </c>
      <c r="H328" s="121" t="s">
        <v>1593</v>
      </c>
      <c r="I328" s="105">
        <v>45000000</v>
      </c>
      <c r="J328" s="105">
        <v>0</v>
      </c>
      <c r="K328" s="131">
        <v>0</v>
      </c>
      <c r="L328" s="131">
        <v>0</v>
      </c>
      <c r="M328" s="131">
        <v>0</v>
      </c>
      <c r="N328" s="131">
        <v>0</v>
      </c>
      <c r="O328" s="131">
        <v>0</v>
      </c>
      <c r="P328" s="131">
        <v>0</v>
      </c>
      <c r="Q328" s="131">
        <v>0</v>
      </c>
      <c r="R328" s="131">
        <v>0</v>
      </c>
      <c r="S328" s="131">
        <v>0</v>
      </c>
      <c r="T328" s="131">
        <v>0</v>
      </c>
      <c r="U328" s="131">
        <v>0</v>
      </c>
      <c r="V328" s="131">
        <v>0</v>
      </c>
      <c r="W328" s="131">
        <f t="shared" si="106"/>
        <v>0</v>
      </c>
      <c r="X328" s="131">
        <f t="shared" si="107"/>
        <v>0</v>
      </c>
      <c r="Y328" s="131">
        <f t="shared" si="108"/>
        <v>45000000</v>
      </c>
      <c r="Z328" s="101" t="s">
        <v>1193</v>
      </c>
    </row>
    <row r="329" spans="1:26" s="60" customFormat="1" ht="23.25" customHeight="1" outlineLevel="2">
      <c r="A329" s="100">
        <v>33125</v>
      </c>
      <c r="B329" s="101" t="s">
        <v>189</v>
      </c>
      <c r="C329" s="102">
        <v>40020250</v>
      </c>
      <c r="D329" s="103" t="s">
        <v>32</v>
      </c>
      <c r="E329" s="103" t="s">
        <v>62</v>
      </c>
      <c r="F329" s="121" t="s">
        <v>1567</v>
      </c>
      <c r="G329" s="102">
        <v>2020</v>
      </c>
      <c r="H329" s="121" t="s">
        <v>1582</v>
      </c>
      <c r="I329" s="105">
        <v>98000000</v>
      </c>
      <c r="J329" s="105">
        <v>0</v>
      </c>
      <c r="K329" s="131">
        <v>0</v>
      </c>
      <c r="L329" s="131">
        <v>0</v>
      </c>
      <c r="M329" s="131">
        <v>0</v>
      </c>
      <c r="N329" s="131">
        <v>0</v>
      </c>
      <c r="O329" s="131">
        <v>0</v>
      </c>
      <c r="P329" s="131">
        <v>0</v>
      </c>
      <c r="Q329" s="131">
        <v>0</v>
      </c>
      <c r="R329" s="131">
        <v>0</v>
      </c>
      <c r="S329" s="131">
        <v>0</v>
      </c>
      <c r="T329" s="131">
        <v>0</v>
      </c>
      <c r="U329" s="131">
        <v>0</v>
      </c>
      <c r="V329" s="131">
        <v>0</v>
      </c>
      <c r="W329" s="131">
        <f t="shared" si="106"/>
        <v>0</v>
      </c>
      <c r="X329" s="131">
        <f t="shared" si="107"/>
        <v>0</v>
      </c>
      <c r="Y329" s="131">
        <f t="shared" si="108"/>
        <v>98000000</v>
      </c>
      <c r="Z329" s="101" t="s">
        <v>1193</v>
      </c>
    </row>
    <row r="330" spans="1:26" s="60" customFormat="1" ht="23.25" customHeight="1" outlineLevel="2">
      <c r="A330" s="182">
        <v>33125</v>
      </c>
      <c r="B330" s="183" t="s">
        <v>189</v>
      </c>
      <c r="C330" s="184">
        <v>40021119</v>
      </c>
      <c r="D330" s="185" t="s">
        <v>32</v>
      </c>
      <c r="E330" s="185" t="s">
        <v>62</v>
      </c>
      <c r="F330" s="645" t="s">
        <v>1191</v>
      </c>
      <c r="G330" s="184">
        <v>2020</v>
      </c>
      <c r="H330" s="667" t="s">
        <v>1317</v>
      </c>
      <c r="I330" s="187">
        <v>99346000</v>
      </c>
      <c r="J330" s="187">
        <v>0</v>
      </c>
      <c r="K330" s="194">
        <v>0</v>
      </c>
      <c r="L330" s="194">
        <v>0</v>
      </c>
      <c r="M330" s="194">
        <v>0</v>
      </c>
      <c r="N330" s="194">
        <v>0</v>
      </c>
      <c r="O330" s="194">
        <v>0</v>
      </c>
      <c r="P330" s="194">
        <v>0</v>
      </c>
      <c r="Q330" s="194">
        <v>0</v>
      </c>
      <c r="R330" s="194">
        <v>0</v>
      </c>
      <c r="S330" s="194">
        <v>0</v>
      </c>
      <c r="T330" s="187">
        <v>0</v>
      </c>
      <c r="U330" s="194">
        <v>0</v>
      </c>
      <c r="V330" s="194">
        <v>0</v>
      </c>
      <c r="W330" s="194">
        <f t="shared" si="106"/>
        <v>0</v>
      </c>
      <c r="X330" s="194">
        <f>+K330+L330+M330+N330+O330+P330+Q330+R330+S330+T330+U330+V330</f>
        <v>0</v>
      </c>
      <c r="Y330" s="194">
        <f t="shared" si="108"/>
        <v>99346000</v>
      </c>
      <c r="Z330" s="183" t="s">
        <v>1193</v>
      </c>
    </row>
    <row r="331" spans="1:26" s="61" customFormat="1" ht="23.25" customHeight="1" outlineLevel="2">
      <c r="A331" s="124"/>
      <c r="B331" s="125"/>
      <c r="C331" s="126"/>
      <c r="D331" s="127"/>
      <c r="E331" s="127"/>
      <c r="F331" s="716"/>
      <c r="G331" s="942"/>
      <c r="H331" s="108" t="s">
        <v>180</v>
      </c>
      <c r="I331" s="128">
        <f>SUM(I324:I330)</f>
        <v>522346000</v>
      </c>
      <c r="J331" s="128">
        <f t="shared" ref="J331:Y331" si="109">SUM(J324:J330)</f>
        <v>18109325</v>
      </c>
      <c r="K331" s="128">
        <f t="shared" si="109"/>
        <v>0</v>
      </c>
      <c r="L331" s="128">
        <f t="shared" si="109"/>
        <v>0</v>
      </c>
      <c r="M331" s="128">
        <f t="shared" si="109"/>
        <v>44701769</v>
      </c>
      <c r="N331" s="128">
        <f t="shared" si="109"/>
        <v>41194280</v>
      </c>
      <c r="O331" s="128">
        <f t="shared" si="109"/>
        <v>26684765</v>
      </c>
      <c r="P331" s="128">
        <f t="shared" si="109"/>
        <v>22304633</v>
      </c>
      <c r="Q331" s="128">
        <f t="shared" si="109"/>
        <v>15485307</v>
      </c>
      <c r="R331" s="128">
        <f t="shared" si="109"/>
        <v>8010259</v>
      </c>
      <c r="S331" s="128">
        <f t="shared" si="109"/>
        <v>0</v>
      </c>
      <c r="T331" s="128">
        <f>SUM(T324:T330)</f>
        <v>0</v>
      </c>
      <c r="U331" s="128">
        <f t="shared" si="109"/>
        <v>0</v>
      </c>
      <c r="V331" s="128">
        <f t="shared" si="109"/>
        <v>0</v>
      </c>
      <c r="W331" s="128">
        <f t="shared" si="109"/>
        <v>158381013</v>
      </c>
      <c r="X331" s="128">
        <f t="shared" si="109"/>
        <v>158381013</v>
      </c>
      <c r="Y331" s="128">
        <f t="shared" si="109"/>
        <v>345855662</v>
      </c>
      <c r="Z331" s="136"/>
    </row>
    <row r="332" spans="1:26" s="59" customFormat="1" ht="15" outlineLevel="1">
      <c r="A332" s="110"/>
      <c r="B332" s="111"/>
      <c r="C332" s="89"/>
      <c r="D332" s="112"/>
      <c r="E332" s="113"/>
      <c r="F332" s="112"/>
      <c r="G332" s="941"/>
      <c r="H332" s="114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34"/>
    </row>
    <row r="333" spans="1:26" s="59" customFormat="1" ht="23.25" outlineLevel="1">
      <c r="A333" s="110"/>
      <c r="B333" s="111"/>
      <c r="C333" s="89"/>
      <c r="D333" s="112"/>
      <c r="E333" s="113"/>
      <c r="F333" s="112"/>
      <c r="G333" s="941"/>
      <c r="H333" s="116" t="s">
        <v>817</v>
      </c>
      <c r="I333" s="117">
        <f>+I331</f>
        <v>522346000</v>
      </c>
      <c r="J333" s="117">
        <f>+J331</f>
        <v>18109325</v>
      </c>
      <c r="K333" s="117">
        <f t="shared" ref="K333:Y333" si="110">+K331</f>
        <v>0</v>
      </c>
      <c r="L333" s="117">
        <f>+L331</f>
        <v>0</v>
      </c>
      <c r="M333" s="117">
        <f>+M331</f>
        <v>44701769</v>
      </c>
      <c r="N333" s="117">
        <v>41194280</v>
      </c>
      <c r="O333" s="117">
        <f>+O331</f>
        <v>26684765</v>
      </c>
      <c r="P333" s="117">
        <f>+P331</f>
        <v>22304633</v>
      </c>
      <c r="Q333" s="117">
        <f>+Q331</f>
        <v>15485307</v>
      </c>
      <c r="R333" s="117">
        <v>8010259</v>
      </c>
      <c r="S333" s="117">
        <f t="shared" si="110"/>
        <v>0</v>
      </c>
      <c r="T333" s="117">
        <f>+T331</f>
        <v>0</v>
      </c>
      <c r="U333" s="117">
        <f t="shared" si="110"/>
        <v>0</v>
      </c>
      <c r="V333" s="117">
        <f t="shared" si="110"/>
        <v>0</v>
      </c>
      <c r="W333" s="117">
        <f t="shared" si="110"/>
        <v>158381013</v>
      </c>
      <c r="X333" s="117">
        <f t="shared" si="110"/>
        <v>158381013</v>
      </c>
      <c r="Y333" s="117">
        <f t="shared" si="110"/>
        <v>345855662</v>
      </c>
      <c r="Z333" s="134"/>
    </row>
    <row r="334" spans="1:26" s="63" customFormat="1" ht="15" outlineLevel="1">
      <c r="A334" s="87"/>
      <c r="B334" s="88"/>
      <c r="C334" s="89"/>
      <c r="D334" s="90"/>
      <c r="E334" s="91"/>
      <c r="F334" s="112"/>
      <c r="G334" s="940"/>
      <c r="H334" s="129"/>
      <c r="I334" s="93"/>
      <c r="J334" s="93"/>
      <c r="K334" s="130"/>
      <c r="L334" s="130"/>
      <c r="M334" s="130"/>
      <c r="N334" s="130"/>
      <c r="O334" s="130"/>
      <c r="P334" s="130"/>
      <c r="Q334" s="130"/>
      <c r="R334" s="130"/>
      <c r="S334" s="130"/>
      <c r="T334" s="130"/>
      <c r="U334" s="130"/>
      <c r="V334" s="130"/>
      <c r="W334" s="130"/>
      <c r="X334" s="130"/>
      <c r="Y334" s="93"/>
      <c r="Z334" s="132"/>
    </row>
    <row r="335" spans="1:26" s="59" customFormat="1" ht="23.25" outlineLevel="1">
      <c r="A335" s="87"/>
      <c r="B335" s="88"/>
      <c r="C335" s="89"/>
      <c r="D335" s="90"/>
      <c r="E335" s="91"/>
      <c r="F335" s="112"/>
      <c r="G335" s="940"/>
      <c r="H335" s="92" t="s">
        <v>818</v>
      </c>
      <c r="I335" s="93"/>
      <c r="J335" s="93"/>
      <c r="K335" s="130"/>
      <c r="L335" s="130"/>
      <c r="M335" s="130"/>
      <c r="N335" s="130"/>
      <c r="O335" s="130"/>
      <c r="P335" s="130"/>
      <c r="Q335" s="130"/>
      <c r="R335" s="130"/>
      <c r="S335" s="130"/>
      <c r="T335" s="130"/>
      <c r="U335" s="130"/>
      <c r="V335" s="130"/>
      <c r="W335" s="130"/>
      <c r="X335" s="130"/>
      <c r="Y335" s="93"/>
      <c r="Z335" s="181"/>
    </row>
    <row r="336" spans="1:26" s="65" customFormat="1" ht="23.25" customHeight="1" outlineLevel="1">
      <c r="A336" s="146"/>
      <c r="B336" s="88"/>
      <c r="C336" s="89"/>
      <c r="D336" s="90"/>
      <c r="E336" s="91"/>
      <c r="F336" s="112"/>
      <c r="G336" s="940"/>
      <c r="H336" s="98" t="s">
        <v>125</v>
      </c>
      <c r="I336" s="93"/>
      <c r="J336" s="93"/>
      <c r="K336" s="130"/>
      <c r="L336" s="130"/>
      <c r="M336" s="130"/>
      <c r="N336" s="130"/>
      <c r="O336" s="130"/>
      <c r="P336" s="130"/>
      <c r="Q336" s="130"/>
      <c r="R336" s="130"/>
      <c r="S336" s="130"/>
      <c r="T336" s="130"/>
      <c r="U336" s="130"/>
      <c r="V336" s="130"/>
      <c r="W336" s="130"/>
      <c r="X336" s="130"/>
      <c r="Y336" s="93"/>
      <c r="Z336" s="159"/>
    </row>
    <row r="337" spans="1:26" s="60" customFormat="1" ht="23.25" customHeight="1" outlineLevel="2">
      <c r="A337" s="100">
        <v>33125</v>
      </c>
      <c r="B337" s="101" t="s">
        <v>126</v>
      </c>
      <c r="C337" s="102">
        <v>40014653</v>
      </c>
      <c r="D337" s="103" t="s">
        <v>32</v>
      </c>
      <c r="E337" s="103" t="s">
        <v>63</v>
      </c>
      <c r="F337" s="121" t="s">
        <v>1194</v>
      </c>
      <c r="G337" s="102">
        <v>2019</v>
      </c>
      <c r="H337" s="148" t="s">
        <v>1318</v>
      </c>
      <c r="I337" s="105">
        <v>74240686</v>
      </c>
      <c r="J337" s="105">
        <v>0</v>
      </c>
      <c r="K337" s="131">
        <v>0</v>
      </c>
      <c r="L337" s="131">
        <v>19191205</v>
      </c>
      <c r="M337" s="131">
        <v>0</v>
      </c>
      <c r="N337" s="131">
        <v>0</v>
      </c>
      <c r="O337" s="131">
        <v>0</v>
      </c>
      <c r="P337" s="131">
        <v>35857824</v>
      </c>
      <c r="Q337" s="131">
        <v>0</v>
      </c>
      <c r="R337" s="131">
        <v>0</v>
      </c>
      <c r="S337" s="131">
        <v>0</v>
      </c>
      <c r="T337" s="131">
        <v>0</v>
      </c>
      <c r="U337" s="131">
        <v>0</v>
      </c>
      <c r="V337" s="131">
        <v>0</v>
      </c>
      <c r="W337" s="131">
        <f t="shared" ref="W337:W342" si="111">SUBTOTAL(9,K337:V337)</f>
        <v>55049029</v>
      </c>
      <c r="X337" s="131">
        <f t="shared" ref="X337:X342" si="112">+V337+U337+T337+S337+R337+Q337+P337+O337+N337+M337+L337+K337</f>
        <v>55049029</v>
      </c>
      <c r="Y337" s="131">
        <f t="shared" ref="Y337:Y342" si="113">+I337-J337-X337</f>
        <v>19191657</v>
      </c>
      <c r="Z337" s="101" t="s">
        <v>1185</v>
      </c>
    </row>
    <row r="338" spans="1:26" s="60" customFormat="1" ht="23.25" customHeight="1" outlineLevel="2">
      <c r="A338" s="100">
        <v>33125</v>
      </c>
      <c r="B338" s="101" t="s">
        <v>126</v>
      </c>
      <c r="C338" s="102">
        <v>40008354</v>
      </c>
      <c r="D338" s="103" t="s">
        <v>32</v>
      </c>
      <c r="E338" s="103" t="s">
        <v>63</v>
      </c>
      <c r="F338" s="121"/>
      <c r="G338" s="102"/>
      <c r="H338" s="148" t="s">
        <v>1319</v>
      </c>
      <c r="I338" s="105">
        <v>36615000</v>
      </c>
      <c r="J338" s="105">
        <v>0</v>
      </c>
      <c r="K338" s="105">
        <v>0</v>
      </c>
      <c r="L338" s="131">
        <v>6816230</v>
      </c>
      <c r="M338" s="131">
        <v>0</v>
      </c>
      <c r="N338" s="131">
        <v>9572658</v>
      </c>
      <c r="O338" s="105">
        <v>0</v>
      </c>
      <c r="P338" s="131">
        <v>0</v>
      </c>
      <c r="Q338" s="131">
        <v>0</v>
      </c>
      <c r="R338" s="131">
        <v>0</v>
      </c>
      <c r="S338" s="105">
        <v>19298474</v>
      </c>
      <c r="T338" s="131">
        <v>0</v>
      </c>
      <c r="U338" s="105">
        <v>0</v>
      </c>
      <c r="V338" s="105">
        <v>0</v>
      </c>
      <c r="W338" s="131">
        <f>SUBTOTAL(9,K338:V338)</f>
        <v>35687362</v>
      </c>
      <c r="X338" s="131">
        <f t="shared" si="112"/>
        <v>35687362</v>
      </c>
      <c r="Y338" s="131">
        <f>+I338-J338-X338</f>
        <v>927638</v>
      </c>
      <c r="Z338" s="101" t="s">
        <v>1185</v>
      </c>
    </row>
    <row r="339" spans="1:26" s="60" customFormat="1" ht="23.25" customHeight="1" outlineLevel="2">
      <c r="A339" s="100">
        <v>33125</v>
      </c>
      <c r="B339" s="101" t="s">
        <v>126</v>
      </c>
      <c r="C339" s="102">
        <v>40014715</v>
      </c>
      <c r="D339" s="103" t="s">
        <v>32</v>
      </c>
      <c r="E339" s="103" t="s">
        <v>63</v>
      </c>
      <c r="F339" s="121" t="s">
        <v>1194</v>
      </c>
      <c r="G339" s="102">
        <v>2019</v>
      </c>
      <c r="H339" s="148" t="s">
        <v>1320</v>
      </c>
      <c r="I339" s="105">
        <v>74927506</v>
      </c>
      <c r="J339" s="105">
        <v>0</v>
      </c>
      <c r="K339" s="131">
        <v>0</v>
      </c>
      <c r="L339" s="131">
        <v>23927940</v>
      </c>
      <c r="M339" s="131">
        <v>0</v>
      </c>
      <c r="N339" s="131">
        <v>27709925</v>
      </c>
      <c r="O339" s="131">
        <v>0</v>
      </c>
      <c r="P339" s="131">
        <v>0</v>
      </c>
      <c r="Q339" s="131">
        <v>0</v>
      </c>
      <c r="R339" s="131">
        <v>0</v>
      </c>
      <c r="S339" s="131">
        <v>0</v>
      </c>
      <c r="T339" s="131">
        <v>0</v>
      </c>
      <c r="U339" s="131">
        <v>0</v>
      </c>
      <c r="V339" s="131">
        <v>0</v>
      </c>
      <c r="W339" s="131">
        <f t="shared" si="111"/>
        <v>51637865</v>
      </c>
      <c r="X339" s="131">
        <f t="shared" si="112"/>
        <v>51637865</v>
      </c>
      <c r="Y339" s="131">
        <f t="shared" si="113"/>
        <v>23289641</v>
      </c>
      <c r="Z339" s="101" t="s">
        <v>1185</v>
      </c>
    </row>
    <row r="340" spans="1:26" s="60" customFormat="1" ht="23.25" customHeight="1" outlineLevel="2">
      <c r="A340" s="100">
        <v>33125</v>
      </c>
      <c r="B340" s="101" t="s">
        <v>126</v>
      </c>
      <c r="C340" s="102">
        <v>40014820</v>
      </c>
      <c r="D340" s="103" t="s">
        <v>32</v>
      </c>
      <c r="E340" s="103" t="s">
        <v>63</v>
      </c>
      <c r="F340" s="121" t="s">
        <v>1194</v>
      </c>
      <c r="G340" s="102">
        <v>2019</v>
      </c>
      <c r="H340" s="148" t="s">
        <v>1321</v>
      </c>
      <c r="I340" s="105">
        <v>50831808</v>
      </c>
      <c r="J340" s="105">
        <v>0</v>
      </c>
      <c r="K340" s="131">
        <v>0</v>
      </c>
      <c r="L340" s="131">
        <v>43695164</v>
      </c>
      <c r="M340" s="131">
        <v>0</v>
      </c>
      <c r="N340" s="131">
        <v>0</v>
      </c>
      <c r="O340" s="131">
        <v>0</v>
      </c>
      <c r="P340" s="131">
        <v>7136644</v>
      </c>
      <c r="Q340" s="131">
        <v>0</v>
      </c>
      <c r="R340" s="131">
        <v>0</v>
      </c>
      <c r="S340" s="131">
        <v>0</v>
      </c>
      <c r="T340" s="131">
        <v>0</v>
      </c>
      <c r="U340" s="131">
        <v>0</v>
      </c>
      <c r="V340" s="131">
        <v>0</v>
      </c>
      <c r="W340" s="131">
        <f t="shared" si="111"/>
        <v>50831808</v>
      </c>
      <c r="X340" s="131">
        <f t="shared" si="112"/>
        <v>50831808</v>
      </c>
      <c r="Y340" s="131">
        <f t="shared" si="113"/>
        <v>0</v>
      </c>
      <c r="Z340" s="101" t="s">
        <v>1185</v>
      </c>
    </row>
    <row r="341" spans="1:26" s="60" customFormat="1" ht="23.25" customHeight="1" outlineLevel="2">
      <c r="A341" s="100">
        <v>33125</v>
      </c>
      <c r="B341" s="101" t="s">
        <v>126</v>
      </c>
      <c r="C341" s="102">
        <v>40006669</v>
      </c>
      <c r="D341" s="103" t="s">
        <v>32</v>
      </c>
      <c r="E341" s="103" t="s">
        <v>63</v>
      </c>
      <c r="F341" s="121" t="s">
        <v>1636</v>
      </c>
      <c r="G341" s="102">
        <v>2020</v>
      </c>
      <c r="H341" s="148" t="s">
        <v>1643</v>
      </c>
      <c r="I341" s="105">
        <v>51647673</v>
      </c>
      <c r="J341" s="105">
        <v>0</v>
      </c>
      <c r="K341" s="131">
        <v>0</v>
      </c>
      <c r="L341" s="131">
        <v>0</v>
      </c>
      <c r="M341" s="131">
        <v>0</v>
      </c>
      <c r="N341" s="131">
        <v>0</v>
      </c>
      <c r="O341" s="131">
        <v>0</v>
      </c>
      <c r="P341" s="131">
        <v>0</v>
      </c>
      <c r="Q341" s="131">
        <v>0</v>
      </c>
      <c r="R341" s="131">
        <v>0</v>
      </c>
      <c r="S341" s="131">
        <v>0</v>
      </c>
      <c r="T341" s="131">
        <v>0</v>
      </c>
      <c r="U341" s="131">
        <v>0</v>
      </c>
      <c r="V341" s="131">
        <v>0</v>
      </c>
      <c r="W341" s="131">
        <f>SUBTOTAL(9,K341:V341)</f>
        <v>0</v>
      </c>
      <c r="X341" s="131">
        <f>+V341+U341+T341+S341+R341+Q341+P341+O341+N341+M341+L341+K341</f>
        <v>0</v>
      </c>
      <c r="Y341" s="131">
        <f>+I341-J341-X341</f>
        <v>51647673</v>
      </c>
      <c r="Z341" s="101" t="s">
        <v>1193</v>
      </c>
    </row>
    <row r="342" spans="1:26" s="60" customFormat="1" ht="23.25" customHeight="1" outlineLevel="2">
      <c r="A342" s="100">
        <v>33125</v>
      </c>
      <c r="B342" s="101" t="s">
        <v>126</v>
      </c>
      <c r="C342" s="102">
        <v>40022588</v>
      </c>
      <c r="D342" s="103" t="s">
        <v>32</v>
      </c>
      <c r="E342" s="103" t="s">
        <v>63</v>
      </c>
      <c r="F342" s="121" t="s">
        <v>1636</v>
      </c>
      <c r="G342" s="102">
        <v>2020</v>
      </c>
      <c r="H342" s="148" t="s">
        <v>1642</v>
      </c>
      <c r="I342" s="105">
        <v>49697486</v>
      </c>
      <c r="J342" s="105">
        <v>0</v>
      </c>
      <c r="K342" s="131">
        <v>0</v>
      </c>
      <c r="L342" s="131">
        <v>0</v>
      </c>
      <c r="M342" s="131">
        <v>0</v>
      </c>
      <c r="N342" s="131">
        <v>0</v>
      </c>
      <c r="O342" s="131">
        <v>0</v>
      </c>
      <c r="P342" s="131">
        <v>0</v>
      </c>
      <c r="Q342" s="131">
        <v>0</v>
      </c>
      <c r="R342" s="131">
        <v>0</v>
      </c>
      <c r="S342" s="131">
        <v>0</v>
      </c>
      <c r="T342" s="131">
        <v>0</v>
      </c>
      <c r="U342" s="131">
        <v>0</v>
      </c>
      <c r="V342" s="131">
        <v>0</v>
      </c>
      <c r="W342" s="131">
        <f t="shared" si="111"/>
        <v>0</v>
      </c>
      <c r="X342" s="131">
        <f t="shared" si="112"/>
        <v>0</v>
      </c>
      <c r="Y342" s="131">
        <f t="shared" si="113"/>
        <v>49697486</v>
      </c>
      <c r="Z342" s="101" t="s">
        <v>1193</v>
      </c>
    </row>
    <row r="343" spans="1:26" s="60" customFormat="1" ht="23.25" customHeight="1" outlineLevel="2">
      <c r="A343" s="100">
        <v>33125</v>
      </c>
      <c r="B343" s="101" t="s">
        <v>126</v>
      </c>
      <c r="C343" s="102">
        <v>40022454</v>
      </c>
      <c r="D343" s="103" t="s">
        <v>32</v>
      </c>
      <c r="E343" s="103" t="s">
        <v>63</v>
      </c>
      <c r="F343" s="121" t="s">
        <v>1591</v>
      </c>
      <c r="G343" s="102">
        <v>2020</v>
      </c>
      <c r="H343" s="148" t="s">
        <v>1601</v>
      </c>
      <c r="I343" s="105">
        <v>98654841</v>
      </c>
      <c r="J343" s="105">
        <v>0</v>
      </c>
      <c r="K343" s="131">
        <v>0</v>
      </c>
      <c r="L343" s="131">
        <v>0</v>
      </c>
      <c r="M343" s="131">
        <v>0</v>
      </c>
      <c r="N343" s="131">
        <v>0</v>
      </c>
      <c r="O343" s="131">
        <v>0</v>
      </c>
      <c r="P343" s="131">
        <v>0</v>
      </c>
      <c r="Q343" s="131">
        <v>0</v>
      </c>
      <c r="R343" s="131">
        <v>0</v>
      </c>
      <c r="S343" s="131">
        <v>0</v>
      </c>
      <c r="T343" s="131">
        <v>0</v>
      </c>
      <c r="U343" s="131">
        <v>0</v>
      </c>
      <c r="V343" s="131">
        <v>0</v>
      </c>
      <c r="W343" s="131">
        <f>SUBTOTAL(9,K343:V343)</f>
        <v>0</v>
      </c>
      <c r="X343" s="131">
        <f>+V343+U343+T343+S343+R343+Q343+P343+O343+N343+M343+L343+K343</f>
        <v>0</v>
      </c>
      <c r="Y343" s="131">
        <f>+I343-J343-X343</f>
        <v>98654841</v>
      </c>
      <c r="Z343" s="101" t="s">
        <v>1193</v>
      </c>
    </row>
    <row r="344" spans="1:26" s="60" customFormat="1" ht="23.25" customHeight="1" outlineLevel="2">
      <c r="A344" s="182">
        <v>33125</v>
      </c>
      <c r="B344" s="183" t="s">
        <v>126</v>
      </c>
      <c r="C344" s="184">
        <v>40021606</v>
      </c>
      <c r="D344" s="185" t="s">
        <v>32</v>
      </c>
      <c r="E344" s="185" t="s">
        <v>63</v>
      </c>
      <c r="F344" s="645" t="s">
        <v>1226</v>
      </c>
      <c r="G344" s="184">
        <v>2020</v>
      </c>
      <c r="H344" s="186" t="s">
        <v>1322</v>
      </c>
      <c r="I344" s="187">
        <v>99342874</v>
      </c>
      <c r="J344" s="187">
        <v>0</v>
      </c>
      <c r="K344" s="194"/>
      <c r="L344" s="194"/>
      <c r="M344" s="194"/>
      <c r="N344" s="194">
        <v>0</v>
      </c>
      <c r="O344" s="194">
        <v>0</v>
      </c>
      <c r="P344" s="194"/>
      <c r="Q344" s="194"/>
      <c r="R344" s="194"/>
      <c r="S344" s="194"/>
      <c r="T344" s="187">
        <v>0</v>
      </c>
      <c r="U344" s="187">
        <v>0</v>
      </c>
      <c r="V344" s="187">
        <v>0</v>
      </c>
      <c r="W344" s="194">
        <f>SUBTOTAL(9,K344:V344)</f>
        <v>0</v>
      </c>
      <c r="X344" s="194">
        <f>+K344+L344+M344+N344+O344+P344+Q344+R344+S344+T344+U344+V344</f>
        <v>0</v>
      </c>
      <c r="Y344" s="194">
        <f>+I344-J344-X344</f>
        <v>99342874</v>
      </c>
      <c r="Z344" s="183" t="s">
        <v>1193</v>
      </c>
    </row>
    <row r="345" spans="1:26" s="61" customFormat="1" ht="23.25" customHeight="1" outlineLevel="2">
      <c r="A345" s="124"/>
      <c r="B345" s="125"/>
      <c r="C345" s="126"/>
      <c r="D345" s="127"/>
      <c r="E345" s="127"/>
      <c r="F345" s="716"/>
      <c r="G345" s="942"/>
      <c r="H345" s="108" t="s">
        <v>180</v>
      </c>
      <c r="I345" s="128">
        <f>SUM(I337:I344)</f>
        <v>535957874</v>
      </c>
      <c r="J345" s="128">
        <f t="shared" ref="J345:Y345" si="114">SUM(J337:J344)</f>
        <v>0</v>
      </c>
      <c r="K345" s="128">
        <f t="shared" si="114"/>
        <v>0</v>
      </c>
      <c r="L345" s="128">
        <f t="shared" si="114"/>
        <v>93630539</v>
      </c>
      <c r="M345" s="128">
        <f t="shared" si="114"/>
        <v>0</v>
      </c>
      <c r="N345" s="128">
        <f t="shared" si="114"/>
        <v>37282583</v>
      </c>
      <c r="O345" s="128">
        <f t="shared" si="114"/>
        <v>0</v>
      </c>
      <c r="P345" s="128">
        <f t="shared" si="114"/>
        <v>42994468</v>
      </c>
      <c r="Q345" s="128">
        <f t="shared" si="114"/>
        <v>0</v>
      </c>
      <c r="R345" s="128">
        <f t="shared" si="114"/>
        <v>0</v>
      </c>
      <c r="S345" s="128">
        <f t="shared" si="114"/>
        <v>19298474</v>
      </c>
      <c r="T345" s="128">
        <f>SUM(T337:T344)</f>
        <v>0</v>
      </c>
      <c r="U345" s="128">
        <f t="shared" si="114"/>
        <v>0</v>
      </c>
      <c r="V345" s="128">
        <f t="shared" si="114"/>
        <v>0</v>
      </c>
      <c r="W345" s="128">
        <f t="shared" si="114"/>
        <v>193206064</v>
      </c>
      <c r="X345" s="128">
        <f t="shared" si="114"/>
        <v>193206064</v>
      </c>
      <c r="Y345" s="128">
        <f t="shared" si="114"/>
        <v>342751810</v>
      </c>
      <c r="Z345" s="136"/>
    </row>
    <row r="346" spans="1:26" s="59" customFormat="1" ht="15" outlineLevel="1">
      <c r="A346" s="110"/>
      <c r="B346" s="111"/>
      <c r="C346" s="89"/>
      <c r="D346" s="112"/>
      <c r="E346" s="113"/>
      <c r="F346" s="112"/>
      <c r="G346" s="941"/>
      <c r="H346" s="114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34"/>
    </row>
    <row r="347" spans="1:26" s="59" customFormat="1" ht="23.25" outlineLevel="1">
      <c r="A347" s="110"/>
      <c r="B347" s="111"/>
      <c r="C347" s="89"/>
      <c r="D347" s="112"/>
      <c r="E347" s="113"/>
      <c r="F347" s="112"/>
      <c r="G347" s="941"/>
      <c r="H347" s="116" t="s">
        <v>848</v>
      </c>
      <c r="I347" s="117">
        <f>+I345</f>
        <v>535957874</v>
      </c>
      <c r="J347" s="117">
        <f>+J345</f>
        <v>0</v>
      </c>
      <c r="K347" s="117">
        <f t="shared" ref="K347:Y347" si="115">+K345</f>
        <v>0</v>
      </c>
      <c r="L347" s="117">
        <f>+L345</f>
        <v>93630539</v>
      </c>
      <c r="M347" s="117">
        <f>+M345</f>
        <v>0</v>
      </c>
      <c r="N347" s="117">
        <v>37282583</v>
      </c>
      <c r="O347" s="117">
        <f>+O345</f>
        <v>0</v>
      </c>
      <c r="P347" s="117">
        <f>+P345</f>
        <v>42994468</v>
      </c>
      <c r="Q347" s="117">
        <f>+Q345</f>
        <v>0</v>
      </c>
      <c r="R347" s="117">
        <v>0</v>
      </c>
      <c r="S347" s="117">
        <f t="shared" si="115"/>
        <v>19298474</v>
      </c>
      <c r="T347" s="117">
        <f>+T345</f>
        <v>0</v>
      </c>
      <c r="U347" s="117">
        <f t="shared" si="115"/>
        <v>0</v>
      </c>
      <c r="V347" s="117">
        <f t="shared" si="115"/>
        <v>0</v>
      </c>
      <c r="W347" s="117">
        <f t="shared" si="115"/>
        <v>193206064</v>
      </c>
      <c r="X347" s="117">
        <f t="shared" si="115"/>
        <v>193206064</v>
      </c>
      <c r="Y347" s="117">
        <f t="shared" si="115"/>
        <v>342751810</v>
      </c>
      <c r="Z347" s="134"/>
    </row>
    <row r="348" spans="1:26" s="63" customFormat="1" ht="15" customHeight="1" outlineLevel="1">
      <c r="A348" s="87"/>
      <c r="B348" s="88"/>
      <c r="C348" s="89"/>
      <c r="D348" s="90"/>
      <c r="E348" s="91"/>
      <c r="F348" s="112"/>
      <c r="G348" s="940"/>
      <c r="H348" s="129"/>
      <c r="I348" s="93"/>
      <c r="J348" s="93"/>
      <c r="K348" s="130"/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0"/>
      <c r="X348" s="130"/>
      <c r="Y348" s="93"/>
      <c r="Z348" s="132"/>
    </row>
    <row r="349" spans="1:26" s="63" customFormat="1" ht="23.25" outlineLevel="1">
      <c r="A349" s="87"/>
      <c r="B349" s="88"/>
      <c r="C349" s="89"/>
      <c r="D349" s="90"/>
      <c r="E349" s="91"/>
      <c r="F349" s="112"/>
      <c r="G349" s="940"/>
      <c r="H349" s="92" t="s">
        <v>849</v>
      </c>
      <c r="I349" s="93"/>
      <c r="J349" s="93"/>
      <c r="K349" s="130"/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0"/>
      <c r="X349" s="130"/>
      <c r="Y349" s="93"/>
      <c r="Z349" s="132"/>
    </row>
    <row r="350" spans="1:26" s="65" customFormat="1" ht="23.25" customHeight="1" outlineLevel="1">
      <c r="A350" s="146"/>
      <c r="B350" s="88"/>
      <c r="C350" s="89"/>
      <c r="D350" s="90"/>
      <c r="E350" s="91"/>
      <c r="F350" s="112"/>
      <c r="G350" s="940"/>
      <c r="H350" s="98" t="s">
        <v>125</v>
      </c>
      <c r="I350" s="93"/>
      <c r="J350" s="93"/>
      <c r="K350" s="130"/>
      <c r="L350" s="130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0"/>
      <c r="X350" s="130"/>
      <c r="Y350" s="93"/>
      <c r="Z350" s="159"/>
    </row>
    <row r="351" spans="1:26" s="68" customFormat="1" ht="23.25" customHeight="1">
      <c r="A351" s="100">
        <v>33125</v>
      </c>
      <c r="B351" s="101" t="s">
        <v>126</v>
      </c>
      <c r="C351" s="150">
        <v>40012919</v>
      </c>
      <c r="D351" s="151" t="s">
        <v>32</v>
      </c>
      <c r="E351" s="173" t="s">
        <v>64</v>
      </c>
      <c r="F351" s="121" t="s">
        <v>1194</v>
      </c>
      <c r="G351" s="102">
        <v>2019</v>
      </c>
      <c r="H351" s="152" t="s">
        <v>1323</v>
      </c>
      <c r="I351" s="153">
        <v>90000000</v>
      </c>
      <c r="J351" s="105">
        <v>82359008</v>
      </c>
      <c r="K351" s="131">
        <v>0</v>
      </c>
      <c r="L351" s="131">
        <v>0</v>
      </c>
      <c r="M351" s="131">
        <v>0</v>
      </c>
      <c r="N351" s="131">
        <v>6504093</v>
      </c>
      <c r="O351" s="131">
        <v>0</v>
      </c>
      <c r="P351" s="131">
        <v>0</v>
      </c>
      <c r="Q351" s="131">
        <v>0</v>
      </c>
      <c r="R351" s="131">
        <v>0</v>
      </c>
      <c r="S351" s="131">
        <v>0</v>
      </c>
      <c r="T351" s="131">
        <v>0</v>
      </c>
      <c r="U351" s="131">
        <v>0</v>
      </c>
      <c r="V351" s="131">
        <v>0</v>
      </c>
      <c r="W351" s="131">
        <f t="shared" ref="W351:W358" si="116">SUBTOTAL(9,K351:V351)</f>
        <v>6504093</v>
      </c>
      <c r="X351" s="131">
        <f t="shared" ref="X351:X357" si="117">+V351+U351+T351+S351+R351+Q351+P351+O351+N351+M351+L351+K351</f>
        <v>6504093</v>
      </c>
      <c r="Y351" s="131">
        <f t="shared" ref="Y351:Y358" si="118">+I351-J351-X351</f>
        <v>1136899</v>
      </c>
      <c r="Z351" s="101" t="s">
        <v>1185</v>
      </c>
    </row>
    <row r="352" spans="1:26" s="68" customFormat="1" ht="23.25" customHeight="1">
      <c r="A352" s="100">
        <v>33125</v>
      </c>
      <c r="B352" s="101" t="s">
        <v>126</v>
      </c>
      <c r="C352" s="150">
        <v>40012671</v>
      </c>
      <c r="D352" s="151" t="s">
        <v>32</v>
      </c>
      <c r="E352" s="173" t="s">
        <v>64</v>
      </c>
      <c r="F352" s="121" t="s">
        <v>1194</v>
      </c>
      <c r="G352" s="102">
        <v>2019</v>
      </c>
      <c r="H352" s="152" t="s">
        <v>1324</v>
      </c>
      <c r="I352" s="153">
        <v>25000000</v>
      </c>
      <c r="J352" s="105">
        <v>23555300</v>
      </c>
      <c r="K352" s="131">
        <v>0</v>
      </c>
      <c r="L352" s="131">
        <v>0</v>
      </c>
      <c r="M352" s="131">
        <v>0</v>
      </c>
      <c r="N352" s="131">
        <v>0</v>
      </c>
      <c r="O352" s="131">
        <v>0</v>
      </c>
      <c r="P352" s="131">
        <v>0</v>
      </c>
      <c r="Q352" s="131">
        <v>0</v>
      </c>
      <c r="R352" s="131">
        <v>0</v>
      </c>
      <c r="S352" s="131">
        <v>0</v>
      </c>
      <c r="T352" s="131">
        <v>0</v>
      </c>
      <c r="U352" s="131">
        <v>0</v>
      </c>
      <c r="V352" s="131">
        <v>0</v>
      </c>
      <c r="W352" s="131">
        <f t="shared" si="116"/>
        <v>0</v>
      </c>
      <c r="X352" s="131">
        <f t="shared" si="117"/>
        <v>0</v>
      </c>
      <c r="Y352" s="131">
        <f t="shared" si="118"/>
        <v>1444700</v>
      </c>
      <c r="Z352" s="101" t="s">
        <v>1199</v>
      </c>
    </row>
    <row r="353" spans="1:26" s="68" customFormat="1" ht="23.25" customHeight="1">
      <c r="A353" s="100">
        <v>33125</v>
      </c>
      <c r="B353" s="101" t="s">
        <v>126</v>
      </c>
      <c r="C353" s="150">
        <v>40013645</v>
      </c>
      <c r="D353" s="151" t="s">
        <v>32</v>
      </c>
      <c r="E353" s="173" t="s">
        <v>64</v>
      </c>
      <c r="F353" s="103" t="s">
        <v>1183</v>
      </c>
      <c r="G353" s="102">
        <v>2019</v>
      </c>
      <c r="H353" s="152" t="s">
        <v>1325</v>
      </c>
      <c r="I353" s="153">
        <v>85000000</v>
      </c>
      <c r="J353" s="105">
        <v>77389786</v>
      </c>
      <c r="K353" s="131">
        <v>0</v>
      </c>
      <c r="L353" s="131">
        <v>0</v>
      </c>
      <c r="M353" s="131">
        <v>0</v>
      </c>
      <c r="N353" s="131">
        <v>6548810</v>
      </c>
      <c r="O353" s="131">
        <v>0</v>
      </c>
      <c r="P353" s="131">
        <v>0</v>
      </c>
      <c r="Q353" s="131">
        <v>0</v>
      </c>
      <c r="R353" s="131">
        <v>0</v>
      </c>
      <c r="S353" s="131">
        <v>0</v>
      </c>
      <c r="T353" s="131">
        <v>0</v>
      </c>
      <c r="U353" s="131">
        <v>0</v>
      </c>
      <c r="V353" s="131">
        <v>0</v>
      </c>
      <c r="W353" s="131">
        <f t="shared" si="116"/>
        <v>6548810</v>
      </c>
      <c r="X353" s="131">
        <f t="shared" si="117"/>
        <v>6548810</v>
      </c>
      <c r="Y353" s="131">
        <f t="shared" si="118"/>
        <v>1061404</v>
      </c>
      <c r="Z353" s="101" t="s">
        <v>1185</v>
      </c>
    </row>
    <row r="354" spans="1:26" s="68" customFormat="1" ht="23.25" customHeight="1">
      <c r="A354" s="100">
        <v>33125</v>
      </c>
      <c r="B354" s="101" t="s">
        <v>126</v>
      </c>
      <c r="C354" s="150">
        <v>40021569</v>
      </c>
      <c r="D354" s="151" t="s">
        <v>32</v>
      </c>
      <c r="E354" s="173" t="s">
        <v>64</v>
      </c>
      <c r="F354" s="103" t="s">
        <v>1636</v>
      </c>
      <c r="G354" s="102">
        <v>2020</v>
      </c>
      <c r="H354" s="152" t="s">
        <v>1646</v>
      </c>
      <c r="I354" s="153">
        <v>80000000</v>
      </c>
      <c r="J354" s="105">
        <v>0</v>
      </c>
      <c r="K354" s="131">
        <v>0</v>
      </c>
      <c r="L354" s="131">
        <v>0</v>
      </c>
      <c r="M354" s="131">
        <v>0</v>
      </c>
      <c r="N354" s="131">
        <v>0</v>
      </c>
      <c r="O354" s="131">
        <v>0</v>
      </c>
      <c r="P354" s="131">
        <v>0</v>
      </c>
      <c r="Q354" s="131">
        <v>0</v>
      </c>
      <c r="R354" s="131">
        <v>0</v>
      </c>
      <c r="S354" s="131">
        <v>0</v>
      </c>
      <c r="T354" s="131">
        <v>0</v>
      </c>
      <c r="U354" s="131">
        <v>0</v>
      </c>
      <c r="V354" s="131">
        <v>0</v>
      </c>
      <c r="W354" s="131">
        <f t="shared" si="116"/>
        <v>0</v>
      </c>
      <c r="X354" s="131">
        <f t="shared" si="117"/>
        <v>0</v>
      </c>
      <c r="Y354" s="131">
        <f t="shared" si="118"/>
        <v>80000000</v>
      </c>
      <c r="Z354" s="101" t="s">
        <v>1193</v>
      </c>
    </row>
    <row r="355" spans="1:26" s="68" customFormat="1" ht="23.25" customHeight="1">
      <c r="A355" s="100">
        <v>33125</v>
      </c>
      <c r="B355" s="101" t="s">
        <v>126</v>
      </c>
      <c r="C355" s="150">
        <v>40021561</v>
      </c>
      <c r="D355" s="151" t="s">
        <v>32</v>
      </c>
      <c r="E355" s="173" t="s">
        <v>64</v>
      </c>
      <c r="F355" s="103" t="s">
        <v>1591</v>
      </c>
      <c r="G355" s="102">
        <v>2020</v>
      </c>
      <c r="H355" s="152" t="s">
        <v>1597</v>
      </c>
      <c r="I355" s="153">
        <v>35000000</v>
      </c>
      <c r="J355" s="105">
        <v>0</v>
      </c>
      <c r="K355" s="131">
        <v>0</v>
      </c>
      <c r="L355" s="131">
        <v>0</v>
      </c>
      <c r="M355" s="131">
        <v>0</v>
      </c>
      <c r="N355" s="131">
        <v>0</v>
      </c>
      <c r="O355" s="131">
        <v>0</v>
      </c>
      <c r="P355" s="131">
        <v>0</v>
      </c>
      <c r="Q355" s="131">
        <v>0</v>
      </c>
      <c r="R355" s="131">
        <v>0</v>
      </c>
      <c r="S355" s="131">
        <v>0</v>
      </c>
      <c r="T355" s="131">
        <v>0</v>
      </c>
      <c r="U355" s="131">
        <v>0</v>
      </c>
      <c r="V355" s="131">
        <v>0</v>
      </c>
      <c r="W355" s="131">
        <f t="shared" si="116"/>
        <v>0</v>
      </c>
      <c r="X355" s="131">
        <f t="shared" si="117"/>
        <v>0</v>
      </c>
      <c r="Y355" s="131">
        <f t="shared" si="118"/>
        <v>35000000</v>
      </c>
      <c r="Z355" s="101" t="s">
        <v>1193</v>
      </c>
    </row>
    <row r="356" spans="1:26" s="68" customFormat="1" ht="23.25" customHeight="1">
      <c r="A356" s="100">
        <v>33125</v>
      </c>
      <c r="B356" s="101" t="s">
        <v>126</v>
      </c>
      <c r="C356" s="150">
        <v>40021566</v>
      </c>
      <c r="D356" s="151" t="s">
        <v>32</v>
      </c>
      <c r="E356" s="173" t="s">
        <v>64</v>
      </c>
      <c r="F356" s="103" t="s">
        <v>1591</v>
      </c>
      <c r="G356" s="102">
        <v>2020</v>
      </c>
      <c r="H356" s="152" t="s">
        <v>1599</v>
      </c>
      <c r="I356" s="153">
        <v>35000000</v>
      </c>
      <c r="J356" s="105">
        <v>0</v>
      </c>
      <c r="K356" s="105">
        <v>0</v>
      </c>
      <c r="L356" s="105">
        <v>0</v>
      </c>
      <c r="M356" s="105">
        <v>0</v>
      </c>
      <c r="N356" s="105">
        <v>0</v>
      </c>
      <c r="O356" s="105">
        <v>0</v>
      </c>
      <c r="P356" s="105">
        <v>0</v>
      </c>
      <c r="Q356" s="131">
        <v>0</v>
      </c>
      <c r="R356" s="131">
        <v>0</v>
      </c>
      <c r="S356" s="105">
        <v>0</v>
      </c>
      <c r="T356" s="131">
        <v>0</v>
      </c>
      <c r="U356" s="105">
        <v>0</v>
      </c>
      <c r="V356" s="105">
        <v>0</v>
      </c>
      <c r="W356" s="131">
        <f t="shared" si="116"/>
        <v>0</v>
      </c>
      <c r="X356" s="131">
        <f t="shared" si="117"/>
        <v>0</v>
      </c>
      <c r="Y356" s="131">
        <f t="shared" si="118"/>
        <v>35000000</v>
      </c>
      <c r="Z356" s="101" t="s">
        <v>1193</v>
      </c>
    </row>
    <row r="357" spans="1:26" s="68" customFormat="1" ht="23.25" customHeight="1">
      <c r="A357" s="100">
        <v>33125</v>
      </c>
      <c r="B357" s="101" t="s">
        <v>126</v>
      </c>
      <c r="C357" s="150">
        <v>40021567</v>
      </c>
      <c r="D357" s="151" t="s">
        <v>32</v>
      </c>
      <c r="E357" s="173" t="s">
        <v>64</v>
      </c>
      <c r="F357" s="103" t="s">
        <v>1591</v>
      </c>
      <c r="G357" s="102">
        <v>2020</v>
      </c>
      <c r="H357" s="152" t="s">
        <v>1598</v>
      </c>
      <c r="I357" s="153">
        <v>90000000</v>
      </c>
      <c r="J357" s="105">
        <v>0</v>
      </c>
      <c r="K357" s="131">
        <v>0</v>
      </c>
      <c r="L357" s="131">
        <v>0</v>
      </c>
      <c r="M357" s="131">
        <v>0</v>
      </c>
      <c r="N357" s="131">
        <v>0</v>
      </c>
      <c r="O357" s="131">
        <v>0</v>
      </c>
      <c r="P357" s="131">
        <v>0</v>
      </c>
      <c r="Q357" s="131">
        <v>0</v>
      </c>
      <c r="R357" s="131">
        <v>0</v>
      </c>
      <c r="S357" s="131">
        <v>0</v>
      </c>
      <c r="T357" s="131">
        <v>0</v>
      </c>
      <c r="U357" s="131">
        <v>0</v>
      </c>
      <c r="V357" s="131">
        <v>0</v>
      </c>
      <c r="W357" s="131">
        <f t="shared" si="116"/>
        <v>0</v>
      </c>
      <c r="X357" s="131">
        <f t="shared" si="117"/>
        <v>0</v>
      </c>
      <c r="Y357" s="131">
        <f t="shared" si="118"/>
        <v>90000000</v>
      </c>
      <c r="Z357" s="101" t="s">
        <v>1193</v>
      </c>
    </row>
    <row r="358" spans="1:26" s="215" customFormat="1" ht="23.25" customHeight="1">
      <c r="A358" s="182">
        <v>33125</v>
      </c>
      <c r="B358" s="183" t="s">
        <v>126</v>
      </c>
      <c r="C358" s="188">
        <v>40021537</v>
      </c>
      <c r="D358" s="189" t="s">
        <v>32</v>
      </c>
      <c r="E358" s="189" t="s">
        <v>64</v>
      </c>
      <c r="F358" s="184" t="s">
        <v>1226</v>
      </c>
      <c r="G358" s="184">
        <v>2020</v>
      </c>
      <c r="H358" s="190" t="s">
        <v>1326</v>
      </c>
      <c r="I358" s="191">
        <v>100000000</v>
      </c>
      <c r="J358" s="187">
        <v>0</v>
      </c>
      <c r="K358" s="194"/>
      <c r="L358" s="194"/>
      <c r="M358" s="194"/>
      <c r="N358" s="194">
        <v>0</v>
      </c>
      <c r="O358" s="194">
        <v>0</v>
      </c>
      <c r="P358" s="194"/>
      <c r="Q358" s="194"/>
      <c r="R358" s="194"/>
      <c r="S358" s="194"/>
      <c r="T358" s="187">
        <v>0</v>
      </c>
      <c r="U358" s="187">
        <v>0</v>
      </c>
      <c r="V358" s="187">
        <v>0</v>
      </c>
      <c r="W358" s="194">
        <f t="shared" si="116"/>
        <v>0</v>
      </c>
      <c r="X358" s="194">
        <f>+K358+L358+M358+N358+O358+P358+Q358+R358+S358+T358+U358+V358</f>
        <v>0</v>
      </c>
      <c r="Y358" s="194">
        <f t="shared" si="118"/>
        <v>100000000</v>
      </c>
      <c r="Z358" s="183" t="s">
        <v>1193</v>
      </c>
    </row>
    <row r="359" spans="1:26" s="61" customFormat="1" ht="23.25" customHeight="1" outlineLevel="2">
      <c r="A359" s="124"/>
      <c r="B359" s="125"/>
      <c r="C359" s="126"/>
      <c r="D359" s="127"/>
      <c r="E359" s="127"/>
      <c r="F359" s="716"/>
      <c r="G359" s="942"/>
      <c r="H359" s="108" t="s">
        <v>180</v>
      </c>
      <c r="I359" s="128">
        <f>SUM(I351:I358)</f>
        <v>540000000</v>
      </c>
      <c r="J359" s="128">
        <f t="shared" ref="J359:Y359" si="119">SUM(J351:J358)</f>
        <v>183304094</v>
      </c>
      <c r="K359" s="128">
        <f t="shared" si="119"/>
        <v>0</v>
      </c>
      <c r="L359" s="128">
        <f t="shared" si="119"/>
        <v>0</v>
      </c>
      <c r="M359" s="128">
        <f t="shared" si="119"/>
        <v>0</v>
      </c>
      <c r="N359" s="128">
        <f t="shared" si="119"/>
        <v>13052903</v>
      </c>
      <c r="O359" s="128">
        <f t="shared" si="119"/>
        <v>0</v>
      </c>
      <c r="P359" s="128">
        <f t="shared" si="119"/>
        <v>0</v>
      </c>
      <c r="Q359" s="128">
        <f t="shared" si="119"/>
        <v>0</v>
      </c>
      <c r="R359" s="128">
        <f t="shared" si="119"/>
        <v>0</v>
      </c>
      <c r="S359" s="128">
        <f t="shared" si="119"/>
        <v>0</v>
      </c>
      <c r="T359" s="128">
        <f>SUM(T351:T358)</f>
        <v>0</v>
      </c>
      <c r="U359" s="128">
        <f t="shared" si="119"/>
        <v>0</v>
      </c>
      <c r="V359" s="128">
        <f t="shared" si="119"/>
        <v>0</v>
      </c>
      <c r="W359" s="128">
        <f t="shared" si="119"/>
        <v>13052903</v>
      </c>
      <c r="X359" s="128">
        <f t="shared" si="119"/>
        <v>13052903</v>
      </c>
      <c r="Y359" s="128">
        <f t="shared" si="119"/>
        <v>343643003</v>
      </c>
      <c r="Z359" s="136"/>
    </row>
    <row r="360" spans="1:26" s="59" customFormat="1" ht="15" outlineLevel="1">
      <c r="A360" s="110"/>
      <c r="B360" s="111"/>
      <c r="C360" s="89"/>
      <c r="D360" s="112"/>
      <c r="E360" s="113"/>
      <c r="F360" s="112"/>
      <c r="G360" s="941"/>
      <c r="H360" s="114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34"/>
    </row>
    <row r="361" spans="1:26" s="59" customFormat="1" ht="23.25" outlineLevel="1">
      <c r="A361" s="110"/>
      <c r="B361" s="111"/>
      <c r="C361" s="89"/>
      <c r="D361" s="112"/>
      <c r="E361" s="113"/>
      <c r="F361" s="112"/>
      <c r="G361" s="941"/>
      <c r="H361" s="116" t="s">
        <v>866</v>
      </c>
      <c r="I361" s="117">
        <f>+I359</f>
        <v>540000000</v>
      </c>
      <c r="J361" s="117">
        <f t="shared" ref="J361:Y361" si="120">+J359</f>
        <v>183304094</v>
      </c>
      <c r="K361" s="117">
        <f t="shared" si="120"/>
        <v>0</v>
      </c>
      <c r="L361" s="117">
        <f>+L359</f>
        <v>0</v>
      </c>
      <c r="M361" s="117">
        <f>+M359</f>
        <v>0</v>
      </c>
      <c r="N361" s="117">
        <v>13052903</v>
      </c>
      <c r="O361" s="117">
        <f>+O359</f>
        <v>0</v>
      </c>
      <c r="P361" s="117">
        <f>+P359</f>
        <v>0</v>
      </c>
      <c r="Q361" s="117">
        <f>+Q359</f>
        <v>0</v>
      </c>
      <c r="R361" s="117">
        <v>0</v>
      </c>
      <c r="S361" s="117">
        <f t="shared" si="120"/>
        <v>0</v>
      </c>
      <c r="T361" s="117">
        <f>+T359</f>
        <v>0</v>
      </c>
      <c r="U361" s="117">
        <f t="shared" si="120"/>
        <v>0</v>
      </c>
      <c r="V361" s="117">
        <f t="shared" si="120"/>
        <v>0</v>
      </c>
      <c r="W361" s="117">
        <f t="shared" si="120"/>
        <v>13052903</v>
      </c>
      <c r="X361" s="117">
        <f t="shared" si="120"/>
        <v>13052903</v>
      </c>
      <c r="Y361" s="117">
        <f t="shared" si="120"/>
        <v>343643003</v>
      </c>
      <c r="Z361" s="134"/>
    </row>
    <row r="362" spans="1:26" s="63" customFormat="1" ht="15" customHeight="1" outlineLevel="1">
      <c r="A362" s="87"/>
      <c r="B362" s="88"/>
      <c r="C362" s="89"/>
      <c r="D362" s="90"/>
      <c r="E362" s="91"/>
      <c r="F362" s="112"/>
      <c r="G362" s="940"/>
      <c r="H362" s="129"/>
      <c r="I362" s="93"/>
      <c r="J362" s="93"/>
      <c r="K362" s="130"/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0"/>
      <c r="X362" s="130"/>
      <c r="Y362" s="93"/>
      <c r="Z362" s="132"/>
    </row>
    <row r="363" spans="1:26" s="60" customFormat="1" ht="24.75" customHeight="1" outlineLevel="1">
      <c r="A363" s="139"/>
      <c r="B363" s="140"/>
      <c r="C363" s="141"/>
      <c r="D363" s="142"/>
      <c r="E363" s="143"/>
      <c r="F363" s="717"/>
      <c r="G363" s="943"/>
      <c r="H363" s="144" t="s">
        <v>890</v>
      </c>
      <c r="I363" s="145">
        <f>+I238+I253+I267+I282+I295+I306+I320+I333+I347+I361</f>
        <v>5122242925</v>
      </c>
      <c r="J363" s="145">
        <f>+J238+J253+J267+J282+J295+J306+J320+J333+J347+J361</f>
        <v>796036577</v>
      </c>
      <c r="K363" s="145">
        <f>+K238+K253+K267+K282+K295+K306+K320+K333+K347+K361</f>
        <v>0</v>
      </c>
      <c r="L363" s="145">
        <f>+L238+L253+L267+L282+L295+L306+L320+L333+L347+L361</f>
        <v>177963771</v>
      </c>
      <c r="M363" s="145">
        <f>+M238+M253+M267+M282+M295+M306+M320+M333+M347+M361</f>
        <v>162779166</v>
      </c>
      <c r="N363" s="145">
        <v>222515242</v>
      </c>
      <c r="O363" s="145">
        <f>+O238+O253+O267+O282+O295+O306+O320+O333+O347+O361</f>
        <v>51902701</v>
      </c>
      <c r="P363" s="145">
        <f>+P238+P253+P267+P282+P295+P306+P320+P333+P347+P361</f>
        <v>303126420</v>
      </c>
      <c r="Q363" s="145">
        <f>+Q238+Q253+Q267+Q282+Q295+Q306+Q320+Q333+Q347+Q361</f>
        <v>33285582</v>
      </c>
      <c r="R363" s="145">
        <v>12951050</v>
      </c>
      <c r="S363" s="145">
        <f t="shared" ref="S363:Y363" si="121">+S238+S253+S267+S282+S295+S306+S320+S333+S347+S361</f>
        <v>73809182</v>
      </c>
      <c r="T363" s="145">
        <f>+T238+T253+T267+T282+T295+T306+T320+T333+T347+T361</f>
        <v>0</v>
      </c>
      <c r="U363" s="145">
        <f t="shared" si="121"/>
        <v>0</v>
      </c>
      <c r="V363" s="145">
        <f t="shared" si="121"/>
        <v>0</v>
      </c>
      <c r="W363" s="145">
        <f t="shared" si="121"/>
        <v>1038333114</v>
      </c>
      <c r="X363" s="145">
        <f t="shared" si="121"/>
        <v>1038333114</v>
      </c>
      <c r="Y363" s="145">
        <f t="shared" si="121"/>
        <v>3287873234</v>
      </c>
      <c r="Z363" s="158"/>
    </row>
    <row r="364" spans="1:26" s="63" customFormat="1" ht="15" customHeight="1" outlineLevel="1">
      <c r="A364" s="87"/>
      <c r="B364" s="88"/>
      <c r="C364" s="89"/>
      <c r="D364" s="90"/>
      <c r="E364" s="91"/>
      <c r="F364" s="112"/>
      <c r="G364" s="940"/>
      <c r="H364" s="129"/>
      <c r="I364" s="93"/>
      <c r="J364" s="93"/>
      <c r="K364" s="130"/>
      <c r="L364" s="130"/>
      <c r="M364" s="130"/>
      <c r="N364" s="130"/>
      <c r="O364" s="130"/>
      <c r="P364" s="130"/>
      <c r="Q364" s="130"/>
      <c r="R364" s="130"/>
      <c r="S364" s="130"/>
      <c r="T364" s="130"/>
      <c r="U364" s="130"/>
      <c r="V364" s="130"/>
      <c r="W364" s="130"/>
      <c r="X364" s="130"/>
      <c r="Y364" s="93"/>
      <c r="Z364" s="132"/>
    </row>
    <row r="365" spans="1:26" s="59" customFormat="1" ht="23.25" outlineLevel="1">
      <c r="A365" s="87"/>
      <c r="B365" s="88"/>
      <c r="C365" s="89"/>
      <c r="D365" s="90"/>
      <c r="E365" s="91"/>
      <c r="F365" s="112"/>
      <c r="G365" s="940"/>
      <c r="H365" s="92" t="s">
        <v>891</v>
      </c>
      <c r="I365" s="93"/>
      <c r="J365" s="93"/>
      <c r="K365" s="130"/>
      <c r="L365" s="130"/>
      <c r="M365" s="130"/>
      <c r="N365" s="130"/>
      <c r="O365" s="130"/>
      <c r="P365" s="130"/>
      <c r="Q365" s="130"/>
      <c r="R365" s="130"/>
      <c r="S365" s="130"/>
      <c r="T365" s="130"/>
      <c r="U365" s="130"/>
      <c r="V365" s="130"/>
      <c r="W365" s="130"/>
      <c r="X365" s="130"/>
      <c r="Y365" s="93"/>
      <c r="Z365" s="132"/>
    </row>
    <row r="366" spans="1:26" s="65" customFormat="1" ht="23.25" customHeight="1" outlineLevel="1">
      <c r="A366" s="146"/>
      <c r="B366" s="88"/>
      <c r="C366" s="89"/>
      <c r="D366" s="90"/>
      <c r="E366" s="91"/>
      <c r="F366" s="112"/>
      <c r="G366" s="940"/>
      <c r="H366" s="98" t="s">
        <v>125</v>
      </c>
      <c r="I366" s="93"/>
      <c r="J366" s="93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93"/>
      <c r="Z366" s="159"/>
    </row>
    <row r="367" spans="1:26" s="68" customFormat="1" ht="23.25" customHeight="1">
      <c r="A367" s="100">
        <v>33125</v>
      </c>
      <c r="B367" s="101" t="s">
        <v>126</v>
      </c>
      <c r="C367" s="150">
        <v>40014887</v>
      </c>
      <c r="D367" s="151" t="s">
        <v>33</v>
      </c>
      <c r="E367" s="173" t="s">
        <v>66</v>
      </c>
      <c r="F367" s="121" t="s">
        <v>1194</v>
      </c>
      <c r="G367" s="102">
        <v>2019</v>
      </c>
      <c r="H367" s="152" t="s">
        <v>1327</v>
      </c>
      <c r="I367" s="153">
        <v>96699549</v>
      </c>
      <c r="J367" s="105">
        <v>22736497</v>
      </c>
      <c r="K367" s="131">
        <v>0</v>
      </c>
      <c r="L367" s="131">
        <v>0</v>
      </c>
      <c r="M367" s="131">
        <v>58504051</v>
      </c>
      <c r="N367" s="131">
        <v>12610419</v>
      </c>
      <c r="O367" s="131">
        <v>0</v>
      </c>
      <c r="P367" s="131">
        <v>0</v>
      </c>
      <c r="Q367" s="131">
        <v>0</v>
      </c>
      <c r="R367" s="131">
        <v>0</v>
      </c>
      <c r="S367" s="131">
        <v>0</v>
      </c>
      <c r="T367" s="131">
        <v>0</v>
      </c>
      <c r="U367" s="131">
        <v>0</v>
      </c>
      <c r="V367" s="131">
        <v>0</v>
      </c>
      <c r="W367" s="131">
        <f t="shared" ref="W367:W372" si="122">SUBTOTAL(9,K367:V367)</f>
        <v>71114470</v>
      </c>
      <c r="X367" s="131">
        <f t="shared" ref="X367:X372" si="123">+V367+U367+T367+S367+R367+Q367+P367+O367+N367+M367+L367+K367</f>
        <v>71114470</v>
      </c>
      <c r="Y367" s="131">
        <f t="shared" ref="Y367:Y373" si="124">+I367-J367-X367</f>
        <v>2848582</v>
      </c>
      <c r="Z367" s="101" t="s">
        <v>1199</v>
      </c>
    </row>
    <row r="368" spans="1:26" s="68" customFormat="1" ht="23.25" customHeight="1">
      <c r="A368" s="100">
        <v>33125</v>
      </c>
      <c r="B368" s="101" t="s">
        <v>126</v>
      </c>
      <c r="C368" s="150">
        <v>40014794</v>
      </c>
      <c r="D368" s="151" t="s">
        <v>33</v>
      </c>
      <c r="E368" s="173" t="s">
        <v>66</v>
      </c>
      <c r="F368" s="121" t="s">
        <v>1194</v>
      </c>
      <c r="G368" s="102">
        <v>2019</v>
      </c>
      <c r="H368" s="152" t="s">
        <v>1328</v>
      </c>
      <c r="I368" s="153">
        <v>75000000</v>
      </c>
      <c r="J368" s="105">
        <v>9752002</v>
      </c>
      <c r="K368" s="131">
        <v>0</v>
      </c>
      <c r="L368" s="131">
        <v>36821843</v>
      </c>
      <c r="M368" s="131">
        <v>0</v>
      </c>
      <c r="N368" s="131">
        <v>0</v>
      </c>
      <c r="O368" s="131">
        <v>28198630</v>
      </c>
      <c r="P368" s="131">
        <v>0</v>
      </c>
      <c r="Q368" s="131">
        <v>0</v>
      </c>
      <c r="R368" s="131">
        <v>0</v>
      </c>
      <c r="S368" s="131">
        <v>0</v>
      </c>
      <c r="T368" s="131">
        <v>0</v>
      </c>
      <c r="U368" s="131">
        <v>0</v>
      </c>
      <c r="V368" s="131">
        <v>0</v>
      </c>
      <c r="W368" s="131">
        <f t="shared" si="122"/>
        <v>65020473</v>
      </c>
      <c r="X368" s="131">
        <f t="shared" si="123"/>
        <v>65020473</v>
      </c>
      <c r="Y368" s="131">
        <f t="shared" si="124"/>
        <v>227525</v>
      </c>
      <c r="Z368" s="101" t="s">
        <v>1185</v>
      </c>
    </row>
    <row r="369" spans="1:26" s="68" customFormat="1" ht="23.25" customHeight="1">
      <c r="A369" s="100">
        <v>33125</v>
      </c>
      <c r="B369" s="101" t="s">
        <v>126</v>
      </c>
      <c r="C369" s="150">
        <v>40015316</v>
      </c>
      <c r="D369" s="151" t="s">
        <v>33</v>
      </c>
      <c r="E369" s="151" t="s">
        <v>66</v>
      </c>
      <c r="F369" s="121" t="s">
        <v>1194</v>
      </c>
      <c r="G369" s="102">
        <v>2019</v>
      </c>
      <c r="H369" s="152" t="s">
        <v>1329</v>
      </c>
      <c r="I369" s="153">
        <v>28300451</v>
      </c>
      <c r="J369" s="105">
        <v>7108465</v>
      </c>
      <c r="K369" s="131">
        <v>0</v>
      </c>
      <c r="L369" s="131">
        <v>13980935</v>
      </c>
      <c r="M369" s="131">
        <v>0</v>
      </c>
      <c r="N369" s="131">
        <v>0</v>
      </c>
      <c r="O369" s="131">
        <v>6907433</v>
      </c>
      <c r="P369" s="131">
        <v>0</v>
      </c>
      <c r="Q369" s="131">
        <v>0</v>
      </c>
      <c r="R369" s="131">
        <v>0</v>
      </c>
      <c r="S369" s="131">
        <v>0</v>
      </c>
      <c r="T369" s="131">
        <v>0</v>
      </c>
      <c r="U369" s="131">
        <v>0</v>
      </c>
      <c r="V369" s="131">
        <v>0</v>
      </c>
      <c r="W369" s="131">
        <f t="shared" si="122"/>
        <v>20888368</v>
      </c>
      <c r="X369" s="131">
        <f t="shared" si="123"/>
        <v>20888368</v>
      </c>
      <c r="Y369" s="131">
        <f t="shared" si="124"/>
        <v>303618</v>
      </c>
      <c r="Z369" s="101" t="s">
        <v>1185</v>
      </c>
    </row>
    <row r="370" spans="1:26" s="68" customFormat="1" ht="23.25" customHeight="1">
      <c r="A370" s="100">
        <v>33125</v>
      </c>
      <c r="B370" s="101" t="s">
        <v>189</v>
      </c>
      <c r="C370" s="150">
        <v>40022582</v>
      </c>
      <c r="D370" s="151" t="s">
        <v>33</v>
      </c>
      <c r="E370" s="151" t="s">
        <v>66</v>
      </c>
      <c r="F370" s="121" t="s">
        <v>1505</v>
      </c>
      <c r="G370" s="102">
        <v>2020</v>
      </c>
      <c r="H370" s="703" t="s">
        <v>1506</v>
      </c>
      <c r="I370" s="704">
        <v>80000000</v>
      </c>
      <c r="J370" s="705">
        <v>0</v>
      </c>
      <c r="K370" s="706">
        <v>0</v>
      </c>
      <c r="L370" s="706">
        <v>0</v>
      </c>
      <c r="M370" s="706">
        <v>0</v>
      </c>
      <c r="N370" s="706">
        <v>0</v>
      </c>
      <c r="O370" s="706">
        <v>0</v>
      </c>
      <c r="P370" s="131">
        <v>0</v>
      </c>
      <c r="Q370" s="131">
        <v>0</v>
      </c>
      <c r="R370" s="131">
        <v>0</v>
      </c>
      <c r="S370" s="706">
        <v>0</v>
      </c>
      <c r="T370" s="131">
        <v>0</v>
      </c>
      <c r="U370" s="706">
        <v>0</v>
      </c>
      <c r="V370" s="706">
        <v>0</v>
      </c>
      <c r="W370" s="131">
        <f t="shared" si="122"/>
        <v>0</v>
      </c>
      <c r="X370" s="131">
        <f t="shared" si="123"/>
        <v>0</v>
      </c>
      <c r="Y370" s="131">
        <f t="shared" si="124"/>
        <v>80000000</v>
      </c>
      <c r="Z370" s="101" t="s">
        <v>1832</v>
      </c>
    </row>
    <row r="371" spans="1:26" s="68" customFormat="1" ht="23.25" customHeight="1">
      <c r="A371" s="100">
        <v>33125</v>
      </c>
      <c r="B371" s="101" t="s">
        <v>189</v>
      </c>
      <c r="C371" s="150">
        <v>40022619</v>
      </c>
      <c r="D371" s="151" t="s">
        <v>33</v>
      </c>
      <c r="E371" s="151" t="s">
        <v>66</v>
      </c>
      <c r="F371" s="121" t="s">
        <v>1567</v>
      </c>
      <c r="G371" s="102">
        <v>2020</v>
      </c>
      <c r="H371" s="703" t="s">
        <v>1584</v>
      </c>
      <c r="I371" s="704">
        <v>30000000</v>
      </c>
      <c r="J371" s="705">
        <v>0</v>
      </c>
      <c r="K371" s="705">
        <v>0</v>
      </c>
      <c r="L371" s="705">
        <v>0</v>
      </c>
      <c r="M371" s="705">
        <v>0</v>
      </c>
      <c r="N371" s="705">
        <v>0</v>
      </c>
      <c r="O371" s="705">
        <v>0</v>
      </c>
      <c r="P371" s="705">
        <v>0</v>
      </c>
      <c r="Q371" s="131">
        <v>0</v>
      </c>
      <c r="R371" s="131">
        <v>0</v>
      </c>
      <c r="S371" s="705">
        <v>0</v>
      </c>
      <c r="T371" s="131">
        <v>0</v>
      </c>
      <c r="U371" s="705">
        <v>0</v>
      </c>
      <c r="V371" s="705">
        <v>0</v>
      </c>
      <c r="W371" s="131">
        <f>SUBTOTAL(9,K371:V371)</f>
        <v>0</v>
      </c>
      <c r="X371" s="131">
        <f>+V371+U371+T371+S371+R371+Q371+P371+O371+N371+M371+L371+K371</f>
        <v>0</v>
      </c>
      <c r="Y371" s="131">
        <f>+I371-J371-X371</f>
        <v>30000000</v>
      </c>
      <c r="Z371" s="707" t="s">
        <v>1193</v>
      </c>
    </row>
    <row r="372" spans="1:26" s="68" customFormat="1" ht="23.25" customHeight="1">
      <c r="A372" s="100">
        <v>33125</v>
      </c>
      <c r="B372" s="101" t="s">
        <v>189</v>
      </c>
      <c r="C372" s="150">
        <v>40022583</v>
      </c>
      <c r="D372" s="151" t="s">
        <v>33</v>
      </c>
      <c r="E372" s="151" t="s">
        <v>66</v>
      </c>
      <c r="F372" s="121" t="s">
        <v>1505</v>
      </c>
      <c r="G372" s="102">
        <v>2020</v>
      </c>
      <c r="H372" s="703" t="s">
        <v>1507</v>
      </c>
      <c r="I372" s="704">
        <v>90000000</v>
      </c>
      <c r="J372" s="705">
        <v>0</v>
      </c>
      <c r="K372" s="706">
        <v>0</v>
      </c>
      <c r="L372" s="706">
        <v>0</v>
      </c>
      <c r="M372" s="706">
        <v>0</v>
      </c>
      <c r="N372" s="706">
        <v>0</v>
      </c>
      <c r="O372" s="706">
        <v>0</v>
      </c>
      <c r="P372" s="131">
        <v>0</v>
      </c>
      <c r="Q372" s="131">
        <v>0</v>
      </c>
      <c r="R372" s="131">
        <v>0</v>
      </c>
      <c r="S372" s="706">
        <v>0</v>
      </c>
      <c r="T372" s="131">
        <v>0</v>
      </c>
      <c r="U372" s="706">
        <v>0</v>
      </c>
      <c r="V372" s="706">
        <v>0</v>
      </c>
      <c r="W372" s="131">
        <f t="shared" si="122"/>
        <v>0</v>
      </c>
      <c r="X372" s="131">
        <f t="shared" si="123"/>
        <v>0</v>
      </c>
      <c r="Y372" s="131">
        <f t="shared" si="124"/>
        <v>90000000</v>
      </c>
      <c r="Z372" s="707" t="s">
        <v>1193</v>
      </c>
    </row>
    <row r="373" spans="1:26" s="215" customFormat="1" ht="23.25" customHeight="1">
      <c r="A373" s="182">
        <v>33125</v>
      </c>
      <c r="B373" s="183" t="s">
        <v>189</v>
      </c>
      <c r="C373" s="188">
        <v>40021608</v>
      </c>
      <c r="D373" s="189" t="s">
        <v>33</v>
      </c>
      <c r="E373" s="189" t="s">
        <v>66</v>
      </c>
      <c r="F373" s="645" t="s">
        <v>1191</v>
      </c>
      <c r="G373" s="184">
        <v>2020</v>
      </c>
      <c r="H373" s="190" t="s">
        <v>1330</v>
      </c>
      <c r="I373" s="191">
        <v>99300000</v>
      </c>
      <c r="J373" s="187">
        <v>0</v>
      </c>
      <c r="K373" s="187">
        <v>0</v>
      </c>
      <c r="L373" s="187">
        <v>0</v>
      </c>
      <c r="M373" s="187">
        <v>0</v>
      </c>
      <c r="N373" s="187">
        <v>0</v>
      </c>
      <c r="O373" s="187">
        <v>0</v>
      </c>
      <c r="P373" s="187">
        <v>0</v>
      </c>
      <c r="Q373" s="187">
        <v>0</v>
      </c>
      <c r="R373" s="187">
        <v>0</v>
      </c>
      <c r="S373" s="187">
        <v>0</v>
      </c>
      <c r="T373" s="187">
        <v>0</v>
      </c>
      <c r="U373" s="187">
        <v>0</v>
      </c>
      <c r="V373" s="187">
        <v>0</v>
      </c>
      <c r="W373" s="194">
        <f>SUBTOTAL(9,K373:V373)</f>
        <v>0</v>
      </c>
      <c r="X373" s="194">
        <f>+K373+L373+M373+N373+O373+P373+Q373+R373+S373+T373+U373+V373</f>
        <v>0</v>
      </c>
      <c r="Y373" s="194">
        <f t="shared" si="124"/>
        <v>99300000</v>
      </c>
      <c r="Z373" s="183" t="s">
        <v>1832</v>
      </c>
    </row>
    <row r="374" spans="1:26" s="61" customFormat="1" ht="23.25" customHeight="1" outlineLevel="2">
      <c r="A374" s="124"/>
      <c r="B374" s="125"/>
      <c r="C374" s="126"/>
      <c r="D374" s="127"/>
      <c r="E374" s="127"/>
      <c r="F374" s="716"/>
      <c r="G374" s="942"/>
      <c r="H374" s="108" t="s">
        <v>180</v>
      </c>
      <c r="I374" s="128">
        <f>SUM(I367:I373)</f>
        <v>499300000</v>
      </c>
      <c r="J374" s="128">
        <f t="shared" ref="J374:Y374" si="125">SUM(J367:J373)</f>
        <v>39596964</v>
      </c>
      <c r="K374" s="128">
        <f t="shared" si="125"/>
        <v>0</v>
      </c>
      <c r="L374" s="128">
        <f t="shared" si="125"/>
        <v>50802778</v>
      </c>
      <c r="M374" s="128">
        <f t="shared" si="125"/>
        <v>58504051</v>
      </c>
      <c r="N374" s="128">
        <f t="shared" si="125"/>
        <v>12610419</v>
      </c>
      <c r="O374" s="128">
        <f t="shared" si="125"/>
        <v>35106063</v>
      </c>
      <c r="P374" s="128">
        <f t="shared" si="125"/>
        <v>0</v>
      </c>
      <c r="Q374" s="128">
        <f t="shared" si="125"/>
        <v>0</v>
      </c>
      <c r="R374" s="128">
        <f t="shared" si="125"/>
        <v>0</v>
      </c>
      <c r="S374" s="128">
        <f t="shared" si="125"/>
        <v>0</v>
      </c>
      <c r="T374" s="128">
        <f>SUM(T367:T373)</f>
        <v>0</v>
      </c>
      <c r="U374" s="128">
        <f t="shared" si="125"/>
        <v>0</v>
      </c>
      <c r="V374" s="128">
        <f t="shared" si="125"/>
        <v>0</v>
      </c>
      <c r="W374" s="128">
        <f t="shared" si="125"/>
        <v>157023311</v>
      </c>
      <c r="X374" s="128">
        <f t="shared" si="125"/>
        <v>157023311</v>
      </c>
      <c r="Y374" s="128">
        <f t="shared" si="125"/>
        <v>302679725</v>
      </c>
      <c r="Z374" s="136"/>
    </row>
    <row r="375" spans="1:26" s="59" customFormat="1" ht="15" outlineLevel="1">
      <c r="A375" s="110"/>
      <c r="B375" s="111"/>
      <c r="C375" s="89"/>
      <c r="D375" s="112"/>
      <c r="E375" s="113"/>
      <c r="F375" s="112"/>
      <c r="G375" s="941"/>
      <c r="H375" s="114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34"/>
    </row>
    <row r="376" spans="1:26" s="59" customFormat="1" ht="23.25" outlineLevel="1">
      <c r="A376" s="110"/>
      <c r="B376" s="111"/>
      <c r="C376" s="89"/>
      <c r="D376" s="112"/>
      <c r="E376" s="113"/>
      <c r="F376" s="112"/>
      <c r="G376" s="941"/>
      <c r="H376" s="116" t="s">
        <v>907</v>
      </c>
      <c r="I376" s="117">
        <f>+I374</f>
        <v>499300000</v>
      </c>
      <c r="J376" s="117">
        <f t="shared" ref="J376:Y376" si="126">+J374</f>
        <v>39596964</v>
      </c>
      <c r="K376" s="117">
        <f t="shared" si="126"/>
        <v>0</v>
      </c>
      <c r="L376" s="117">
        <f>+L374</f>
        <v>50802778</v>
      </c>
      <c r="M376" s="117">
        <f>+M374</f>
        <v>58504051</v>
      </c>
      <c r="N376" s="117">
        <v>12610419</v>
      </c>
      <c r="O376" s="117">
        <f>+O374</f>
        <v>35106063</v>
      </c>
      <c r="P376" s="117">
        <f>+P374</f>
        <v>0</v>
      </c>
      <c r="Q376" s="117">
        <f>+Q374</f>
        <v>0</v>
      </c>
      <c r="R376" s="117">
        <v>0</v>
      </c>
      <c r="S376" s="117">
        <f t="shared" si="126"/>
        <v>0</v>
      </c>
      <c r="T376" s="117">
        <f>+T374</f>
        <v>0</v>
      </c>
      <c r="U376" s="117">
        <f t="shared" si="126"/>
        <v>0</v>
      </c>
      <c r="V376" s="117">
        <f t="shared" si="126"/>
        <v>0</v>
      </c>
      <c r="W376" s="117">
        <f t="shared" si="126"/>
        <v>157023311</v>
      </c>
      <c r="X376" s="117">
        <f t="shared" si="126"/>
        <v>157023311</v>
      </c>
      <c r="Y376" s="117">
        <f t="shared" si="126"/>
        <v>302679725</v>
      </c>
      <c r="Z376" s="134"/>
    </row>
    <row r="377" spans="1:26" s="62" customFormat="1" ht="15" customHeight="1" outlineLevel="1">
      <c r="A377" s="87"/>
      <c r="B377" s="88"/>
      <c r="C377" s="89"/>
      <c r="D377" s="90"/>
      <c r="E377" s="91"/>
      <c r="F377" s="112"/>
      <c r="G377" s="940"/>
      <c r="H377" s="118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34"/>
    </row>
    <row r="378" spans="1:26" s="59" customFormat="1" ht="23.25" outlineLevel="1">
      <c r="A378" s="87"/>
      <c r="B378" s="88"/>
      <c r="C378" s="89"/>
      <c r="D378" s="90"/>
      <c r="E378" s="91"/>
      <c r="F378" s="112"/>
      <c r="G378" s="940"/>
      <c r="H378" s="92" t="s">
        <v>908</v>
      </c>
      <c r="I378" s="93"/>
      <c r="J378" s="93"/>
      <c r="K378" s="130"/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0"/>
      <c r="X378" s="130"/>
      <c r="Y378" s="93"/>
      <c r="Z378" s="132"/>
    </row>
    <row r="379" spans="1:26" s="65" customFormat="1" ht="23.25" customHeight="1" outlineLevel="1">
      <c r="A379" s="146"/>
      <c r="B379" s="88"/>
      <c r="C379" s="89"/>
      <c r="D379" s="90"/>
      <c r="E379" s="91"/>
      <c r="F379" s="112"/>
      <c r="G379" s="940"/>
      <c r="H379" s="98" t="s">
        <v>125</v>
      </c>
      <c r="I379" s="93"/>
      <c r="J379" s="93"/>
      <c r="K379" s="130"/>
      <c r="L379" s="130"/>
      <c r="M379" s="130"/>
      <c r="N379" s="130"/>
      <c r="O379" s="130"/>
      <c r="P379" s="130"/>
      <c r="Q379" s="130"/>
      <c r="R379" s="130"/>
      <c r="S379" s="130"/>
      <c r="T379" s="130"/>
      <c r="U379" s="130"/>
      <c r="V379" s="130"/>
      <c r="W379" s="130"/>
      <c r="X379" s="130"/>
      <c r="Y379" s="93"/>
      <c r="Z379" s="159"/>
    </row>
    <row r="380" spans="1:26" s="68" customFormat="1" ht="23.25" customHeight="1">
      <c r="A380" s="100">
        <v>33125</v>
      </c>
      <c r="B380" s="101" t="s">
        <v>126</v>
      </c>
      <c r="C380" s="192">
        <v>40011491</v>
      </c>
      <c r="D380" s="151" t="s">
        <v>33</v>
      </c>
      <c r="E380" s="151" t="s">
        <v>67</v>
      </c>
      <c r="F380" s="121" t="s">
        <v>1194</v>
      </c>
      <c r="G380" s="102">
        <v>2019</v>
      </c>
      <c r="H380" s="155" t="s">
        <v>1331</v>
      </c>
      <c r="I380" s="153">
        <v>61000000</v>
      </c>
      <c r="J380" s="105">
        <v>0</v>
      </c>
      <c r="K380" s="131">
        <v>0</v>
      </c>
      <c r="L380" s="131">
        <v>0</v>
      </c>
      <c r="M380" s="131">
        <v>24465043</v>
      </c>
      <c r="N380" s="131">
        <v>29074441</v>
      </c>
      <c r="O380" s="131">
        <v>0</v>
      </c>
      <c r="P380" s="131">
        <v>7460516</v>
      </c>
      <c r="Q380" s="131">
        <v>0</v>
      </c>
      <c r="R380" s="131">
        <v>0</v>
      </c>
      <c r="S380" s="131">
        <v>0</v>
      </c>
      <c r="T380" s="131">
        <v>0</v>
      </c>
      <c r="U380" s="131">
        <v>0</v>
      </c>
      <c r="V380" s="131">
        <v>0</v>
      </c>
      <c r="W380" s="131">
        <f t="shared" ref="W380:W386" si="127">SUBTOTAL(9,K380:V380)</f>
        <v>61000000</v>
      </c>
      <c r="X380" s="131">
        <f t="shared" ref="X380:X386" si="128">+V380+U380+T380+S380+R380+Q380+P380+O380+N380+M380+L380+K380</f>
        <v>61000000</v>
      </c>
      <c r="Y380" s="131">
        <f t="shared" ref="Y380:Y386" si="129">+I380-J380-X380</f>
        <v>0</v>
      </c>
      <c r="Z380" s="101" t="s">
        <v>1185</v>
      </c>
    </row>
    <row r="381" spans="1:26" s="68" customFormat="1" ht="23.25" customHeight="1">
      <c r="A381" s="100">
        <v>33125</v>
      </c>
      <c r="B381" s="101" t="s">
        <v>126</v>
      </c>
      <c r="C381" s="192">
        <v>40007200</v>
      </c>
      <c r="D381" s="151" t="s">
        <v>33</v>
      </c>
      <c r="E381" s="151" t="s">
        <v>67</v>
      </c>
      <c r="F381" s="103" t="s">
        <v>1332</v>
      </c>
      <c r="G381" s="946">
        <v>2019</v>
      </c>
      <c r="H381" s="155" t="s">
        <v>1333</v>
      </c>
      <c r="I381" s="153">
        <v>94000000</v>
      </c>
      <c r="J381" s="105">
        <v>0</v>
      </c>
      <c r="K381" s="105">
        <v>0</v>
      </c>
      <c r="L381" s="131">
        <v>0</v>
      </c>
      <c r="M381" s="131">
        <v>0</v>
      </c>
      <c r="N381" s="131">
        <v>0</v>
      </c>
      <c r="O381" s="105">
        <v>0</v>
      </c>
      <c r="P381" s="131">
        <v>0</v>
      </c>
      <c r="Q381" s="131">
        <v>0</v>
      </c>
      <c r="R381" s="131">
        <v>0</v>
      </c>
      <c r="S381" s="105">
        <v>0</v>
      </c>
      <c r="T381" s="131">
        <v>0</v>
      </c>
      <c r="U381" s="105">
        <v>0</v>
      </c>
      <c r="V381" s="105">
        <v>0</v>
      </c>
      <c r="W381" s="131">
        <f>SUBTOTAL(9,K381:V381)</f>
        <v>0</v>
      </c>
      <c r="X381" s="131">
        <f t="shared" si="128"/>
        <v>0</v>
      </c>
      <c r="Y381" s="131">
        <f>+I381-J381-X381</f>
        <v>94000000</v>
      </c>
      <c r="Z381" s="101" t="s">
        <v>1185</v>
      </c>
    </row>
    <row r="382" spans="1:26" s="68" customFormat="1" ht="23.25" customHeight="1">
      <c r="A382" s="100">
        <v>33125</v>
      </c>
      <c r="B382" s="101" t="s">
        <v>126</v>
      </c>
      <c r="C382" s="192">
        <v>40015386</v>
      </c>
      <c r="D382" s="151" t="s">
        <v>33</v>
      </c>
      <c r="E382" s="173" t="s">
        <v>67</v>
      </c>
      <c r="F382" s="103" t="s">
        <v>1183</v>
      </c>
      <c r="G382" s="102">
        <v>2019</v>
      </c>
      <c r="H382" s="155" t="s">
        <v>1334</v>
      </c>
      <c r="I382" s="153">
        <v>96000000</v>
      </c>
      <c r="J382" s="105">
        <v>68121346</v>
      </c>
      <c r="K382" s="131">
        <v>0</v>
      </c>
      <c r="L382" s="131">
        <v>0</v>
      </c>
      <c r="M382" s="131">
        <v>27878654</v>
      </c>
      <c r="N382" s="131">
        <v>0</v>
      </c>
      <c r="O382" s="131">
        <v>0</v>
      </c>
      <c r="P382" s="131">
        <v>0</v>
      </c>
      <c r="Q382" s="131">
        <v>0</v>
      </c>
      <c r="R382" s="131">
        <v>0</v>
      </c>
      <c r="S382" s="131">
        <v>0</v>
      </c>
      <c r="T382" s="131">
        <v>0</v>
      </c>
      <c r="U382" s="131">
        <v>0</v>
      </c>
      <c r="V382" s="131">
        <v>0</v>
      </c>
      <c r="W382" s="131">
        <f t="shared" si="127"/>
        <v>27878654</v>
      </c>
      <c r="X382" s="131">
        <f t="shared" si="128"/>
        <v>27878654</v>
      </c>
      <c r="Y382" s="131">
        <f t="shared" si="129"/>
        <v>0</v>
      </c>
      <c r="Z382" s="101" t="s">
        <v>1866</v>
      </c>
    </row>
    <row r="383" spans="1:26" s="68" customFormat="1" ht="23.25" customHeight="1">
      <c r="A383" s="100">
        <v>33125</v>
      </c>
      <c r="B383" s="101" t="s">
        <v>126</v>
      </c>
      <c r="C383" s="192">
        <v>40015648</v>
      </c>
      <c r="D383" s="151" t="s">
        <v>33</v>
      </c>
      <c r="E383" s="151" t="s">
        <v>67</v>
      </c>
      <c r="F383" s="103" t="s">
        <v>1209</v>
      </c>
      <c r="G383" s="102">
        <v>2019</v>
      </c>
      <c r="H383" s="155" t="s">
        <v>1335</v>
      </c>
      <c r="I383" s="153">
        <v>43000000</v>
      </c>
      <c r="J383" s="105">
        <v>0</v>
      </c>
      <c r="K383" s="131">
        <v>0</v>
      </c>
      <c r="L383" s="131">
        <v>0</v>
      </c>
      <c r="M383" s="131">
        <v>0</v>
      </c>
      <c r="N383" s="131">
        <v>0</v>
      </c>
      <c r="O383" s="131">
        <v>0</v>
      </c>
      <c r="P383" s="131">
        <v>0</v>
      </c>
      <c r="Q383" s="131">
        <v>0</v>
      </c>
      <c r="R383" s="131">
        <v>0</v>
      </c>
      <c r="S383" s="131">
        <v>0</v>
      </c>
      <c r="T383" s="131">
        <v>16496431</v>
      </c>
      <c r="U383" s="131">
        <v>0</v>
      </c>
      <c r="V383" s="131">
        <v>0</v>
      </c>
      <c r="W383" s="131">
        <f t="shared" si="127"/>
        <v>16496431</v>
      </c>
      <c r="X383" s="131">
        <f t="shared" si="128"/>
        <v>16496431</v>
      </c>
      <c r="Y383" s="131">
        <f t="shared" si="129"/>
        <v>26503569</v>
      </c>
      <c r="Z383" s="101" t="s">
        <v>1832</v>
      </c>
    </row>
    <row r="384" spans="1:26" s="68" customFormat="1" ht="23.25" customHeight="1">
      <c r="A384" s="100">
        <v>33125</v>
      </c>
      <c r="B384" s="101" t="s">
        <v>126</v>
      </c>
      <c r="C384" s="119">
        <v>40007200</v>
      </c>
      <c r="D384" s="151" t="s">
        <v>33</v>
      </c>
      <c r="E384" s="151" t="s">
        <v>67</v>
      </c>
      <c r="F384" s="103" t="s">
        <v>1224</v>
      </c>
      <c r="G384" s="946"/>
      <c r="H384" s="152" t="s">
        <v>1336</v>
      </c>
      <c r="I384" s="153">
        <v>94000000</v>
      </c>
      <c r="J384" s="105">
        <v>0</v>
      </c>
      <c r="K384" s="131">
        <v>0</v>
      </c>
      <c r="L384" s="131">
        <v>0</v>
      </c>
      <c r="M384" s="131">
        <v>0</v>
      </c>
      <c r="N384" s="131">
        <v>0</v>
      </c>
      <c r="O384" s="131">
        <v>0</v>
      </c>
      <c r="P384" s="131">
        <v>0</v>
      </c>
      <c r="Q384" s="131">
        <v>0</v>
      </c>
      <c r="R384" s="131">
        <v>0</v>
      </c>
      <c r="S384" s="131">
        <v>0</v>
      </c>
      <c r="T384" s="131">
        <v>0</v>
      </c>
      <c r="U384" s="131">
        <v>0</v>
      </c>
      <c r="V384" s="131">
        <v>0</v>
      </c>
      <c r="W384" s="131">
        <f t="shared" si="127"/>
        <v>0</v>
      </c>
      <c r="X384" s="131">
        <f t="shared" si="128"/>
        <v>0</v>
      </c>
      <c r="Y384" s="131">
        <f t="shared" si="129"/>
        <v>94000000</v>
      </c>
      <c r="Z384" s="195" t="s">
        <v>1337</v>
      </c>
    </row>
    <row r="385" spans="1:26" s="68" customFormat="1" ht="23.25" customHeight="1">
      <c r="A385" s="100">
        <v>33125</v>
      </c>
      <c r="B385" s="101" t="s">
        <v>189</v>
      </c>
      <c r="C385" s="192">
        <v>40022918</v>
      </c>
      <c r="D385" s="151" t="s">
        <v>33</v>
      </c>
      <c r="E385" s="151" t="s">
        <v>67</v>
      </c>
      <c r="F385" s="103" t="s">
        <v>1658</v>
      </c>
      <c r="G385" s="102">
        <v>2020</v>
      </c>
      <c r="H385" s="155" t="s">
        <v>1676</v>
      </c>
      <c r="I385" s="153">
        <v>99346000</v>
      </c>
      <c r="J385" s="105">
        <v>0</v>
      </c>
      <c r="K385" s="131">
        <v>0</v>
      </c>
      <c r="L385" s="131">
        <v>0</v>
      </c>
      <c r="M385" s="131">
        <v>0</v>
      </c>
      <c r="N385" s="131">
        <v>0</v>
      </c>
      <c r="O385" s="131">
        <v>0</v>
      </c>
      <c r="P385" s="131">
        <v>0</v>
      </c>
      <c r="Q385" s="131">
        <v>0</v>
      </c>
      <c r="R385" s="131">
        <v>0</v>
      </c>
      <c r="S385" s="131">
        <v>0</v>
      </c>
      <c r="T385" s="131">
        <v>0</v>
      </c>
      <c r="U385" s="131">
        <v>0</v>
      </c>
      <c r="V385" s="131">
        <v>0</v>
      </c>
      <c r="W385" s="131">
        <f>SUBTOTAL(9,K385:V385)</f>
        <v>0</v>
      </c>
      <c r="X385" s="131">
        <f>+V385+U385+T385+S385+R385+Q385+P385+O385+N385+M385+L385+K385</f>
        <v>0</v>
      </c>
      <c r="Y385" s="131">
        <f>+I385-J385-X385</f>
        <v>99346000</v>
      </c>
      <c r="Z385" s="101" t="s">
        <v>1193</v>
      </c>
    </row>
    <row r="386" spans="1:26" s="68" customFormat="1" ht="23.25" customHeight="1">
      <c r="A386" s="100">
        <v>33125</v>
      </c>
      <c r="B386" s="101" t="s">
        <v>189</v>
      </c>
      <c r="C386" s="192">
        <v>40023138</v>
      </c>
      <c r="D386" s="151" t="s">
        <v>33</v>
      </c>
      <c r="E386" s="151" t="s">
        <v>67</v>
      </c>
      <c r="F386" s="103" t="s">
        <v>1636</v>
      </c>
      <c r="G386" s="102">
        <v>2020</v>
      </c>
      <c r="H386" s="155" t="s">
        <v>1648</v>
      </c>
      <c r="I386" s="153">
        <v>25654012</v>
      </c>
      <c r="J386" s="105">
        <v>0</v>
      </c>
      <c r="K386" s="131">
        <v>0</v>
      </c>
      <c r="L386" s="131">
        <v>0</v>
      </c>
      <c r="M386" s="131">
        <v>0</v>
      </c>
      <c r="N386" s="131">
        <v>0</v>
      </c>
      <c r="O386" s="131">
        <v>0</v>
      </c>
      <c r="P386" s="131">
        <v>0</v>
      </c>
      <c r="Q386" s="131">
        <v>0</v>
      </c>
      <c r="R386" s="131">
        <v>0</v>
      </c>
      <c r="S386" s="131">
        <v>0</v>
      </c>
      <c r="T386" s="131">
        <v>0</v>
      </c>
      <c r="U386" s="131">
        <v>0</v>
      </c>
      <c r="V386" s="131">
        <v>0</v>
      </c>
      <c r="W386" s="131">
        <f t="shared" si="127"/>
        <v>0</v>
      </c>
      <c r="X386" s="131">
        <f t="shared" si="128"/>
        <v>0</v>
      </c>
      <c r="Y386" s="131">
        <f t="shared" si="129"/>
        <v>25654012</v>
      </c>
      <c r="Z386" s="101" t="s">
        <v>1193</v>
      </c>
    </row>
    <row r="387" spans="1:26" s="68" customFormat="1" ht="23.25" customHeight="1">
      <c r="A387" s="100">
        <v>33125</v>
      </c>
      <c r="B387" s="101" t="s">
        <v>189</v>
      </c>
      <c r="C387" s="192">
        <v>40021331</v>
      </c>
      <c r="D387" s="151" t="s">
        <v>33</v>
      </c>
      <c r="E387" s="151" t="s">
        <v>67</v>
      </c>
      <c r="F387" s="103" t="s">
        <v>1567</v>
      </c>
      <c r="G387" s="102">
        <v>2020</v>
      </c>
      <c r="H387" s="155" t="s">
        <v>1589</v>
      </c>
      <c r="I387" s="153">
        <v>74999988</v>
      </c>
      <c r="J387" s="105">
        <v>0</v>
      </c>
      <c r="K387" s="131">
        <v>0</v>
      </c>
      <c r="L387" s="131">
        <v>0</v>
      </c>
      <c r="M387" s="131">
        <v>0</v>
      </c>
      <c r="N387" s="131">
        <v>0</v>
      </c>
      <c r="O387" s="131">
        <v>0</v>
      </c>
      <c r="P387" s="131">
        <v>0</v>
      </c>
      <c r="Q387" s="131">
        <v>0</v>
      </c>
      <c r="R387" s="131">
        <v>0</v>
      </c>
      <c r="S387" s="131">
        <v>0</v>
      </c>
      <c r="T387" s="131">
        <v>0</v>
      </c>
      <c r="U387" s="131">
        <v>0</v>
      </c>
      <c r="V387" s="131">
        <v>0</v>
      </c>
      <c r="W387" s="131">
        <f>SUBTOTAL(9,K387:V387)</f>
        <v>0</v>
      </c>
      <c r="X387" s="131">
        <f>+V387+U387+T387+S387+R387+Q387+P387+O387+N387+M387+L387+K387</f>
        <v>0</v>
      </c>
      <c r="Y387" s="131">
        <f>+I387-J387-X387</f>
        <v>74999988</v>
      </c>
      <c r="Z387" s="101" t="s">
        <v>1832</v>
      </c>
    </row>
    <row r="388" spans="1:26" s="215" customFormat="1" ht="23.25" customHeight="1">
      <c r="A388" s="182">
        <v>33125</v>
      </c>
      <c r="B388" s="183" t="s">
        <v>126</v>
      </c>
      <c r="C388" s="193">
        <v>40022562</v>
      </c>
      <c r="D388" s="189" t="s">
        <v>33</v>
      </c>
      <c r="E388" s="189" t="s">
        <v>67</v>
      </c>
      <c r="F388" s="184" t="s">
        <v>1226</v>
      </c>
      <c r="G388" s="184">
        <v>2020</v>
      </c>
      <c r="H388" s="190" t="s">
        <v>1338</v>
      </c>
      <c r="I388" s="191">
        <v>99346000</v>
      </c>
      <c r="J388" s="187">
        <v>0</v>
      </c>
      <c r="K388" s="194"/>
      <c r="L388" s="194"/>
      <c r="M388" s="194"/>
      <c r="N388" s="194">
        <v>0</v>
      </c>
      <c r="O388" s="194">
        <v>0</v>
      </c>
      <c r="P388" s="194"/>
      <c r="Q388" s="194"/>
      <c r="R388" s="194"/>
      <c r="S388" s="194"/>
      <c r="T388" s="194">
        <v>47407151</v>
      </c>
      <c r="U388" s="187">
        <v>0</v>
      </c>
      <c r="V388" s="187">
        <v>0</v>
      </c>
      <c r="W388" s="194">
        <f>SUBTOTAL(9,K388:V388)</f>
        <v>47407151</v>
      </c>
      <c r="X388" s="194">
        <f>+K388+L388+M388+N388+O388+P388+Q388+R388+S388+T388+U388+V388</f>
        <v>47407151</v>
      </c>
      <c r="Y388" s="194">
        <f>+I388-J388-X388</f>
        <v>51938849</v>
      </c>
      <c r="Z388" s="183" t="s">
        <v>1832</v>
      </c>
    </row>
    <row r="389" spans="1:26" s="61" customFormat="1" ht="23.25" customHeight="1" outlineLevel="2">
      <c r="A389" s="124"/>
      <c r="B389" s="125"/>
      <c r="C389" s="126"/>
      <c r="D389" s="127"/>
      <c r="E389" s="127"/>
      <c r="F389" s="716"/>
      <c r="G389" s="942"/>
      <c r="H389" s="108" t="s">
        <v>180</v>
      </c>
      <c r="I389" s="128">
        <f>SUM(I380:I388)</f>
        <v>687346000</v>
      </c>
      <c r="J389" s="128">
        <f t="shared" ref="J389:Y389" si="130">SUM(J380:J388)</f>
        <v>68121346</v>
      </c>
      <c r="K389" s="128">
        <f t="shared" si="130"/>
        <v>0</v>
      </c>
      <c r="L389" s="128">
        <f t="shared" si="130"/>
        <v>0</v>
      </c>
      <c r="M389" s="128">
        <f t="shared" si="130"/>
        <v>52343697</v>
      </c>
      <c r="N389" s="128">
        <f t="shared" si="130"/>
        <v>29074441</v>
      </c>
      <c r="O389" s="128">
        <f t="shared" si="130"/>
        <v>0</v>
      </c>
      <c r="P389" s="128">
        <f t="shared" si="130"/>
        <v>7460516</v>
      </c>
      <c r="Q389" s="128">
        <f t="shared" si="130"/>
        <v>0</v>
      </c>
      <c r="R389" s="128">
        <f t="shared" si="130"/>
        <v>0</v>
      </c>
      <c r="S389" s="128">
        <f t="shared" si="130"/>
        <v>0</v>
      </c>
      <c r="T389" s="128">
        <f>SUM(T380:T388)</f>
        <v>63903582</v>
      </c>
      <c r="U389" s="128">
        <f t="shared" si="130"/>
        <v>0</v>
      </c>
      <c r="V389" s="128">
        <f t="shared" si="130"/>
        <v>0</v>
      </c>
      <c r="W389" s="128">
        <f t="shared" si="130"/>
        <v>152782236</v>
      </c>
      <c r="X389" s="128">
        <f t="shared" si="130"/>
        <v>152782236</v>
      </c>
      <c r="Y389" s="128">
        <f t="shared" si="130"/>
        <v>466442418</v>
      </c>
      <c r="Z389" s="136"/>
    </row>
    <row r="390" spans="1:26" s="59" customFormat="1" ht="15" outlineLevel="1">
      <c r="A390" s="110"/>
      <c r="B390" s="111"/>
      <c r="C390" s="89"/>
      <c r="D390" s="112"/>
      <c r="E390" s="113"/>
      <c r="F390" s="112"/>
      <c r="G390" s="941"/>
      <c r="H390" s="114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5"/>
      <c r="Z390" s="134"/>
    </row>
    <row r="391" spans="1:26" s="59" customFormat="1" ht="23.25" outlineLevel="1">
      <c r="A391" s="110"/>
      <c r="B391" s="111"/>
      <c r="C391" s="89"/>
      <c r="D391" s="112"/>
      <c r="E391" s="113"/>
      <c r="F391" s="112"/>
      <c r="G391" s="941"/>
      <c r="H391" s="116" t="s">
        <v>925</v>
      </c>
      <c r="I391" s="117">
        <f>+I389</f>
        <v>687346000</v>
      </c>
      <c r="J391" s="117">
        <f t="shared" ref="J391:Y391" si="131">+J389</f>
        <v>68121346</v>
      </c>
      <c r="K391" s="117">
        <f t="shared" si="131"/>
        <v>0</v>
      </c>
      <c r="L391" s="117">
        <f>+L389</f>
        <v>0</v>
      </c>
      <c r="M391" s="117">
        <f>+M389</f>
        <v>52343697</v>
      </c>
      <c r="N391" s="117">
        <v>29074441</v>
      </c>
      <c r="O391" s="117">
        <f>+O389</f>
        <v>0</v>
      </c>
      <c r="P391" s="117">
        <f>+P389</f>
        <v>7460516</v>
      </c>
      <c r="Q391" s="117">
        <f>+Q389</f>
        <v>0</v>
      </c>
      <c r="R391" s="117">
        <v>0</v>
      </c>
      <c r="S391" s="117">
        <f t="shared" si="131"/>
        <v>0</v>
      </c>
      <c r="T391" s="117">
        <f>+T389</f>
        <v>63903582</v>
      </c>
      <c r="U391" s="117">
        <f t="shared" si="131"/>
        <v>0</v>
      </c>
      <c r="V391" s="117">
        <f t="shared" si="131"/>
        <v>0</v>
      </c>
      <c r="W391" s="117">
        <f t="shared" si="131"/>
        <v>152782236</v>
      </c>
      <c r="X391" s="117">
        <f t="shared" si="131"/>
        <v>152782236</v>
      </c>
      <c r="Y391" s="117">
        <f t="shared" si="131"/>
        <v>466442418</v>
      </c>
      <c r="Z391" s="134"/>
    </row>
    <row r="392" spans="1:26" s="63" customFormat="1" ht="15" customHeight="1" outlineLevel="1">
      <c r="A392" s="87"/>
      <c r="B392" s="88"/>
      <c r="C392" s="89"/>
      <c r="D392" s="90"/>
      <c r="E392" s="91"/>
      <c r="F392" s="112"/>
      <c r="G392" s="940"/>
      <c r="H392" s="129"/>
      <c r="I392" s="93"/>
      <c r="J392" s="93"/>
      <c r="K392" s="130"/>
      <c r="L392" s="130"/>
      <c r="M392" s="130"/>
      <c r="N392" s="130"/>
      <c r="O392" s="130"/>
      <c r="P392" s="130"/>
      <c r="Q392" s="130"/>
      <c r="R392" s="130"/>
      <c r="S392" s="130"/>
      <c r="T392" s="130"/>
      <c r="U392" s="130"/>
      <c r="V392" s="130"/>
      <c r="W392" s="130"/>
      <c r="X392" s="130"/>
      <c r="Y392" s="93"/>
      <c r="Z392" s="132"/>
    </row>
    <row r="393" spans="1:26" s="59" customFormat="1" ht="23.25" outlineLevel="1">
      <c r="A393" s="87"/>
      <c r="B393" s="88"/>
      <c r="C393" s="89"/>
      <c r="D393" s="90"/>
      <c r="E393" s="91"/>
      <c r="F393" s="112"/>
      <c r="G393" s="940"/>
      <c r="H393" s="92" t="s">
        <v>926</v>
      </c>
      <c r="I393" s="93"/>
      <c r="J393" s="93"/>
      <c r="K393" s="130"/>
      <c r="L393" s="130"/>
      <c r="M393" s="130"/>
      <c r="N393" s="130"/>
      <c r="O393" s="130"/>
      <c r="P393" s="130"/>
      <c r="Q393" s="130"/>
      <c r="R393" s="130"/>
      <c r="S393" s="130"/>
      <c r="T393" s="130"/>
      <c r="U393" s="130"/>
      <c r="V393" s="130"/>
      <c r="W393" s="130"/>
      <c r="X393" s="175"/>
      <c r="Y393" s="93"/>
      <c r="Z393" s="132"/>
    </row>
    <row r="394" spans="1:26" s="65" customFormat="1" ht="23.25" customHeight="1" outlineLevel="1">
      <c r="A394" s="146"/>
      <c r="B394" s="88"/>
      <c r="C394" s="89"/>
      <c r="D394" s="90"/>
      <c r="E394" s="91"/>
      <c r="F394" s="112"/>
      <c r="G394" s="940"/>
      <c r="H394" s="98" t="s">
        <v>125</v>
      </c>
      <c r="I394" s="93"/>
      <c r="J394" s="93"/>
      <c r="K394" s="130"/>
      <c r="L394" s="130"/>
      <c r="M394" s="130"/>
      <c r="N394" s="130"/>
      <c r="O394" s="130"/>
      <c r="P394" s="130"/>
      <c r="Q394" s="130"/>
      <c r="R394" s="130"/>
      <c r="S394" s="130"/>
      <c r="T394" s="130"/>
      <c r="U394" s="130"/>
      <c r="V394" s="130"/>
      <c r="W394" s="130"/>
      <c r="X394" s="130"/>
      <c r="Y394" s="93"/>
      <c r="Z394" s="159"/>
    </row>
    <row r="395" spans="1:26" s="68" customFormat="1" ht="23.25" customHeight="1">
      <c r="A395" s="100">
        <v>33125</v>
      </c>
      <c r="B395" s="101" t="s">
        <v>126</v>
      </c>
      <c r="C395" s="150">
        <v>40014440</v>
      </c>
      <c r="D395" s="151" t="s">
        <v>33</v>
      </c>
      <c r="E395" s="103" t="s">
        <v>68</v>
      </c>
      <c r="F395" s="103" t="s">
        <v>1183</v>
      </c>
      <c r="G395" s="102">
        <v>2019</v>
      </c>
      <c r="H395" s="152" t="s">
        <v>1339</v>
      </c>
      <c r="I395" s="153">
        <v>96706000</v>
      </c>
      <c r="J395" s="105">
        <v>0</v>
      </c>
      <c r="K395" s="131">
        <v>0</v>
      </c>
      <c r="L395" s="131">
        <v>39240959</v>
      </c>
      <c r="M395" s="131">
        <v>0</v>
      </c>
      <c r="N395" s="131">
        <v>27816594</v>
      </c>
      <c r="O395" s="131">
        <v>0</v>
      </c>
      <c r="P395" s="131">
        <v>16044424</v>
      </c>
      <c r="Q395" s="131">
        <v>4685187</v>
      </c>
      <c r="R395" s="131">
        <v>0</v>
      </c>
      <c r="S395" s="131">
        <v>0</v>
      </c>
      <c r="T395" s="131">
        <v>0</v>
      </c>
      <c r="U395" s="131">
        <v>0</v>
      </c>
      <c r="V395" s="131">
        <v>0</v>
      </c>
      <c r="W395" s="131">
        <f>SUBTOTAL(9,K395:V395)</f>
        <v>87787164</v>
      </c>
      <c r="X395" s="131">
        <f>+V395+U395+T395+S395+R395+Q395+P395+O395+N395+M395+L395+K395</f>
        <v>87787164</v>
      </c>
      <c r="Y395" s="131">
        <f>+I395-J395-X395</f>
        <v>8918836</v>
      </c>
      <c r="Z395" s="101" t="s">
        <v>1185</v>
      </c>
    </row>
    <row r="396" spans="1:26" s="68" customFormat="1" ht="23.25" customHeight="1">
      <c r="A396" s="100">
        <v>33125</v>
      </c>
      <c r="B396" s="101" t="s">
        <v>126</v>
      </c>
      <c r="C396" s="150">
        <v>40014441</v>
      </c>
      <c r="D396" s="151" t="s">
        <v>33</v>
      </c>
      <c r="E396" s="103" t="s">
        <v>68</v>
      </c>
      <c r="F396" s="103" t="s">
        <v>1183</v>
      </c>
      <c r="G396" s="102">
        <v>2019</v>
      </c>
      <c r="H396" s="152" t="s">
        <v>1340</v>
      </c>
      <c r="I396" s="153">
        <v>96706000</v>
      </c>
      <c r="J396" s="105">
        <v>0</v>
      </c>
      <c r="K396" s="131">
        <v>0</v>
      </c>
      <c r="L396" s="131">
        <v>14592483</v>
      </c>
      <c r="M396" s="131">
        <v>0</v>
      </c>
      <c r="N396" s="131">
        <v>41295508</v>
      </c>
      <c r="O396" s="131">
        <v>0</v>
      </c>
      <c r="P396" s="131">
        <v>17231784</v>
      </c>
      <c r="Q396" s="131">
        <v>0</v>
      </c>
      <c r="R396" s="131">
        <v>0</v>
      </c>
      <c r="S396" s="131">
        <v>23547105</v>
      </c>
      <c r="T396" s="131">
        <v>0</v>
      </c>
      <c r="U396" s="131">
        <v>0</v>
      </c>
      <c r="V396" s="131">
        <v>0</v>
      </c>
      <c r="W396" s="131">
        <f>SUBTOTAL(9,K396:V396)</f>
        <v>96666880</v>
      </c>
      <c r="X396" s="131">
        <f>+V396+U396+T396+S396+R396+Q396+P396+O396+N396+M396+L396+K396</f>
        <v>96666880</v>
      </c>
      <c r="Y396" s="131">
        <f>+I396-J396-X396</f>
        <v>39120</v>
      </c>
      <c r="Z396" s="101" t="s">
        <v>1185</v>
      </c>
    </row>
    <row r="397" spans="1:26" s="68" customFormat="1" ht="23.25" customHeight="1">
      <c r="A397" s="100">
        <v>33125</v>
      </c>
      <c r="B397" s="101" t="s">
        <v>189</v>
      </c>
      <c r="C397" s="150">
        <v>40022740</v>
      </c>
      <c r="D397" s="151" t="s">
        <v>33</v>
      </c>
      <c r="E397" s="103" t="s">
        <v>68</v>
      </c>
      <c r="F397" s="103" t="s">
        <v>1658</v>
      </c>
      <c r="G397" s="102">
        <v>2020</v>
      </c>
      <c r="H397" s="152" t="s">
        <v>1677</v>
      </c>
      <c r="I397" s="153">
        <v>99346000</v>
      </c>
      <c r="J397" s="105">
        <v>0</v>
      </c>
      <c r="K397" s="131">
        <v>0</v>
      </c>
      <c r="L397" s="131">
        <v>0</v>
      </c>
      <c r="M397" s="131">
        <v>0</v>
      </c>
      <c r="N397" s="131">
        <v>0</v>
      </c>
      <c r="O397" s="131">
        <v>0</v>
      </c>
      <c r="P397" s="131">
        <v>0</v>
      </c>
      <c r="Q397" s="131">
        <v>0</v>
      </c>
      <c r="R397" s="131">
        <v>0</v>
      </c>
      <c r="S397" s="131">
        <v>0</v>
      </c>
      <c r="T397" s="131">
        <v>0</v>
      </c>
      <c r="U397" s="131">
        <v>0</v>
      </c>
      <c r="V397" s="131">
        <v>0</v>
      </c>
      <c r="W397" s="131">
        <f>SUBTOTAL(9,K397:V397)</f>
        <v>0</v>
      </c>
      <c r="X397" s="131">
        <f>+V397+U397+T397+S397+R397+Q397+P397+O397+N397+M397+L397+K397</f>
        <v>0</v>
      </c>
      <c r="Y397" s="131">
        <f>+I397-J397-X397</f>
        <v>99346000</v>
      </c>
      <c r="Z397" s="101" t="s">
        <v>1193</v>
      </c>
    </row>
    <row r="398" spans="1:26" s="68" customFormat="1" ht="23.25" customHeight="1">
      <c r="A398" s="100">
        <v>33125</v>
      </c>
      <c r="B398" s="101" t="s">
        <v>189</v>
      </c>
      <c r="C398" s="150">
        <v>40022735</v>
      </c>
      <c r="D398" s="151" t="s">
        <v>33</v>
      </c>
      <c r="E398" s="103" t="s">
        <v>68</v>
      </c>
      <c r="F398" s="103" t="s">
        <v>1591</v>
      </c>
      <c r="G398" s="102">
        <v>2020</v>
      </c>
      <c r="H398" s="152" t="s">
        <v>1602</v>
      </c>
      <c r="I398" s="153">
        <v>99346000</v>
      </c>
      <c r="J398" s="105">
        <v>0</v>
      </c>
      <c r="K398" s="131">
        <v>0</v>
      </c>
      <c r="L398" s="131">
        <v>0</v>
      </c>
      <c r="M398" s="131">
        <v>0</v>
      </c>
      <c r="N398" s="131">
        <v>0</v>
      </c>
      <c r="O398" s="131">
        <v>0</v>
      </c>
      <c r="P398" s="131">
        <v>0</v>
      </c>
      <c r="Q398" s="131">
        <v>0</v>
      </c>
      <c r="R398" s="131">
        <v>0</v>
      </c>
      <c r="S398" s="131">
        <v>0</v>
      </c>
      <c r="T398" s="131">
        <v>0</v>
      </c>
      <c r="U398" s="131">
        <v>0</v>
      </c>
      <c r="V398" s="131">
        <v>0</v>
      </c>
      <c r="W398" s="131">
        <f>SUBTOTAL(9,K398:V398)</f>
        <v>0</v>
      </c>
      <c r="X398" s="131">
        <f>+V398+U398+T398+S398+R398+Q398+P398+O398+N398+M398+L398+K398</f>
        <v>0</v>
      </c>
      <c r="Y398" s="131">
        <f>+I398-J398-X398</f>
        <v>99346000</v>
      </c>
      <c r="Z398" s="101" t="s">
        <v>1193</v>
      </c>
    </row>
    <row r="399" spans="1:26" s="215" customFormat="1" ht="23.25" customHeight="1">
      <c r="A399" s="182">
        <v>33125</v>
      </c>
      <c r="B399" s="183" t="s">
        <v>189</v>
      </c>
      <c r="C399" s="188">
        <v>40021719</v>
      </c>
      <c r="D399" s="189" t="s">
        <v>33</v>
      </c>
      <c r="E399" s="185" t="s">
        <v>68</v>
      </c>
      <c r="F399" s="184" t="s">
        <v>1191</v>
      </c>
      <c r="G399" s="184">
        <v>2020</v>
      </c>
      <c r="H399" s="190" t="s">
        <v>1341</v>
      </c>
      <c r="I399" s="191">
        <v>99346000</v>
      </c>
      <c r="J399" s="187">
        <v>0</v>
      </c>
      <c r="K399" s="187">
        <v>0</v>
      </c>
      <c r="L399" s="187">
        <v>0</v>
      </c>
      <c r="M399" s="187">
        <v>0</v>
      </c>
      <c r="N399" s="187">
        <v>0</v>
      </c>
      <c r="O399" s="187">
        <v>0</v>
      </c>
      <c r="P399" s="187">
        <v>0</v>
      </c>
      <c r="Q399" s="187">
        <v>0</v>
      </c>
      <c r="R399" s="187">
        <v>0</v>
      </c>
      <c r="S399" s="187">
        <v>0</v>
      </c>
      <c r="T399" s="187">
        <v>0</v>
      </c>
      <c r="U399" s="187">
        <v>0</v>
      </c>
      <c r="V399" s="187">
        <v>0</v>
      </c>
      <c r="W399" s="194">
        <f>SUBTOTAL(9,K399:V399)</f>
        <v>0</v>
      </c>
      <c r="X399" s="194">
        <f>+K399+L399+M399+N399+O399+P399+Q399+R399+S399+T399+U399+V399</f>
        <v>0</v>
      </c>
      <c r="Y399" s="194">
        <f>+I399-J399-X399</f>
        <v>99346000</v>
      </c>
      <c r="Z399" s="183" t="s">
        <v>1193</v>
      </c>
    </row>
    <row r="400" spans="1:26" s="61" customFormat="1" ht="23.25" customHeight="1" outlineLevel="2">
      <c r="A400" s="124"/>
      <c r="B400" s="125"/>
      <c r="C400" s="126"/>
      <c r="D400" s="127"/>
      <c r="E400" s="127"/>
      <c r="F400" s="716"/>
      <c r="G400" s="942"/>
      <c r="H400" s="108" t="s">
        <v>180</v>
      </c>
      <c r="I400" s="128">
        <f>SUM(I395:I399)</f>
        <v>491450000</v>
      </c>
      <c r="J400" s="128">
        <f t="shared" ref="J400:Y400" si="132">SUM(J395:J399)</f>
        <v>0</v>
      </c>
      <c r="K400" s="128">
        <f t="shared" si="132"/>
        <v>0</v>
      </c>
      <c r="L400" s="128">
        <f t="shared" si="132"/>
        <v>53833442</v>
      </c>
      <c r="M400" s="128">
        <f t="shared" si="132"/>
        <v>0</v>
      </c>
      <c r="N400" s="128">
        <f t="shared" si="132"/>
        <v>69112102</v>
      </c>
      <c r="O400" s="128">
        <f t="shared" si="132"/>
        <v>0</v>
      </c>
      <c r="P400" s="128">
        <f t="shared" si="132"/>
        <v>33276208</v>
      </c>
      <c r="Q400" s="128">
        <f t="shared" si="132"/>
        <v>4685187</v>
      </c>
      <c r="R400" s="128">
        <f t="shared" si="132"/>
        <v>0</v>
      </c>
      <c r="S400" s="128">
        <f t="shared" si="132"/>
        <v>23547105</v>
      </c>
      <c r="T400" s="128">
        <f>SUM(T395:T399)</f>
        <v>0</v>
      </c>
      <c r="U400" s="128">
        <f t="shared" si="132"/>
        <v>0</v>
      </c>
      <c r="V400" s="128">
        <f t="shared" si="132"/>
        <v>0</v>
      </c>
      <c r="W400" s="128">
        <f t="shared" si="132"/>
        <v>184454044</v>
      </c>
      <c r="X400" s="128">
        <f t="shared" si="132"/>
        <v>184454044</v>
      </c>
      <c r="Y400" s="128">
        <f t="shared" si="132"/>
        <v>306995956</v>
      </c>
      <c r="Z400" s="136"/>
    </row>
    <row r="401" spans="1:26" s="59" customFormat="1" ht="15" outlineLevel="1">
      <c r="A401" s="110"/>
      <c r="B401" s="111"/>
      <c r="C401" s="89"/>
      <c r="D401" s="112"/>
      <c r="E401" s="113"/>
      <c r="F401" s="112"/>
      <c r="G401" s="941"/>
      <c r="H401" s="114"/>
      <c r="I401" s="115"/>
      <c r="J401" s="115"/>
      <c r="K401" s="115"/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5"/>
      <c r="X401" s="115"/>
      <c r="Y401" s="115"/>
      <c r="Z401" s="134"/>
    </row>
    <row r="402" spans="1:26" s="59" customFormat="1" ht="23.25" outlineLevel="1">
      <c r="A402" s="110"/>
      <c r="B402" s="111"/>
      <c r="C402" s="89"/>
      <c r="D402" s="112"/>
      <c r="E402" s="113"/>
      <c r="F402" s="112"/>
      <c r="G402" s="941"/>
      <c r="H402" s="116" t="s">
        <v>952</v>
      </c>
      <c r="I402" s="117">
        <f>+I400</f>
        <v>491450000</v>
      </c>
      <c r="J402" s="117">
        <f t="shared" ref="J402:Y402" si="133">+J400</f>
        <v>0</v>
      </c>
      <c r="K402" s="117">
        <f t="shared" si="133"/>
        <v>0</v>
      </c>
      <c r="L402" s="117">
        <f>+L400</f>
        <v>53833442</v>
      </c>
      <c r="M402" s="117">
        <f>+M400</f>
        <v>0</v>
      </c>
      <c r="N402" s="117">
        <v>69112102</v>
      </c>
      <c r="O402" s="117">
        <f>+O400</f>
        <v>0</v>
      </c>
      <c r="P402" s="117">
        <f>+P400</f>
        <v>33276208</v>
      </c>
      <c r="Q402" s="117">
        <f>+Q400</f>
        <v>4685187</v>
      </c>
      <c r="R402" s="117">
        <v>0</v>
      </c>
      <c r="S402" s="117">
        <f t="shared" si="133"/>
        <v>23547105</v>
      </c>
      <c r="T402" s="117">
        <f>+T400</f>
        <v>0</v>
      </c>
      <c r="U402" s="117">
        <f t="shared" si="133"/>
        <v>0</v>
      </c>
      <c r="V402" s="117">
        <f t="shared" si="133"/>
        <v>0</v>
      </c>
      <c r="W402" s="117">
        <f t="shared" si="133"/>
        <v>184454044</v>
      </c>
      <c r="X402" s="117">
        <f t="shared" si="133"/>
        <v>184454044</v>
      </c>
      <c r="Y402" s="117">
        <f t="shared" si="133"/>
        <v>306995956</v>
      </c>
      <c r="Z402" s="134"/>
    </row>
    <row r="403" spans="1:26" s="63" customFormat="1" ht="15" customHeight="1" outlineLevel="1">
      <c r="A403" s="87"/>
      <c r="B403" s="88"/>
      <c r="C403" s="89"/>
      <c r="D403" s="90"/>
      <c r="E403" s="91"/>
      <c r="F403" s="112"/>
      <c r="G403" s="940"/>
      <c r="H403" s="129"/>
      <c r="I403" s="93"/>
      <c r="J403" s="93"/>
      <c r="K403" s="130"/>
      <c r="L403" s="130"/>
      <c r="M403" s="130"/>
      <c r="N403" s="130"/>
      <c r="O403" s="130"/>
      <c r="P403" s="130"/>
      <c r="Q403" s="130"/>
      <c r="R403" s="130"/>
      <c r="S403" s="130"/>
      <c r="T403" s="130"/>
      <c r="U403" s="130"/>
      <c r="V403" s="130"/>
      <c r="W403" s="130"/>
      <c r="X403" s="130"/>
      <c r="Y403" s="93"/>
      <c r="Z403" s="132"/>
    </row>
    <row r="404" spans="1:26" s="59" customFormat="1" ht="23.25" outlineLevel="1">
      <c r="A404" s="87"/>
      <c r="B404" s="88"/>
      <c r="C404" s="89"/>
      <c r="D404" s="90"/>
      <c r="E404" s="91"/>
      <c r="F404" s="112"/>
      <c r="G404" s="940"/>
      <c r="H404" s="92" t="s">
        <v>953</v>
      </c>
      <c r="I404" s="93"/>
      <c r="J404" s="93"/>
      <c r="K404" s="130"/>
      <c r="L404" s="130"/>
      <c r="M404" s="130"/>
      <c r="N404" s="130"/>
      <c r="O404" s="130"/>
      <c r="P404" s="130"/>
      <c r="Q404" s="130"/>
      <c r="R404" s="130"/>
      <c r="S404" s="130"/>
      <c r="T404" s="130"/>
      <c r="U404" s="130"/>
      <c r="V404" s="130"/>
      <c r="W404" s="130"/>
      <c r="X404" s="130"/>
      <c r="Y404" s="93"/>
      <c r="Z404" s="132"/>
    </row>
    <row r="405" spans="1:26" s="65" customFormat="1" ht="23.25" customHeight="1" outlineLevel="1">
      <c r="A405" s="146"/>
      <c r="B405" s="88"/>
      <c r="C405" s="89"/>
      <c r="D405" s="90"/>
      <c r="E405" s="91"/>
      <c r="F405" s="112"/>
      <c r="G405" s="940"/>
      <c r="H405" s="98" t="s">
        <v>125</v>
      </c>
      <c r="I405" s="93"/>
      <c r="J405" s="93"/>
      <c r="K405" s="130"/>
      <c r="L405" s="130"/>
      <c r="M405" s="130"/>
      <c r="N405" s="130"/>
      <c r="O405" s="130"/>
      <c r="P405" s="130"/>
      <c r="Q405" s="130"/>
      <c r="R405" s="130"/>
      <c r="S405" s="130"/>
      <c r="T405" s="130"/>
      <c r="U405" s="130"/>
      <c r="V405" s="130"/>
      <c r="W405" s="130"/>
      <c r="X405" s="130"/>
      <c r="Y405" s="93"/>
      <c r="Z405" s="159"/>
    </row>
    <row r="406" spans="1:26" s="60" customFormat="1" ht="23.25" customHeight="1" outlineLevel="2">
      <c r="A406" s="100">
        <v>33125</v>
      </c>
      <c r="B406" s="101" t="s">
        <v>126</v>
      </c>
      <c r="C406" s="192">
        <v>40011524</v>
      </c>
      <c r="D406" s="103" t="s">
        <v>33</v>
      </c>
      <c r="E406" s="103" t="s">
        <v>33</v>
      </c>
      <c r="F406" s="121" t="s">
        <v>1194</v>
      </c>
      <c r="G406" s="102">
        <v>2019</v>
      </c>
      <c r="H406" s="155" t="s">
        <v>1342</v>
      </c>
      <c r="I406" s="105">
        <v>96706000</v>
      </c>
      <c r="J406" s="105">
        <v>45116613</v>
      </c>
      <c r="K406" s="131">
        <v>0</v>
      </c>
      <c r="L406" s="131">
        <v>0</v>
      </c>
      <c r="M406" s="131">
        <v>51589387</v>
      </c>
      <c r="N406" s="131">
        <v>0</v>
      </c>
      <c r="O406" s="131">
        <v>0</v>
      </c>
      <c r="P406" s="131">
        <v>0</v>
      </c>
      <c r="Q406" s="131">
        <v>0</v>
      </c>
      <c r="R406" s="131">
        <v>0</v>
      </c>
      <c r="S406" s="131">
        <v>0</v>
      </c>
      <c r="T406" s="131">
        <v>0</v>
      </c>
      <c r="U406" s="131">
        <v>0</v>
      </c>
      <c r="V406" s="131">
        <v>0</v>
      </c>
      <c r="W406" s="131">
        <f t="shared" ref="W406:W411" si="134">SUBTOTAL(9,K406:V406)</f>
        <v>51589387</v>
      </c>
      <c r="X406" s="131">
        <f>+V406+U406+T406+S406+R406+Q406+P406+O406+N406+M406+L406+K406</f>
        <v>51589387</v>
      </c>
      <c r="Y406" s="131">
        <f t="shared" ref="Y406:Y411" si="135">+I406-J406-X406</f>
        <v>0</v>
      </c>
      <c r="Z406" s="101" t="s">
        <v>1185</v>
      </c>
    </row>
    <row r="407" spans="1:26" s="60" customFormat="1" ht="23.25" customHeight="1" outlineLevel="2">
      <c r="A407" s="100">
        <v>33125</v>
      </c>
      <c r="B407" s="101" t="s">
        <v>126</v>
      </c>
      <c r="C407" s="119">
        <v>40014266</v>
      </c>
      <c r="D407" s="103" t="s">
        <v>33</v>
      </c>
      <c r="E407" s="103" t="s">
        <v>33</v>
      </c>
      <c r="F407" s="103" t="s">
        <v>1183</v>
      </c>
      <c r="G407" s="102">
        <v>2019</v>
      </c>
      <c r="H407" s="104" t="s">
        <v>1343</v>
      </c>
      <c r="I407" s="105">
        <v>25198950</v>
      </c>
      <c r="J407" s="105">
        <v>20203779</v>
      </c>
      <c r="K407" s="131">
        <v>0</v>
      </c>
      <c r="L407" s="131">
        <v>0</v>
      </c>
      <c r="M407" s="131">
        <v>2665603</v>
      </c>
      <c r="N407" s="131">
        <v>0</v>
      </c>
      <c r="O407" s="131">
        <v>0</v>
      </c>
      <c r="P407" s="131">
        <v>0</v>
      </c>
      <c r="Q407" s="131">
        <v>0</v>
      </c>
      <c r="R407" s="131">
        <v>0</v>
      </c>
      <c r="S407" s="131">
        <v>0</v>
      </c>
      <c r="T407" s="131">
        <v>0</v>
      </c>
      <c r="U407" s="131">
        <v>0</v>
      </c>
      <c r="V407" s="131">
        <v>0</v>
      </c>
      <c r="W407" s="131">
        <f t="shared" si="134"/>
        <v>2665603</v>
      </c>
      <c r="X407" s="131">
        <f>+V407+U407+T407+S407+R407+Q407+P407+O407+N407+M407+L407+K407</f>
        <v>2665603</v>
      </c>
      <c r="Y407" s="131">
        <f t="shared" si="135"/>
        <v>2329568</v>
      </c>
      <c r="Z407" s="101" t="s">
        <v>1185</v>
      </c>
    </row>
    <row r="408" spans="1:26" s="60" customFormat="1" ht="23.25" customHeight="1" outlineLevel="2">
      <c r="A408" s="100">
        <v>33125</v>
      </c>
      <c r="B408" s="101" t="s">
        <v>126</v>
      </c>
      <c r="C408" s="119">
        <v>40014624</v>
      </c>
      <c r="D408" s="103" t="s">
        <v>33</v>
      </c>
      <c r="E408" s="103" t="s">
        <v>33</v>
      </c>
      <c r="F408" s="103" t="s">
        <v>1183</v>
      </c>
      <c r="G408" s="102">
        <v>2019</v>
      </c>
      <c r="H408" s="104" t="s">
        <v>1344</v>
      </c>
      <c r="I408" s="105">
        <v>78095050</v>
      </c>
      <c r="J408" s="105">
        <v>67658545</v>
      </c>
      <c r="K408" s="131">
        <v>0</v>
      </c>
      <c r="L408" s="131">
        <v>0</v>
      </c>
      <c r="M408" s="131">
        <v>0</v>
      </c>
      <c r="N408" s="131">
        <v>3380268</v>
      </c>
      <c r="O408" s="131">
        <v>0</v>
      </c>
      <c r="P408" s="131">
        <v>5357276</v>
      </c>
      <c r="Q408" s="131">
        <v>0</v>
      </c>
      <c r="R408" s="131">
        <v>0</v>
      </c>
      <c r="S408" s="131">
        <v>0</v>
      </c>
      <c r="T408" s="131">
        <v>0</v>
      </c>
      <c r="U408" s="131">
        <v>0</v>
      </c>
      <c r="V408" s="131">
        <v>0</v>
      </c>
      <c r="W408" s="131">
        <f t="shared" si="134"/>
        <v>8737544</v>
      </c>
      <c r="X408" s="131">
        <f>+V408+U408+T408+S408+R408+Q408+P408+O408+N408+M408+L408+K408</f>
        <v>8737544</v>
      </c>
      <c r="Y408" s="131">
        <f t="shared" si="135"/>
        <v>1698961</v>
      </c>
      <c r="Z408" s="101" t="s">
        <v>1185</v>
      </c>
    </row>
    <row r="409" spans="1:26" s="60" customFormat="1" ht="23.25" customHeight="1" outlineLevel="2">
      <c r="A409" s="100">
        <v>33125</v>
      </c>
      <c r="B409" s="101" t="s">
        <v>126</v>
      </c>
      <c r="C409" s="119">
        <v>40022639</v>
      </c>
      <c r="D409" s="103" t="s">
        <v>33</v>
      </c>
      <c r="E409" s="103" t="s">
        <v>33</v>
      </c>
      <c r="F409" s="103" t="s">
        <v>1636</v>
      </c>
      <c r="G409" s="102">
        <v>2020</v>
      </c>
      <c r="H409" s="104" t="s">
        <v>1649</v>
      </c>
      <c r="I409" s="105">
        <v>99346000</v>
      </c>
      <c r="J409" s="105">
        <v>0</v>
      </c>
      <c r="K409" s="131">
        <v>0</v>
      </c>
      <c r="L409" s="131">
        <v>0</v>
      </c>
      <c r="M409" s="131">
        <v>0</v>
      </c>
      <c r="N409" s="131">
        <v>0</v>
      </c>
      <c r="O409" s="131">
        <v>0</v>
      </c>
      <c r="P409" s="131">
        <v>0</v>
      </c>
      <c r="Q409" s="131">
        <v>0</v>
      </c>
      <c r="R409" s="131">
        <v>0</v>
      </c>
      <c r="S409" s="131">
        <v>0</v>
      </c>
      <c r="T409" s="131">
        <v>0</v>
      </c>
      <c r="U409" s="131">
        <v>0</v>
      </c>
      <c r="V409" s="131">
        <v>0</v>
      </c>
      <c r="W409" s="131">
        <f t="shared" si="134"/>
        <v>0</v>
      </c>
      <c r="X409" s="131">
        <f>+V409+U409+T409+S409+R409+Q409+P409+O409+N409+M409+L409+K409</f>
        <v>0</v>
      </c>
      <c r="Y409" s="131">
        <f t="shared" si="135"/>
        <v>99346000</v>
      </c>
      <c r="Z409" s="101" t="s">
        <v>1193</v>
      </c>
    </row>
    <row r="410" spans="1:26" s="60" customFormat="1" ht="23.25" customHeight="1" outlineLevel="2">
      <c r="A410" s="100">
        <v>33125</v>
      </c>
      <c r="B410" s="101" t="s">
        <v>126</v>
      </c>
      <c r="C410" s="119">
        <v>40022540</v>
      </c>
      <c r="D410" s="103" t="s">
        <v>33</v>
      </c>
      <c r="E410" s="103" t="s">
        <v>33</v>
      </c>
      <c r="F410" s="103" t="s">
        <v>1567</v>
      </c>
      <c r="G410" s="102">
        <v>2020</v>
      </c>
      <c r="H410" s="104" t="s">
        <v>1587</v>
      </c>
      <c r="I410" s="105">
        <v>99346000</v>
      </c>
      <c r="J410" s="105">
        <v>0</v>
      </c>
      <c r="K410" s="131">
        <v>0</v>
      </c>
      <c r="L410" s="131">
        <v>0</v>
      </c>
      <c r="M410" s="131">
        <v>0</v>
      </c>
      <c r="N410" s="131">
        <v>0</v>
      </c>
      <c r="O410" s="131">
        <v>0</v>
      </c>
      <c r="P410" s="131">
        <v>0</v>
      </c>
      <c r="Q410" s="131">
        <v>0</v>
      </c>
      <c r="R410" s="131">
        <v>0</v>
      </c>
      <c r="S410" s="131">
        <v>0</v>
      </c>
      <c r="T410" s="131">
        <v>0</v>
      </c>
      <c r="U410" s="131">
        <v>0</v>
      </c>
      <c r="V410" s="131">
        <v>0</v>
      </c>
      <c r="W410" s="131">
        <f t="shared" si="134"/>
        <v>0</v>
      </c>
      <c r="X410" s="131">
        <f>+V410+U410+T410+S410+R410+Q410+P410+O410+N410+M410+L410+K410</f>
        <v>0</v>
      </c>
      <c r="Y410" s="131">
        <f t="shared" si="135"/>
        <v>99346000</v>
      </c>
      <c r="Z410" s="101" t="s">
        <v>1193</v>
      </c>
    </row>
    <row r="411" spans="1:26" s="60" customFormat="1" ht="23.25" customHeight="1" outlineLevel="2">
      <c r="A411" s="182">
        <v>33125</v>
      </c>
      <c r="B411" s="183" t="s">
        <v>189</v>
      </c>
      <c r="C411" s="193">
        <v>40021008</v>
      </c>
      <c r="D411" s="185" t="s">
        <v>33</v>
      </c>
      <c r="E411" s="185" t="s">
        <v>33</v>
      </c>
      <c r="F411" s="184" t="s">
        <v>1191</v>
      </c>
      <c r="G411" s="184">
        <v>2020</v>
      </c>
      <c r="H411" s="664" t="s">
        <v>1345</v>
      </c>
      <c r="I411" s="187">
        <v>99346000</v>
      </c>
      <c r="J411" s="187">
        <v>0</v>
      </c>
      <c r="K411" s="187">
        <v>0</v>
      </c>
      <c r="L411" s="187">
        <v>0</v>
      </c>
      <c r="M411" s="187">
        <v>0</v>
      </c>
      <c r="N411" s="187">
        <v>0</v>
      </c>
      <c r="O411" s="187">
        <v>0</v>
      </c>
      <c r="P411" s="187">
        <v>0</v>
      </c>
      <c r="Q411" s="187">
        <v>0</v>
      </c>
      <c r="R411" s="187">
        <v>0</v>
      </c>
      <c r="S411" s="187">
        <v>0</v>
      </c>
      <c r="T411" s="187">
        <v>0</v>
      </c>
      <c r="U411" s="187">
        <v>0</v>
      </c>
      <c r="V411" s="187">
        <v>0</v>
      </c>
      <c r="W411" s="194">
        <f t="shared" si="134"/>
        <v>0</v>
      </c>
      <c r="X411" s="194">
        <f>+K411+L411+M411+N411+O411+P411+Q411+R411+S411+T411+U411+V411</f>
        <v>0</v>
      </c>
      <c r="Y411" s="194">
        <f t="shared" si="135"/>
        <v>99346000</v>
      </c>
      <c r="Z411" s="183" t="s">
        <v>1832</v>
      </c>
    </row>
    <row r="412" spans="1:26" s="61" customFormat="1" ht="23.25" customHeight="1" outlineLevel="2">
      <c r="A412" s="124"/>
      <c r="B412" s="125"/>
      <c r="C412" s="126"/>
      <c r="D412" s="127"/>
      <c r="E412" s="127"/>
      <c r="F412" s="716"/>
      <c r="G412" s="942"/>
      <c r="H412" s="108" t="s">
        <v>180</v>
      </c>
      <c r="I412" s="128">
        <f>SUM(I406:I411)</f>
        <v>498038000</v>
      </c>
      <c r="J412" s="128">
        <f t="shared" ref="J412:Y412" si="136">SUM(J406:J411)</f>
        <v>132978937</v>
      </c>
      <c r="K412" s="128">
        <f t="shared" si="136"/>
        <v>0</v>
      </c>
      <c r="L412" s="128">
        <f t="shared" si="136"/>
        <v>0</v>
      </c>
      <c r="M412" s="128">
        <f t="shared" si="136"/>
        <v>54254990</v>
      </c>
      <c r="N412" s="128">
        <f t="shared" si="136"/>
        <v>3380268</v>
      </c>
      <c r="O412" s="128">
        <f t="shared" si="136"/>
        <v>0</v>
      </c>
      <c r="P412" s="128">
        <f t="shared" si="136"/>
        <v>5357276</v>
      </c>
      <c r="Q412" s="128">
        <f t="shared" si="136"/>
        <v>0</v>
      </c>
      <c r="R412" s="128">
        <f t="shared" si="136"/>
        <v>0</v>
      </c>
      <c r="S412" s="128">
        <f t="shared" si="136"/>
        <v>0</v>
      </c>
      <c r="T412" s="128">
        <f>SUM(T406:T411)</f>
        <v>0</v>
      </c>
      <c r="U412" s="128">
        <f t="shared" si="136"/>
        <v>0</v>
      </c>
      <c r="V412" s="128">
        <f t="shared" si="136"/>
        <v>0</v>
      </c>
      <c r="W412" s="128">
        <f t="shared" si="136"/>
        <v>62992534</v>
      </c>
      <c r="X412" s="128">
        <f t="shared" si="136"/>
        <v>62992534</v>
      </c>
      <c r="Y412" s="128">
        <f t="shared" si="136"/>
        <v>302066529</v>
      </c>
      <c r="Z412" s="136"/>
    </row>
    <row r="413" spans="1:26" s="59" customFormat="1" ht="15" outlineLevel="1">
      <c r="A413" s="110"/>
      <c r="B413" s="111"/>
      <c r="C413" s="89"/>
      <c r="D413" s="112"/>
      <c r="E413" s="113"/>
      <c r="F413" s="112"/>
      <c r="G413" s="941"/>
      <c r="H413" s="114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  <c r="Z413" s="134"/>
    </row>
    <row r="414" spans="1:26" s="59" customFormat="1" ht="23.25" outlineLevel="1">
      <c r="A414" s="110"/>
      <c r="B414" s="111"/>
      <c r="C414" s="89"/>
      <c r="D414" s="112"/>
      <c r="E414" s="113"/>
      <c r="F414" s="112"/>
      <c r="G414" s="941"/>
      <c r="H414" s="116" t="s">
        <v>972</v>
      </c>
      <c r="I414" s="117">
        <f>+I412</f>
        <v>498038000</v>
      </c>
      <c r="J414" s="117">
        <f t="shared" ref="J414:Y414" si="137">+J412</f>
        <v>132978937</v>
      </c>
      <c r="K414" s="117">
        <f t="shared" si="137"/>
        <v>0</v>
      </c>
      <c r="L414" s="117">
        <f>+L412</f>
        <v>0</v>
      </c>
      <c r="M414" s="117">
        <f>+M412</f>
        <v>54254990</v>
      </c>
      <c r="N414" s="117">
        <v>3380268</v>
      </c>
      <c r="O414" s="117">
        <f>+O412</f>
        <v>0</v>
      </c>
      <c r="P414" s="117">
        <f>+P412</f>
        <v>5357276</v>
      </c>
      <c r="Q414" s="117">
        <f>+Q412</f>
        <v>0</v>
      </c>
      <c r="R414" s="117">
        <v>0</v>
      </c>
      <c r="S414" s="117">
        <f t="shared" si="137"/>
        <v>0</v>
      </c>
      <c r="T414" s="117">
        <f>+T412</f>
        <v>0</v>
      </c>
      <c r="U414" s="117">
        <f t="shared" si="137"/>
        <v>0</v>
      </c>
      <c r="V414" s="117">
        <f t="shared" si="137"/>
        <v>0</v>
      </c>
      <c r="W414" s="117">
        <f t="shared" si="137"/>
        <v>62992534</v>
      </c>
      <c r="X414" s="117">
        <f t="shared" si="137"/>
        <v>62992534</v>
      </c>
      <c r="Y414" s="117">
        <f t="shared" si="137"/>
        <v>302066529</v>
      </c>
      <c r="Z414" s="134"/>
    </row>
    <row r="415" spans="1:26" s="62" customFormat="1" ht="15" customHeight="1">
      <c r="A415" s="110"/>
      <c r="B415" s="111"/>
      <c r="C415" s="89"/>
      <c r="D415" s="112"/>
      <c r="E415" s="113"/>
      <c r="F415" s="112"/>
      <c r="G415" s="941"/>
      <c r="H415" s="196"/>
      <c r="I415" s="197"/>
      <c r="J415" s="197"/>
      <c r="K415" s="130"/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0"/>
      <c r="X415" s="130"/>
      <c r="Y415" s="175"/>
      <c r="Z415" s="111"/>
    </row>
    <row r="416" spans="1:26" s="73" customFormat="1" ht="24.95" customHeight="1">
      <c r="A416" s="198"/>
      <c r="B416" s="199"/>
      <c r="C416" s="200"/>
      <c r="D416" s="198"/>
      <c r="E416" s="201"/>
      <c r="F416" s="201"/>
      <c r="G416" s="947"/>
      <c r="H416" s="202" t="s">
        <v>991</v>
      </c>
      <c r="I416" s="145">
        <f>+I376+I391+I402+I414</f>
        <v>2176134000</v>
      </c>
      <c r="J416" s="145">
        <f>+J376+J391+J402+J414</f>
        <v>240697247</v>
      </c>
      <c r="K416" s="145">
        <f>+K376+K391+K402+K414</f>
        <v>0</v>
      </c>
      <c r="L416" s="145">
        <f>+L376+L391+L402+L414</f>
        <v>104636220</v>
      </c>
      <c r="M416" s="145">
        <f>+M376+M391+M402+M414</f>
        <v>165102738</v>
      </c>
      <c r="N416" s="145">
        <v>114177230</v>
      </c>
      <c r="O416" s="145">
        <f>+O376+O391+O402+O414</f>
        <v>35106063</v>
      </c>
      <c r="P416" s="145">
        <f>+P376+P391+P402+P414</f>
        <v>46094000</v>
      </c>
      <c r="Q416" s="145">
        <f>+Q376+Q391+Q402+Q414</f>
        <v>4685187</v>
      </c>
      <c r="R416" s="145">
        <v>0</v>
      </c>
      <c r="S416" s="145">
        <f t="shared" ref="S416:Y416" si="138">+S376+S391+S402+S414</f>
        <v>23547105</v>
      </c>
      <c r="T416" s="145">
        <f>+T376+T391+T402+T414</f>
        <v>63903582</v>
      </c>
      <c r="U416" s="145">
        <f t="shared" si="138"/>
        <v>0</v>
      </c>
      <c r="V416" s="145">
        <f t="shared" si="138"/>
        <v>0</v>
      </c>
      <c r="W416" s="145">
        <f t="shared" si="138"/>
        <v>557252125</v>
      </c>
      <c r="X416" s="145">
        <f t="shared" si="138"/>
        <v>557252125</v>
      </c>
      <c r="Y416" s="145">
        <f t="shared" si="138"/>
        <v>1378184628</v>
      </c>
      <c r="Z416" s="209"/>
    </row>
    <row r="417" spans="1:26">
      <c r="A417" s="203"/>
      <c r="B417" s="204"/>
      <c r="C417" s="205"/>
      <c r="D417" s="203"/>
      <c r="E417" s="206"/>
      <c r="F417" s="206"/>
      <c r="G417" s="948"/>
      <c r="H417" s="207"/>
      <c r="I417" s="208"/>
      <c r="J417" s="208"/>
      <c r="K417" s="208"/>
      <c r="L417" s="208"/>
      <c r="M417" s="208"/>
      <c r="N417" s="208"/>
      <c r="O417" s="208"/>
      <c r="P417" s="208"/>
      <c r="Q417" s="208"/>
      <c r="R417" s="208"/>
      <c r="S417" s="208"/>
      <c r="T417" s="208"/>
      <c r="U417" s="208"/>
      <c r="V417" s="208"/>
      <c r="W417" s="208"/>
      <c r="X417" s="208"/>
      <c r="Y417" s="208"/>
      <c r="Z417" s="75"/>
    </row>
    <row r="418" spans="1:26" s="73" customFormat="1" ht="24.95" customHeight="1">
      <c r="A418" s="198"/>
      <c r="B418" s="199"/>
      <c r="C418" s="200"/>
      <c r="D418" s="198"/>
      <c r="E418" s="201"/>
      <c r="F418" s="201"/>
      <c r="G418" s="947"/>
      <c r="H418" s="202" t="s">
        <v>1346</v>
      </c>
      <c r="I418" s="145">
        <f>+I416+I363+I224+I93</f>
        <v>15695167121</v>
      </c>
      <c r="J418" s="145">
        <f>+J416+J363+J224+J93</f>
        <v>2020819248</v>
      </c>
      <c r="K418" s="145">
        <f>+K416+K363+K224+K93</f>
        <v>0</v>
      </c>
      <c r="L418" s="145">
        <f>+L416+L363+L224+L93</f>
        <v>606070962</v>
      </c>
      <c r="M418" s="145">
        <f>+M416+M363+M224+M93</f>
        <v>489081314</v>
      </c>
      <c r="N418" s="145">
        <v>967835040</v>
      </c>
      <c r="O418" s="145">
        <f>+O416+O363+O224+O93</f>
        <v>174286288</v>
      </c>
      <c r="P418" s="145">
        <f>+P416+P363+P224+P93</f>
        <v>598429277</v>
      </c>
      <c r="Q418" s="145">
        <f>+Q416+Q363+Q224+Q93</f>
        <v>121181959</v>
      </c>
      <c r="R418" s="145">
        <v>207567717</v>
      </c>
      <c r="S418" s="145">
        <f t="shared" ref="S418:Y418" si="139">+S416+S363+S224+S93</f>
        <v>180387822</v>
      </c>
      <c r="T418" s="145">
        <f>+T416+T363+T224+T93</f>
        <v>208617527</v>
      </c>
      <c r="U418" s="145">
        <f t="shared" si="139"/>
        <v>0</v>
      </c>
      <c r="V418" s="145">
        <f t="shared" si="139"/>
        <v>0</v>
      </c>
      <c r="W418" s="145">
        <f t="shared" si="139"/>
        <v>3553457906</v>
      </c>
      <c r="X418" s="145">
        <f t="shared" si="139"/>
        <v>3553457906</v>
      </c>
      <c r="Y418" s="145">
        <f t="shared" si="139"/>
        <v>10120889967</v>
      </c>
      <c r="Z418" s="210"/>
    </row>
  </sheetData>
  <autoFilter ref="A1:Z412"/>
  <conditionalFormatting sqref="C19">
    <cfRule type="duplicateValues" dxfId="196" priority="438"/>
  </conditionalFormatting>
  <conditionalFormatting sqref="C32">
    <cfRule type="duplicateValues" dxfId="195" priority="111"/>
  </conditionalFormatting>
  <conditionalFormatting sqref="C33">
    <cfRule type="duplicateValues" dxfId="194" priority="112"/>
  </conditionalFormatting>
  <conditionalFormatting sqref="C34">
    <cfRule type="duplicateValues" dxfId="193" priority="106"/>
  </conditionalFormatting>
  <conditionalFormatting sqref="C139">
    <cfRule type="duplicateValues" dxfId="192" priority="414"/>
  </conditionalFormatting>
  <conditionalFormatting sqref="C142">
    <cfRule type="duplicateValues" dxfId="191" priority="431"/>
  </conditionalFormatting>
  <conditionalFormatting sqref="C155">
    <cfRule type="duplicateValues" dxfId="190" priority="291"/>
  </conditionalFormatting>
  <conditionalFormatting sqref="C166">
    <cfRule type="duplicateValues" dxfId="189" priority="158"/>
  </conditionalFormatting>
  <conditionalFormatting sqref="C187">
    <cfRule type="duplicateValues" dxfId="188" priority="110"/>
  </conditionalFormatting>
  <conditionalFormatting sqref="C183">
    <cfRule type="duplicateValues" dxfId="187" priority="413"/>
  </conditionalFormatting>
  <conditionalFormatting sqref="C212">
    <cfRule type="duplicateValues" dxfId="186" priority="160"/>
  </conditionalFormatting>
  <conditionalFormatting sqref="C232">
    <cfRule type="duplicateValues" dxfId="185" priority="107"/>
  </conditionalFormatting>
  <conditionalFormatting sqref="C233">
    <cfRule type="duplicateValues" dxfId="184" priority="108"/>
  </conditionalFormatting>
  <conditionalFormatting sqref="C278">
    <cfRule type="duplicateValues" dxfId="183" priority="109"/>
  </conditionalFormatting>
  <conditionalFormatting sqref="C286">
    <cfRule type="duplicateValues" dxfId="182" priority="443"/>
  </conditionalFormatting>
  <conditionalFormatting sqref="C288">
    <cfRule type="duplicateValues" dxfId="181" priority="114"/>
  </conditionalFormatting>
  <conditionalFormatting sqref="C287">
    <cfRule type="duplicateValues" dxfId="180" priority="424"/>
  </conditionalFormatting>
  <conditionalFormatting sqref="C299">
    <cfRule type="duplicateValues" dxfId="179" priority="442"/>
  </conditionalFormatting>
  <conditionalFormatting sqref="C300">
    <cfRule type="duplicateValues" dxfId="178" priority="423"/>
  </conditionalFormatting>
  <conditionalFormatting sqref="C311">
    <cfRule type="duplicateValues" dxfId="177" priority="411"/>
  </conditionalFormatting>
  <conditionalFormatting sqref="C338">
    <cfRule type="duplicateValues" dxfId="176" priority="156"/>
  </conditionalFormatting>
  <conditionalFormatting sqref="C353">
    <cfRule type="duplicateValues" dxfId="175" priority="410"/>
  </conditionalFormatting>
  <conditionalFormatting sqref="C384">
    <cfRule type="duplicateValues" dxfId="174" priority="446"/>
  </conditionalFormatting>
  <conditionalFormatting sqref="C406">
    <cfRule type="duplicateValues" dxfId="173" priority="440"/>
  </conditionalFormatting>
  <conditionalFormatting sqref="C42:C43">
    <cfRule type="duplicateValues" dxfId="172" priority="417"/>
  </conditionalFormatting>
  <conditionalFormatting sqref="C54:C57">
    <cfRule type="duplicateValues" dxfId="171" priority="416"/>
  </conditionalFormatting>
  <conditionalFormatting sqref="C67:C69">
    <cfRule type="duplicateValues" dxfId="170" priority="415"/>
  </conditionalFormatting>
  <conditionalFormatting sqref="C80:C82">
    <cfRule type="duplicateValues" dxfId="169" priority="439"/>
  </conditionalFormatting>
  <conditionalFormatting sqref="C97:C100">
    <cfRule type="duplicateValues" dxfId="168" priority="412"/>
  </conditionalFormatting>
  <conditionalFormatting sqref="C112:C114 C117">
    <cfRule type="duplicateValues" dxfId="167" priority="434"/>
  </conditionalFormatting>
  <conditionalFormatting sqref="C125:C127">
    <cfRule type="duplicateValues" dxfId="166" priority="435"/>
  </conditionalFormatting>
  <conditionalFormatting sqref="C153:C154">
    <cfRule type="duplicateValues" dxfId="165" priority="6836"/>
  </conditionalFormatting>
  <conditionalFormatting sqref="C168:C169">
    <cfRule type="duplicateValues" dxfId="164" priority="445"/>
  </conditionalFormatting>
  <conditionalFormatting sqref="C181:C182">
    <cfRule type="duplicateValues" dxfId="163" priority="432"/>
  </conditionalFormatting>
  <conditionalFormatting sqref="C197:C199">
    <cfRule type="duplicateValues" dxfId="162" priority="433"/>
  </conditionalFormatting>
  <conditionalFormatting sqref="C213:C214">
    <cfRule type="duplicateValues" dxfId="161" priority="436"/>
  </conditionalFormatting>
  <conditionalFormatting sqref="C230:C231">
    <cfRule type="duplicateValues" dxfId="160" priority="113"/>
  </conditionalFormatting>
  <conditionalFormatting sqref="C242:C243">
    <cfRule type="duplicateValues" dxfId="159" priority="428"/>
  </conditionalFormatting>
  <conditionalFormatting sqref="C257:C259">
    <cfRule type="duplicateValues" dxfId="158" priority="426"/>
  </conditionalFormatting>
  <conditionalFormatting sqref="C271:C274">
    <cfRule type="duplicateValues" dxfId="157" priority="425"/>
  </conditionalFormatting>
  <conditionalFormatting sqref="C324:C326">
    <cfRule type="duplicateValues" dxfId="156" priority="422"/>
  </conditionalFormatting>
  <conditionalFormatting sqref="C351:C352">
    <cfRule type="duplicateValues" dxfId="155" priority="420"/>
  </conditionalFormatting>
  <conditionalFormatting sqref="C367:C369">
    <cfRule type="duplicateValues" dxfId="154" priority="419"/>
  </conditionalFormatting>
  <conditionalFormatting sqref="C380:C381">
    <cfRule type="duplicateValues" dxfId="153" priority="441"/>
  </conditionalFormatting>
  <conditionalFormatting sqref="C382:C383">
    <cfRule type="duplicateValues" dxfId="152" priority="409"/>
  </conditionalFormatting>
  <conditionalFormatting sqref="C395:C396">
    <cfRule type="duplicateValues" dxfId="151" priority="408"/>
  </conditionalFormatting>
  <conditionalFormatting sqref="C407:C408">
    <cfRule type="duplicateValues" dxfId="150" priority="407"/>
  </conditionalFormatting>
  <conditionalFormatting sqref="C370 C372">
    <cfRule type="duplicateValues" dxfId="149" priority="92"/>
  </conditionalFormatting>
  <conditionalFormatting sqref="C302">
    <cfRule type="duplicateValues" dxfId="148" priority="91"/>
  </conditionalFormatting>
  <conditionalFormatting sqref="C276">
    <cfRule type="duplicateValues" dxfId="147" priority="90"/>
  </conditionalFormatting>
  <conditionalFormatting sqref="C275">
    <cfRule type="duplicateValues" dxfId="146" priority="89"/>
  </conditionalFormatting>
  <conditionalFormatting sqref="C260:C263">
    <cfRule type="duplicateValues" dxfId="145" priority="88"/>
  </conditionalFormatting>
  <conditionalFormatting sqref="C203">
    <cfRule type="duplicateValues" dxfId="144" priority="87"/>
  </conditionalFormatting>
  <conditionalFormatting sqref="C184">
    <cfRule type="duplicateValues" dxfId="143" priority="86"/>
  </conditionalFormatting>
  <conditionalFormatting sqref="C157">
    <cfRule type="duplicateValues" dxfId="142" priority="85"/>
  </conditionalFormatting>
  <conditionalFormatting sqref="C145">
    <cfRule type="duplicateValues" dxfId="141" priority="84"/>
  </conditionalFormatting>
  <conditionalFormatting sqref="C128">
    <cfRule type="duplicateValues" dxfId="140" priority="83"/>
  </conditionalFormatting>
  <conditionalFormatting sqref="C143:C144">
    <cfRule type="duplicateValues" dxfId="139" priority="82"/>
  </conditionalFormatting>
  <conditionalFormatting sqref="C115">
    <cfRule type="duplicateValues" dxfId="138" priority="81"/>
  </conditionalFormatting>
  <conditionalFormatting sqref="C185">
    <cfRule type="duplicateValues" dxfId="137" priority="80"/>
  </conditionalFormatting>
  <conditionalFormatting sqref="C21">
    <cfRule type="duplicateValues" dxfId="136" priority="79"/>
  </conditionalFormatting>
  <conditionalFormatting sqref="C72">
    <cfRule type="duplicateValues" dxfId="135" priority="78"/>
  </conditionalFormatting>
  <conditionalFormatting sqref="C71">
    <cfRule type="duplicateValues" dxfId="134" priority="77"/>
  </conditionalFormatting>
  <conditionalFormatting sqref="C70">
    <cfRule type="duplicateValues" dxfId="133" priority="76"/>
  </conditionalFormatting>
  <conditionalFormatting sqref="C116">
    <cfRule type="duplicateValues" dxfId="132" priority="75"/>
  </conditionalFormatting>
  <conditionalFormatting sqref="C59">
    <cfRule type="duplicateValues" dxfId="131" priority="74"/>
  </conditionalFormatting>
  <conditionalFormatting sqref="C329">
    <cfRule type="duplicateValues" dxfId="130" priority="73"/>
  </conditionalFormatting>
  <conditionalFormatting sqref="C290">
    <cfRule type="duplicateValues" dxfId="129" priority="72"/>
  </conditionalFormatting>
  <conditionalFormatting sqref="C371">
    <cfRule type="duplicateValues" dxfId="128" priority="71"/>
  </conditionalFormatting>
  <conditionalFormatting sqref="C277">
    <cfRule type="duplicateValues" dxfId="127" priority="70"/>
  </conditionalFormatting>
  <conditionalFormatting sqref="C289">
    <cfRule type="duplicateValues" dxfId="126" priority="69"/>
  </conditionalFormatting>
  <conditionalFormatting sqref="C410">
    <cfRule type="duplicateValues" dxfId="125" priority="68"/>
  </conditionalFormatting>
  <conditionalFormatting sqref="C315">
    <cfRule type="duplicateValues" dxfId="124" priority="67"/>
  </conditionalFormatting>
  <conditionalFormatting sqref="C156">
    <cfRule type="duplicateValues" dxfId="123" priority="66"/>
  </conditionalFormatting>
  <conditionalFormatting sqref="C387">
    <cfRule type="duplicateValues" dxfId="122" priority="65"/>
  </conditionalFormatting>
  <conditionalFormatting sqref="C131">
    <cfRule type="duplicateValues" dxfId="121" priority="64"/>
  </conditionalFormatting>
  <conditionalFormatting sqref="C301">
    <cfRule type="duplicateValues" dxfId="120" priority="63"/>
  </conditionalFormatting>
  <conditionalFormatting sqref="C328">
    <cfRule type="duplicateValues" dxfId="119" priority="62"/>
  </conditionalFormatting>
  <conditionalFormatting sqref="C129">
    <cfRule type="duplicateValues" dxfId="118" priority="61"/>
  </conditionalFormatting>
  <conditionalFormatting sqref="C20">
    <cfRule type="duplicateValues" dxfId="117" priority="60"/>
  </conditionalFormatting>
  <conditionalFormatting sqref="C201">
    <cfRule type="duplicateValues" dxfId="116" priority="59"/>
  </conditionalFormatting>
  <conditionalFormatting sqref="C357">
    <cfRule type="duplicateValues" dxfId="115" priority="58"/>
  </conditionalFormatting>
  <conditionalFormatting sqref="C355">
    <cfRule type="duplicateValues" dxfId="114" priority="57"/>
  </conditionalFormatting>
  <conditionalFormatting sqref="C356">
    <cfRule type="duplicateValues" dxfId="113" priority="56"/>
  </conditionalFormatting>
  <conditionalFormatting sqref="C46">
    <cfRule type="duplicateValues" dxfId="112" priority="55"/>
  </conditionalFormatting>
  <conditionalFormatting sqref="C398">
    <cfRule type="duplicateValues" dxfId="111" priority="54"/>
  </conditionalFormatting>
  <conditionalFormatting sqref="C45">
    <cfRule type="duplicateValues" dxfId="110" priority="53"/>
  </conditionalFormatting>
  <conditionalFormatting sqref="C44">
    <cfRule type="duplicateValues" dxfId="109" priority="52"/>
  </conditionalFormatting>
  <conditionalFormatting sqref="C200">
    <cfRule type="duplicateValues" dxfId="108" priority="51"/>
  </conditionalFormatting>
  <conditionalFormatting sqref="C354">
    <cfRule type="duplicateValues" dxfId="107" priority="50"/>
  </conditionalFormatting>
  <conditionalFormatting sqref="C314">
    <cfRule type="duplicateValues" dxfId="106" priority="49"/>
  </conditionalFormatting>
  <conditionalFormatting sqref="C386">
    <cfRule type="duplicateValues" dxfId="105" priority="48"/>
  </conditionalFormatting>
  <conditionalFormatting sqref="C409">
    <cfRule type="duplicateValues" dxfId="104" priority="47"/>
  </conditionalFormatting>
  <conditionalFormatting sqref="C58">
    <cfRule type="duplicateValues" dxfId="103" priority="46"/>
  </conditionalFormatting>
  <conditionalFormatting sqref="C173">
    <cfRule type="duplicateValues" dxfId="102" priority="45"/>
  </conditionalFormatting>
  <conditionalFormatting sqref="C172">
    <cfRule type="duplicateValues" dxfId="101" priority="44"/>
  </conditionalFormatting>
  <conditionalFormatting sqref="C170">
    <cfRule type="duplicateValues" dxfId="100" priority="43"/>
  </conditionalFormatting>
  <conditionalFormatting sqref="C171">
    <cfRule type="duplicateValues" dxfId="99" priority="42"/>
  </conditionalFormatting>
  <conditionalFormatting sqref="C104">
    <cfRule type="duplicateValues" dxfId="98" priority="41"/>
  </conditionalFormatting>
  <conditionalFormatting sqref="C103">
    <cfRule type="duplicateValues" dxfId="97" priority="40"/>
  </conditionalFormatting>
  <conditionalFormatting sqref="C102">
    <cfRule type="duplicateValues" dxfId="96" priority="39"/>
  </conditionalFormatting>
  <conditionalFormatting sqref="C101">
    <cfRule type="duplicateValues" dxfId="95" priority="38"/>
  </conditionalFormatting>
  <conditionalFormatting sqref="C217">
    <cfRule type="duplicateValues" dxfId="94" priority="37"/>
  </conditionalFormatting>
  <conditionalFormatting sqref="C216">
    <cfRule type="duplicateValues" dxfId="93" priority="36"/>
  </conditionalFormatting>
  <conditionalFormatting sqref="C215">
    <cfRule type="duplicateValues" dxfId="92" priority="35"/>
  </conditionalFormatting>
  <conditionalFormatting sqref="C313">
    <cfRule type="duplicateValues" dxfId="91" priority="34"/>
  </conditionalFormatting>
  <conditionalFormatting sqref="C327">
    <cfRule type="duplicateValues" dxfId="90" priority="33"/>
  </conditionalFormatting>
  <conditionalFormatting sqref="C385">
    <cfRule type="duplicateValues" dxfId="89" priority="32"/>
  </conditionalFormatting>
  <conditionalFormatting sqref="C397">
    <cfRule type="duplicateValues" dxfId="88" priority="31"/>
  </conditionalFormatting>
  <conditionalFormatting sqref="C35">
    <cfRule type="duplicateValues" dxfId="87" priority="30"/>
  </conditionalFormatting>
  <conditionalFormatting sqref="C47">
    <cfRule type="duplicateValues" dxfId="86" priority="29"/>
  </conditionalFormatting>
  <conditionalFormatting sqref="C60">
    <cfRule type="duplicateValues" dxfId="85" priority="28"/>
  </conditionalFormatting>
  <conditionalFormatting sqref="C73">
    <cfRule type="duplicateValues" dxfId="84" priority="27"/>
  </conditionalFormatting>
  <conditionalFormatting sqref="C105">
    <cfRule type="duplicateValues" dxfId="83" priority="26"/>
  </conditionalFormatting>
  <conditionalFormatting sqref="C118">
    <cfRule type="duplicateValues" dxfId="82" priority="25"/>
  </conditionalFormatting>
  <conditionalFormatting sqref="C132">
    <cfRule type="duplicateValues" dxfId="81" priority="24"/>
  </conditionalFormatting>
  <conditionalFormatting sqref="C146">
    <cfRule type="duplicateValues" dxfId="80" priority="23"/>
  </conditionalFormatting>
  <conditionalFormatting sqref="C158">
    <cfRule type="duplicateValues" dxfId="79" priority="22"/>
  </conditionalFormatting>
  <conditionalFormatting sqref="C174">
    <cfRule type="duplicateValues" dxfId="78" priority="21"/>
  </conditionalFormatting>
  <conditionalFormatting sqref="C188:C189">
    <cfRule type="duplicateValues" dxfId="77" priority="20"/>
  </conditionalFormatting>
  <conditionalFormatting sqref="C204">
    <cfRule type="duplicateValues" dxfId="76" priority="19"/>
  </conditionalFormatting>
  <conditionalFormatting sqref="C219">
    <cfRule type="duplicateValues" dxfId="75" priority="18"/>
  </conditionalFormatting>
  <conditionalFormatting sqref="C218">
    <cfRule type="duplicateValues" dxfId="74" priority="17"/>
  </conditionalFormatting>
  <conditionalFormatting sqref="C235">
    <cfRule type="duplicateValues" dxfId="73" priority="16"/>
  </conditionalFormatting>
  <conditionalFormatting sqref="C250">
    <cfRule type="duplicateValues" dxfId="72" priority="15"/>
  </conditionalFormatting>
  <conditionalFormatting sqref="C264">
    <cfRule type="duplicateValues" dxfId="71" priority="14"/>
  </conditionalFormatting>
  <conditionalFormatting sqref="C279">
    <cfRule type="duplicateValues" dxfId="70" priority="13"/>
  </conditionalFormatting>
  <conditionalFormatting sqref="C291">
    <cfRule type="duplicateValues" dxfId="69" priority="11"/>
  </conditionalFormatting>
  <conditionalFormatting sqref="C292">
    <cfRule type="duplicateValues" dxfId="68" priority="12"/>
  </conditionalFormatting>
  <conditionalFormatting sqref="C303">
    <cfRule type="duplicateValues" dxfId="67" priority="10"/>
  </conditionalFormatting>
  <conditionalFormatting sqref="C330">
    <cfRule type="duplicateValues" dxfId="66" priority="9"/>
  </conditionalFormatting>
  <conditionalFormatting sqref="C358">
    <cfRule type="duplicateValues" dxfId="65" priority="8"/>
  </conditionalFormatting>
  <conditionalFormatting sqref="C373">
    <cfRule type="duplicateValues" dxfId="64" priority="7"/>
  </conditionalFormatting>
  <conditionalFormatting sqref="C388">
    <cfRule type="duplicateValues" dxfId="63" priority="6"/>
  </conditionalFormatting>
  <conditionalFormatting sqref="C399">
    <cfRule type="duplicateValues" dxfId="62" priority="5"/>
  </conditionalFormatting>
  <conditionalFormatting sqref="C411">
    <cfRule type="duplicateValues" dxfId="61" priority="4"/>
  </conditionalFormatting>
  <conditionalFormatting sqref="C130">
    <cfRule type="duplicateValues" dxfId="60" priority="3"/>
  </conditionalFormatting>
  <conditionalFormatting sqref="C186">
    <cfRule type="duplicateValues" dxfId="59" priority="2"/>
  </conditionalFormatting>
  <conditionalFormatting sqref="C202">
    <cfRule type="duplicateValues" dxfId="58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5" scale="50" orientation="landscape" r:id="rId1"/>
  <headerFooter>
    <oddHeader>&amp;L&amp;10              GOBIERNO REGIONAL DE LOS LAGOS
DIVISIÓN DE PRESUPUESTO E INVERSIÓN REGIONAL&amp;C&amp;"-,Negrita"&amp;20 
FRIL FNDR ANEXO 
MES DE OCTUBRE 2020</oddHeader>
    <oddFooter>&amp;CESTADO SITUACION FRIL - ANEXO
Página &amp;P</oddFooter>
  </headerFooter>
  <rowBreaks count="12" manualBreakCount="12">
    <brk id="38" min="1" max="25" man="1"/>
    <brk id="76" min="1" max="25" man="1"/>
    <brk id="93" min="1" max="25" man="1"/>
    <brk id="135" min="1" max="25" man="1"/>
    <brk id="177" min="1" max="25" man="1"/>
    <brk id="207" min="1" max="25" man="1"/>
    <brk id="224" min="1" max="25" man="1"/>
    <brk id="253" min="1" max="25" man="1"/>
    <brk id="295" min="1" max="25" man="1"/>
    <brk id="333" min="1" max="25" man="1"/>
    <brk id="363" min="1" max="25" man="1"/>
    <brk id="402" min="1" max="2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opLeftCell="A33" workbookViewId="0">
      <selection activeCell="K49" sqref="K49"/>
    </sheetView>
  </sheetViews>
  <sheetFormatPr baseColWidth="10" defaultColWidth="11.5703125" defaultRowHeight="12.75"/>
  <cols>
    <col min="1" max="1" width="8.28515625" style="33" customWidth="1"/>
    <col min="2" max="2" width="9.28515625" style="33" bestFit="1" customWidth="1"/>
    <col min="3" max="3" width="9" style="33" customWidth="1"/>
    <col min="4" max="4" width="1.28515625" style="34" customWidth="1"/>
    <col min="5" max="5" width="38.28515625" style="33" customWidth="1"/>
    <col min="6" max="6" width="13.28515625" style="33" bestFit="1" customWidth="1"/>
    <col min="7" max="7" width="7.140625" style="33" customWidth="1"/>
    <col min="8" max="8" width="1.28515625" style="34" customWidth="1"/>
    <col min="9" max="9" width="7.140625" style="33" customWidth="1"/>
    <col min="10" max="10" width="13.7109375" style="752" bestFit="1" customWidth="1"/>
    <col min="11" max="11" width="38.28515625" style="33" customWidth="1"/>
    <col min="12" max="16384" width="11.5703125" style="33"/>
  </cols>
  <sheetData>
    <row r="1" spans="1:17">
      <c r="C1" s="1019" t="s">
        <v>1347</v>
      </c>
      <c r="D1" s="1019"/>
      <c r="E1" s="1019"/>
      <c r="F1" s="1019"/>
      <c r="G1" s="1019"/>
      <c r="H1" s="1019"/>
      <c r="I1" s="1019"/>
      <c r="J1" s="1019"/>
      <c r="K1" s="1019"/>
    </row>
    <row r="2" spans="1:17">
      <c r="C2" s="1020" t="s">
        <v>1348</v>
      </c>
      <c r="D2" s="1020"/>
      <c r="E2" s="1020"/>
      <c r="F2" s="1020"/>
      <c r="G2" s="1020"/>
      <c r="H2" s="1020"/>
      <c r="I2" s="1020"/>
      <c r="J2" s="1020"/>
      <c r="K2" s="1020"/>
    </row>
    <row r="4" spans="1:17" ht="18.75">
      <c r="E4" s="1021" t="s">
        <v>1349</v>
      </c>
      <c r="F4" s="1022"/>
      <c r="G4" s="1023"/>
      <c r="H4" s="36"/>
      <c r="I4" s="1024" t="s">
        <v>1350</v>
      </c>
      <c r="J4" s="1025"/>
      <c r="K4" s="1026"/>
    </row>
    <row r="5" spans="1:17" s="32" customFormat="1" ht="25.5">
      <c r="A5" s="37" t="s">
        <v>1351</v>
      </c>
      <c r="B5" s="38" t="s">
        <v>103</v>
      </c>
      <c r="C5" s="37" t="s">
        <v>107</v>
      </c>
      <c r="D5" s="39"/>
      <c r="E5" s="40" t="s">
        <v>1352</v>
      </c>
      <c r="F5" s="37" t="s">
        <v>1353</v>
      </c>
      <c r="G5" s="41" t="s">
        <v>100</v>
      </c>
      <c r="H5" s="39"/>
      <c r="I5" s="50" t="s">
        <v>1354</v>
      </c>
      <c r="J5" s="745" t="s">
        <v>1355</v>
      </c>
      <c r="K5" s="51" t="s">
        <v>1356</v>
      </c>
    </row>
    <row r="6" spans="1:17" ht="45">
      <c r="A6" s="1">
        <v>31</v>
      </c>
      <c r="B6" s="42" t="s">
        <v>46</v>
      </c>
      <c r="C6" s="2">
        <v>40015774</v>
      </c>
      <c r="D6" s="43"/>
      <c r="E6" s="44" t="s">
        <v>413</v>
      </c>
      <c r="F6" s="5">
        <v>269785542</v>
      </c>
      <c r="G6" s="45" t="s">
        <v>200</v>
      </c>
      <c r="H6" s="46"/>
      <c r="I6" s="52" t="s">
        <v>134</v>
      </c>
      <c r="J6" s="746">
        <v>365318</v>
      </c>
      <c r="K6" s="53" t="s">
        <v>1357</v>
      </c>
    </row>
    <row r="7" spans="1:17" ht="39">
      <c r="A7" s="1">
        <v>31</v>
      </c>
      <c r="B7" s="42" t="s">
        <v>46</v>
      </c>
      <c r="C7" s="2">
        <v>40015770</v>
      </c>
      <c r="D7" s="43"/>
      <c r="E7" s="44" t="s">
        <v>415</v>
      </c>
      <c r="F7" s="5">
        <v>370712904</v>
      </c>
      <c r="G7" s="45" t="s">
        <v>200</v>
      </c>
      <c r="H7" s="46"/>
      <c r="I7" s="52" t="s">
        <v>134</v>
      </c>
      <c r="J7" s="746">
        <v>437544</v>
      </c>
      <c r="K7" s="54" t="s">
        <v>1358</v>
      </c>
    </row>
    <row r="8" spans="1:17" ht="45">
      <c r="A8" s="1">
        <v>31</v>
      </c>
      <c r="B8" s="42" t="s">
        <v>62</v>
      </c>
      <c r="C8" s="2">
        <v>40009684</v>
      </c>
      <c r="D8" s="43"/>
      <c r="E8" s="47" t="s">
        <v>1359</v>
      </c>
      <c r="F8" s="48">
        <v>371182000</v>
      </c>
      <c r="G8" s="49" t="s">
        <v>200</v>
      </c>
      <c r="H8" s="46"/>
      <c r="I8" s="55" t="s">
        <v>134</v>
      </c>
      <c r="J8" s="747">
        <v>508302</v>
      </c>
      <c r="K8" s="56" t="s">
        <v>1360</v>
      </c>
    </row>
    <row r="11" spans="1:17">
      <c r="C11" s="1019" t="s">
        <v>1347</v>
      </c>
      <c r="D11" s="1019"/>
      <c r="E11" s="1019"/>
      <c r="F11" s="1019"/>
      <c r="G11" s="1019"/>
      <c r="H11" s="1019"/>
      <c r="I11" s="1019"/>
      <c r="J11" s="1019"/>
      <c r="K11" s="1019"/>
    </row>
    <row r="12" spans="1:17">
      <c r="C12" s="1020" t="s">
        <v>1406</v>
      </c>
      <c r="D12" s="1020"/>
      <c r="E12" s="1020"/>
      <c r="F12" s="1020"/>
      <c r="G12" s="1020"/>
      <c r="H12" s="1020"/>
      <c r="I12" s="1020"/>
      <c r="J12" s="1020"/>
      <c r="K12" s="1020"/>
    </row>
    <row r="13" spans="1:17" ht="13.5" thickBot="1">
      <c r="C13" s="35"/>
      <c r="D13" s="35"/>
      <c r="E13" s="35"/>
      <c r="F13" s="35"/>
      <c r="G13" s="35"/>
      <c r="H13" s="35"/>
      <c r="I13" s="35"/>
      <c r="J13" s="748"/>
      <c r="K13" s="35"/>
    </row>
    <row r="14" spans="1:17" ht="19.5" thickBot="1">
      <c r="E14" s="1021" t="s">
        <v>1349</v>
      </c>
      <c r="F14" s="1022"/>
      <c r="G14" s="1023"/>
      <c r="H14" s="36"/>
      <c r="I14" s="1024" t="s">
        <v>1350</v>
      </c>
      <c r="J14" s="1025"/>
      <c r="K14" s="1026"/>
    </row>
    <row r="15" spans="1:17" ht="45.75" thickBot="1">
      <c r="A15" s="1">
        <v>31</v>
      </c>
      <c r="B15" s="42" t="s">
        <v>52</v>
      </c>
      <c r="C15" s="2">
        <v>40012877</v>
      </c>
      <c r="D15" s="43"/>
      <c r="E15" s="47" t="s">
        <v>394</v>
      </c>
      <c r="F15" s="48">
        <v>525598000</v>
      </c>
      <c r="G15" s="49" t="s">
        <v>200</v>
      </c>
      <c r="I15" s="55" t="s">
        <v>134</v>
      </c>
      <c r="J15" s="747">
        <v>401054</v>
      </c>
      <c r="K15" s="56" t="s">
        <v>1397</v>
      </c>
    </row>
    <row r="16" spans="1:17" ht="45.75" thickBot="1">
      <c r="A16" s="625">
        <v>31</v>
      </c>
      <c r="B16" s="626" t="s">
        <v>55</v>
      </c>
      <c r="C16" s="627">
        <v>40009430</v>
      </c>
      <c r="D16" s="628"/>
      <c r="E16" s="629" t="s">
        <v>666</v>
      </c>
      <c r="F16" s="630">
        <v>375265000</v>
      </c>
      <c r="G16" s="631" t="s">
        <v>200</v>
      </c>
      <c r="H16" s="632"/>
      <c r="I16" s="633" t="s">
        <v>134</v>
      </c>
      <c r="J16" s="749">
        <v>310199</v>
      </c>
      <c r="K16" s="634" t="s">
        <v>1398</v>
      </c>
      <c r="N16" s="33">
        <v>40014326</v>
      </c>
      <c r="O16" s="33" t="s">
        <v>1408</v>
      </c>
      <c r="P16" s="33" t="s">
        <v>134</v>
      </c>
      <c r="Q16" s="33" t="s">
        <v>1409</v>
      </c>
    </row>
    <row r="17" spans="1:17" ht="30.75" thickBot="1">
      <c r="A17" s="1">
        <v>31</v>
      </c>
      <c r="B17" s="42" t="s">
        <v>57</v>
      </c>
      <c r="C17" s="2">
        <v>30135406</v>
      </c>
      <c r="D17" s="43"/>
      <c r="E17" s="47" t="s">
        <v>725</v>
      </c>
      <c r="F17" s="48">
        <v>777550000</v>
      </c>
      <c r="G17" s="49" t="s">
        <v>200</v>
      </c>
      <c r="I17" s="55" t="s">
        <v>134</v>
      </c>
      <c r="J17" s="747">
        <v>857893</v>
      </c>
      <c r="K17" s="56" t="s">
        <v>1399</v>
      </c>
      <c r="N17" s="33">
        <v>30359222</v>
      </c>
      <c r="O17" s="33" t="s">
        <v>1411</v>
      </c>
      <c r="P17" s="33" t="s">
        <v>1412</v>
      </c>
      <c r="Q17" s="33" t="s">
        <v>1409</v>
      </c>
    </row>
    <row r="18" spans="1:17" ht="30.75" thickBot="1">
      <c r="A18" s="625">
        <v>31</v>
      </c>
      <c r="B18" s="626" t="s">
        <v>61</v>
      </c>
      <c r="C18" s="627">
        <v>40015946</v>
      </c>
      <c r="D18" s="628"/>
      <c r="E18" s="629" t="s">
        <v>790</v>
      </c>
      <c r="F18" s="630">
        <v>238672000</v>
      </c>
      <c r="G18" s="631" t="s">
        <v>200</v>
      </c>
      <c r="H18" s="632"/>
      <c r="I18" s="633" t="s">
        <v>134</v>
      </c>
      <c r="J18" s="749">
        <v>238672</v>
      </c>
      <c r="K18" s="634" t="s">
        <v>1400</v>
      </c>
    </row>
    <row r="19" spans="1:17" s="643" customFormat="1" ht="15">
      <c r="A19" s="638"/>
      <c r="B19" s="638"/>
      <c r="C19" s="43"/>
      <c r="D19" s="43"/>
      <c r="E19" s="639"/>
      <c r="F19" s="640"/>
      <c r="G19" s="46"/>
      <c r="H19" s="641"/>
      <c r="I19" s="46"/>
      <c r="J19" s="28"/>
      <c r="K19" s="642"/>
    </row>
    <row r="21" spans="1:17">
      <c r="C21" s="1019" t="s">
        <v>1347</v>
      </c>
      <c r="D21" s="1019"/>
      <c r="E21" s="1019"/>
      <c r="F21" s="1019"/>
      <c r="G21" s="1019"/>
      <c r="H21" s="1019"/>
      <c r="I21" s="1019"/>
      <c r="J21" s="1019"/>
      <c r="K21" s="1019"/>
    </row>
    <row r="22" spans="1:17">
      <c r="C22" s="1020" t="s">
        <v>1417</v>
      </c>
      <c r="D22" s="1020"/>
      <c r="E22" s="1020"/>
      <c r="F22" s="1020"/>
      <c r="G22" s="1020"/>
      <c r="H22" s="1020"/>
      <c r="I22" s="1020"/>
      <c r="J22" s="1020"/>
      <c r="K22" s="1020"/>
    </row>
    <row r="23" spans="1:17">
      <c r="C23" s="624"/>
      <c r="D23" s="624"/>
      <c r="E23" s="624"/>
      <c r="F23" s="624"/>
      <c r="G23" s="624"/>
      <c r="H23" s="624"/>
      <c r="I23" s="624"/>
      <c r="J23" s="748"/>
      <c r="K23" s="624"/>
    </row>
    <row r="24" spans="1:17" ht="30.75" thickBot="1">
      <c r="A24" s="1">
        <v>31</v>
      </c>
      <c r="B24" s="42" t="s">
        <v>62</v>
      </c>
      <c r="C24" s="2">
        <v>40000178</v>
      </c>
      <c r="D24" s="43"/>
      <c r="E24" s="47" t="s">
        <v>812</v>
      </c>
      <c r="F24" s="48">
        <v>46350000</v>
      </c>
      <c r="G24" s="49" t="s">
        <v>200</v>
      </c>
      <c r="I24" s="55" t="s">
        <v>134</v>
      </c>
      <c r="J24" s="747">
        <v>45000</v>
      </c>
      <c r="K24" s="56" t="s">
        <v>1415</v>
      </c>
    </row>
    <row r="25" spans="1:17" ht="45.75" thickBot="1">
      <c r="A25" s="625">
        <v>31</v>
      </c>
      <c r="B25" s="626" t="s">
        <v>47</v>
      </c>
      <c r="C25" s="627">
        <v>40019107</v>
      </c>
      <c r="D25" s="628"/>
      <c r="E25" s="629" t="s">
        <v>448</v>
      </c>
      <c r="F25" s="630">
        <v>211703000</v>
      </c>
      <c r="G25" s="631" t="s">
        <v>1414</v>
      </c>
      <c r="H25" s="632"/>
      <c r="I25" s="633" t="s">
        <v>134</v>
      </c>
      <c r="J25" s="749">
        <v>769101</v>
      </c>
      <c r="K25" s="634" t="s">
        <v>1416</v>
      </c>
    </row>
    <row r="29" spans="1:17">
      <c r="C29" s="1019" t="s">
        <v>1347</v>
      </c>
      <c r="D29" s="1019"/>
      <c r="E29" s="1019"/>
      <c r="F29" s="1019"/>
      <c r="G29" s="1019"/>
      <c r="H29" s="1019"/>
      <c r="I29" s="1019"/>
      <c r="J29" s="1019"/>
      <c r="K29" s="1019"/>
    </row>
    <row r="30" spans="1:17">
      <c r="C30" s="1020" t="s">
        <v>1538</v>
      </c>
      <c r="D30" s="1020"/>
      <c r="E30" s="1020"/>
      <c r="F30" s="1020"/>
      <c r="G30" s="1020"/>
      <c r="H30" s="1020"/>
      <c r="I30" s="1020"/>
      <c r="J30" s="1020"/>
      <c r="K30" s="1020"/>
    </row>
    <row r="31" spans="1:17">
      <c r="C31" s="732"/>
      <c r="D31" s="732"/>
      <c r="E31" s="732"/>
      <c r="F31" s="732"/>
      <c r="G31" s="732"/>
      <c r="H31" s="732"/>
      <c r="I31" s="732"/>
      <c r="J31" s="748"/>
      <c r="K31" s="732"/>
    </row>
    <row r="32" spans="1:17" s="739" customFormat="1" ht="45">
      <c r="A32" s="3">
        <v>31</v>
      </c>
      <c r="B32" s="3" t="s">
        <v>46</v>
      </c>
      <c r="C32" s="736">
        <v>30480526</v>
      </c>
      <c r="D32" s="737"/>
      <c r="E32" s="4" t="s">
        <v>421</v>
      </c>
      <c r="F32" s="6">
        <v>791085000</v>
      </c>
      <c r="G32" s="736" t="s">
        <v>200</v>
      </c>
      <c r="H32" s="738"/>
      <c r="I32" s="740" t="s">
        <v>134</v>
      </c>
      <c r="J32" s="750">
        <f>947807000</f>
        <v>947807000</v>
      </c>
      <c r="K32" s="741" t="s">
        <v>1536</v>
      </c>
    </row>
    <row r="33" spans="1:11" s="739" customFormat="1" ht="30">
      <c r="A33" s="3">
        <v>31</v>
      </c>
      <c r="B33" s="3" t="s">
        <v>50</v>
      </c>
      <c r="C33" s="736">
        <v>30125824</v>
      </c>
      <c r="D33" s="737"/>
      <c r="E33" s="4" t="s">
        <v>551</v>
      </c>
      <c r="F33" s="6">
        <v>137650000</v>
      </c>
      <c r="G33" s="736" t="s">
        <v>200</v>
      </c>
      <c r="H33" s="738"/>
      <c r="I33" s="740" t="s">
        <v>134</v>
      </c>
      <c r="J33" s="751">
        <v>101524000</v>
      </c>
      <c r="K33" s="741" t="s">
        <v>551</v>
      </c>
    </row>
    <row r="34" spans="1:11" s="739" customFormat="1" ht="45">
      <c r="A34" s="3">
        <v>31</v>
      </c>
      <c r="B34" s="3" t="s">
        <v>64</v>
      </c>
      <c r="C34" s="736">
        <v>40015676</v>
      </c>
      <c r="D34" s="737"/>
      <c r="E34" s="4" t="s">
        <v>865</v>
      </c>
      <c r="F34" s="6">
        <v>155000000</v>
      </c>
      <c r="G34" s="736" t="s">
        <v>200</v>
      </c>
      <c r="H34" s="738"/>
      <c r="I34" s="740" t="s">
        <v>134</v>
      </c>
      <c r="J34" s="751">
        <v>216240000</v>
      </c>
      <c r="K34" s="741" t="s">
        <v>1537</v>
      </c>
    </row>
    <row r="35" spans="1:11" s="739" customFormat="1" ht="30">
      <c r="A35" s="3">
        <v>31</v>
      </c>
      <c r="B35" s="3" t="s">
        <v>65</v>
      </c>
      <c r="C35" s="736">
        <v>30384677</v>
      </c>
      <c r="D35" s="737"/>
      <c r="E35" s="4" t="s">
        <v>986</v>
      </c>
      <c r="F35" s="6">
        <v>25923943000</v>
      </c>
      <c r="G35" s="736" t="s">
        <v>196</v>
      </c>
      <c r="H35" s="738"/>
      <c r="I35" s="740" t="s">
        <v>134</v>
      </c>
      <c r="J35" s="751">
        <v>27395537000</v>
      </c>
      <c r="K35" s="741" t="s">
        <v>986</v>
      </c>
    </row>
    <row r="38" spans="1:11">
      <c r="C38" s="1019" t="s">
        <v>1347</v>
      </c>
      <c r="D38" s="1019"/>
      <c r="E38" s="1019"/>
      <c r="F38" s="1019"/>
      <c r="G38" s="1019"/>
      <c r="H38" s="1019"/>
      <c r="I38" s="1019"/>
      <c r="J38" s="1019"/>
      <c r="K38" s="1019"/>
    </row>
    <row r="39" spans="1:11">
      <c r="C39" s="1020" t="s">
        <v>1553</v>
      </c>
      <c r="D39" s="1020"/>
      <c r="E39" s="1020"/>
      <c r="F39" s="1020"/>
      <c r="G39" s="1020"/>
      <c r="H39" s="1020"/>
      <c r="I39" s="1020"/>
      <c r="J39" s="1020"/>
      <c r="K39" s="1020"/>
    </row>
    <row r="40" spans="1:11">
      <c r="C40" s="744"/>
      <c r="D40" s="744"/>
      <c r="E40" s="744"/>
      <c r="F40" s="744"/>
      <c r="G40" s="744"/>
      <c r="H40" s="744"/>
      <c r="I40" s="744"/>
      <c r="J40" s="748"/>
      <c r="K40" s="744"/>
    </row>
    <row r="42" spans="1:11" ht="25.5">
      <c r="A42" s="3">
        <v>31</v>
      </c>
      <c r="B42" s="3" t="s">
        <v>52</v>
      </c>
      <c r="C42" s="736">
        <v>30128140</v>
      </c>
      <c r="D42" s="737"/>
      <c r="E42" s="4" t="s">
        <v>396</v>
      </c>
      <c r="F42" s="6">
        <v>4090104000</v>
      </c>
      <c r="G42" s="736" t="s">
        <v>200</v>
      </c>
      <c r="I42" s="3" t="s">
        <v>134</v>
      </c>
      <c r="J42" s="6">
        <v>6438902000</v>
      </c>
      <c r="K42" s="736" t="s">
        <v>1540</v>
      </c>
    </row>
    <row r="43" spans="1:11" ht="38.25">
      <c r="A43" s="3">
        <v>31</v>
      </c>
      <c r="B43" s="3" t="s">
        <v>47</v>
      </c>
      <c r="C43" s="736">
        <v>40015801</v>
      </c>
      <c r="D43" s="737"/>
      <c r="E43" s="4" t="s">
        <v>446</v>
      </c>
      <c r="F43" s="6">
        <v>122370000</v>
      </c>
      <c r="G43" s="736" t="s">
        <v>200</v>
      </c>
      <c r="I43" s="3" t="s">
        <v>134</v>
      </c>
      <c r="J43" s="6">
        <v>119370000</v>
      </c>
      <c r="K43" s="736" t="s">
        <v>1541</v>
      </c>
    </row>
    <row r="44" spans="1:11" ht="25.5">
      <c r="A44" s="3">
        <v>31</v>
      </c>
      <c r="B44" s="3" t="s">
        <v>59</v>
      </c>
      <c r="C44" s="736">
        <v>40013905</v>
      </c>
      <c r="D44" s="737"/>
      <c r="E44" s="4" t="s">
        <v>762</v>
      </c>
      <c r="F44" s="6">
        <v>450000000</v>
      </c>
      <c r="G44" s="736" t="s">
        <v>200</v>
      </c>
      <c r="I44" s="3" t="s">
        <v>134</v>
      </c>
      <c r="J44" s="6">
        <v>361068000</v>
      </c>
      <c r="K44" s="736" t="s">
        <v>1542</v>
      </c>
    </row>
    <row r="45" spans="1:11" ht="25.5">
      <c r="A45" s="3">
        <v>31</v>
      </c>
      <c r="B45" s="3" t="s">
        <v>61</v>
      </c>
      <c r="C45" s="736">
        <v>40002386</v>
      </c>
      <c r="D45" s="737"/>
      <c r="E45" s="4" t="s">
        <v>788</v>
      </c>
      <c r="F45" s="6">
        <v>1159931000</v>
      </c>
      <c r="G45" s="736" t="s">
        <v>200</v>
      </c>
      <c r="I45" s="3" t="s">
        <v>134</v>
      </c>
      <c r="J45" s="6">
        <v>1350912000</v>
      </c>
      <c r="K45" s="736" t="s">
        <v>788</v>
      </c>
    </row>
  </sheetData>
  <mergeCells count="14">
    <mergeCell ref="C38:K38"/>
    <mergeCell ref="C39:K39"/>
    <mergeCell ref="C29:K29"/>
    <mergeCell ref="C30:K30"/>
    <mergeCell ref="C1:K1"/>
    <mergeCell ref="C2:K2"/>
    <mergeCell ref="E4:G4"/>
    <mergeCell ref="I4:K4"/>
    <mergeCell ref="C11:K11"/>
    <mergeCell ref="C21:K21"/>
    <mergeCell ref="C22:K22"/>
    <mergeCell ref="C12:K12"/>
    <mergeCell ref="E14:G14"/>
    <mergeCell ref="I14:K14"/>
  </mergeCells>
  <printOptions horizontalCentered="1"/>
  <pageMargins left="0.70763888888888904" right="0.70763888888888904" top="0.74791666666666701" bottom="0.74791666666666701" header="0.31388888888888899" footer="0.31388888888888899"/>
  <pageSetup paperSize="7" scale="4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5"/>
  <sheetViews>
    <sheetView view="pageBreakPreview" zoomScale="50" zoomScaleNormal="50" zoomScaleSheetLayoutView="50" workbookViewId="0">
      <pane ySplit="2" topLeftCell="A39" activePane="bottomLeft" state="frozen"/>
      <selection pane="bottomLeft" activeCell="Y5" sqref="Y5"/>
    </sheetView>
  </sheetViews>
  <sheetFormatPr baseColWidth="10" defaultColWidth="11" defaultRowHeight="15" outlineLevelRow="2"/>
  <cols>
    <col min="2" max="2" width="11.42578125" style="218" customWidth="1"/>
    <col min="3" max="3" width="9.42578125" style="218" hidden="1" customWidth="1"/>
    <col min="4" max="4" width="19.140625" style="30" hidden="1" customWidth="1"/>
    <col min="5" max="5" width="17.85546875" style="218" hidden="1" customWidth="1"/>
    <col min="6" max="6" width="32.7109375" style="218" hidden="1" customWidth="1"/>
    <col min="7" max="7" width="16" style="218" hidden="1" customWidth="1"/>
    <col min="8" max="8" width="28.42578125" style="219" hidden="1" customWidth="1"/>
    <col min="9" max="9" width="14.28515625" style="218" hidden="1" customWidth="1"/>
    <col min="10" max="10" width="11.85546875" style="218" hidden="1" customWidth="1"/>
    <col min="11" max="11" width="17.7109375" customWidth="1"/>
    <col min="12" max="12" width="16.42578125" style="220" customWidth="1"/>
    <col min="13" max="13" width="22.42578125" style="220" hidden="1" customWidth="1"/>
    <col min="14" max="16" width="31.140625" style="30" hidden="1" customWidth="1"/>
    <col min="17" max="17" width="142" customWidth="1"/>
    <col min="18" max="18" width="26.140625" style="221" hidden="1" customWidth="1"/>
    <col min="19" max="19" width="2.7109375" style="222" hidden="1" customWidth="1"/>
    <col min="20" max="23" width="26.140625" style="221" hidden="1" customWidth="1"/>
    <col min="24" max="24" width="2.7109375" style="222" hidden="1" customWidth="1"/>
    <col min="25" max="26" width="27.28515625" style="223" customWidth="1"/>
    <col min="27" max="27" width="2.7109375" style="224" customWidth="1"/>
    <col min="28" max="28" width="26.5703125" style="225" customWidth="1"/>
    <col min="29" max="29" width="25.28515625" style="225" customWidth="1"/>
    <col min="30" max="30" width="27.85546875" style="225" customWidth="1"/>
    <col min="31" max="32" width="25.28515625" style="225" hidden="1" customWidth="1"/>
    <col min="33" max="34" width="24.7109375" style="225" hidden="1" customWidth="1"/>
    <col min="35" max="35" width="24.28515625" style="225" hidden="1" customWidth="1"/>
    <col min="36" max="37" width="26.140625" style="225" hidden="1" customWidth="1"/>
    <col min="38" max="39" width="26.140625" style="226" hidden="1" customWidth="1"/>
    <col min="40" max="42" width="26.140625" style="225" hidden="1" customWidth="1"/>
    <col min="43" max="43" width="2.7109375" style="224" customWidth="1"/>
    <col min="44" max="44" width="27.28515625" style="225" customWidth="1"/>
    <col min="45" max="45" width="11.28515625" style="227" customWidth="1"/>
    <col min="46" max="46" width="14.28515625" style="227" hidden="1" customWidth="1"/>
    <col min="47" max="47" width="55" customWidth="1"/>
    <col min="48" max="48" width="2.7109375" customWidth="1"/>
  </cols>
  <sheetData>
    <row r="1" spans="1:48" s="20" customFormat="1" ht="56.25" customHeight="1">
      <c r="B1" s="228"/>
      <c r="C1" s="228"/>
      <c r="D1" s="228"/>
      <c r="E1" s="683"/>
      <c r="F1" s="683"/>
      <c r="G1" s="683"/>
      <c r="H1" s="725"/>
      <c r="I1" s="683"/>
      <c r="J1" s="228"/>
      <c r="K1" s="228"/>
      <c r="L1" s="248"/>
      <c r="M1" s="722"/>
      <c r="N1" s="722"/>
      <c r="O1" s="722"/>
      <c r="P1" s="722"/>
      <c r="Q1" s="228"/>
      <c r="R1" s="726"/>
      <c r="S1" s="260"/>
      <c r="T1" s="1012" t="s">
        <v>96</v>
      </c>
      <c r="U1" s="1013"/>
      <c r="V1" s="1013"/>
      <c r="W1" s="1014"/>
      <c r="X1" s="260"/>
      <c r="Y1" s="261"/>
      <c r="Z1" s="261"/>
      <c r="AA1" s="262"/>
      <c r="AB1" s="1015" t="s">
        <v>97</v>
      </c>
      <c r="AC1" s="1016"/>
      <c r="AD1" s="1016"/>
      <c r="AE1" s="729"/>
      <c r="AF1" s="729"/>
      <c r="AG1" s="729"/>
      <c r="AH1" s="729"/>
      <c r="AI1" s="729"/>
      <c r="AJ1" s="729"/>
      <c r="AK1" s="729"/>
      <c r="AL1" s="729"/>
      <c r="AM1" s="729"/>
      <c r="AN1" s="729"/>
      <c r="AO1" s="729"/>
      <c r="AP1" s="729"/>
      <c r="AQ1" s="299"/>
      <c r="AR1" s="300"/>
      <c r="AS1" s="228"/>
      <c r="AT1" s="722"/>
      <c r="AU1" s="228"/>
    </row>
    <row r="2" spans="1:48" s="211" customFormat="1" ht="167.25" customHeight="1">
      <c r="A2" s="229" t="s">
        <v>98</v>
      </c>
      <c r="B2" s="230" t="s">
        <v>99</v>
      </c>
      <c r="C2" s="231" t="s">
        <v>100</v>
      </c>
      <c r="D2" s="232" t="s">
        <v>89</v>
      </c>
      <c r="E2" s="724" t="s">
        <v>101</v>
      </c>
      <c r="F2" s="723" t="s">
        <v>102</v>
      </c>
      <c r="G2" s="723" t="s">
        <v>19</v>
      </c>
      <c r="H2" s="723" t="s">
        <v>103</v>
      </c>
      <c r="I2" s="723" t="s">
        <v>104</v>
      </c>
      <c r="J2" s="230" t="s">
        <v>105</v>
      </c>
      <c r="K2" s="232" t="s">
        <v>106</v>
      </c>
      <c r="L2" s="230" t="s">
        <v>107</v>
      </c>
      <c r="M2" s="724" t="s">
        <v>1530</v>
      </c>
      <c r="N2" s="723" t="s">
        <v>108</v>
      </c>
      <c r="O2" s="724" t="s">
        <v>109</v>
      </c>
      <c r="P2" s="723" t="s">
        <v>110</v>
      </c>
      <c r="Q2" s="232" t="s">
        <v>111</v>
      </c>
      <c r="R2" s="727" t="s">
        <v>112</v>
      </c>
      <c r="S2" s="262">
        <v>5</v>
      </c>
      <c r="T2" s="728" t="s">
        <v>113</v>
      </c>
      <c r="U2" s="728" t="s">
        <v>114</v>
      </c>
      <c r="V2" s="728" t="s">
        <v>115</v>
      </c>
      <c r="W2" s="727" t="s">
        <v>116</v>
      </c>
      <c r="X2" s="262">
        <v>1</v>
      </c>
      <c r="Y2" s="263" t="s">
        <v>20</v>
      </c>
      <c r="Z2" s="286" t="s">
        <v>22</v>
      </c>
      <c r="AA2" s="287">
        <v>2</v>
      </c>
      <c r="AB2" s="286" t="s">
        <v>73</v>
      </c>
      <c r="AC2" s="286" t="s">
        <v>1931</v>
      </c>
      <c r="AD2" s="286" t="s">
        <v>117</v>
      </c>
      <c r="AE2" s="730" t="s">
        <v>118</v>
      </c>
      <c r="AF2" s="730" t="s">
        <v>119</v>
      </c>
      <c r="AG2" s="730" t="s">
        <v>12</v>
      </c>
      <c r="AH2" s="730" t="s">
        <v>11</v>
      </c>
      <c r="AI2" s="730" t="s">
        <v>10</v>
      </c>
      <c r="AJ2" s="730" t="s">
        <v>9</v>
      </c>
      <c r="AK2" s="730" t="s">
        <v>8</v>
      </c>
      <c r="AL2" s="730" t="s">
        <v>7</v>
      </c>
      <c r="AM2" s="730" t="s">
        <v>6</v>
      </c>
      <c r="AN2" s="730" t="s">
        <v>5</v>
      </c>
      <c r="AO2" s="730" t="s">
        <v>4</v>
      </c>
      <c r="AP2" s="730" t="s">
        <v>3</v>
      </c>
      <c r="AQ2" s="287">
        <v>3</v>
      </c>
      <c r="AR2" s="286" t="s">
        <v>120</v>
      </c>
      <c r="AS2" s="230" t="s">
        <v>121</v>
      </c>
      <c r="AT2" s="724" t="s">
        <v>1526</v>
      </c>
      <c r="AU2" s="286" t="s">
        <v>122</v>
      </c>
      <c r="AV2" s="301">
        <v>4</v>
      </c>
    </row>
    <row r="3" spans="1:48" s="212" customFormat="1" ht="23.25" customHeight="1">
      <c r="A3" s="212" t="s">
        <v>123</v>
      </c>
      <c r="B3" s="233"/>
      <c r="C3" s="234"/>
      <c r="D3" s="235"/>
      <c r="E3" s="233"/>
      <c r="F3" s="235"/>
      <c r="G3" s="235"/>
      <c r="H3" s="236"/>
      <c r="I3" s="235"/>
      <c r="J3" s="233"/>
      <c r="K3" s="235"/>
      <c r="L3" s="236"/>
      <c r="M3" s="236"/>
      <c r="N3" s="235"/>
      <c r="O3" s="235"/>
      <c r="P3" s="235"/>
      <c r="Q3" s="235"/>
      <c r="R3" s="264"/>
      <c r="S3" s="264"/>
      <c r="T3" s="264"/>
      <c r="U3" s="264"/>
      <c r="V3" s="264"/>
      <c r="W3" s="264"/>
      <c r="X3" s="264"/>
      <c r="Y3" s="265"/>
      <c r="Z3" s="265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33"/>
      <c r="AT3" s="233"/>
      <c r="AU3" s="288"/>
    </row>
    <row r="4" spans="1:48" s="212" customFormat="1" ht="46.5">
      <c r="B4" s="233"/>
      <c r="C4" s="234"/>
      <c r="D4" s="235"/>
      <c r="E4" s="233"/>
      <c r="F4" s="235"/>
      <c r="G4" s="235"/>
      <c r="H4" s="236"/>
      <c r="I4" s="235"/>
      <c r="J4" s="233"/>
      <c r="K4" s="235"/>
      <c r="L4" s="236"/>
      <c r="M4" s="236"/>
      <c r="N4" s="235"/>
      <c r="O4" s="235"/>
      <c r="P4" s="235"/>
      <c r="Q4" s="762" t="s">
        <v>1612</v>
      </c>
      <c r="R4" s="264"/>
      <c r="S4" s="264"/>
      <c r="T4" s="264"/>
      <c r="U4" s="264"/>
      <c r="V4" s="264"/>
      <c r="W4" s="264"/>
      <c r="X4" s="264"/>
      <c r="Y4" s="265"/>
      <c r="Z4" s="265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33"/>
      <c r="AT4" s="233"/>
      <c r="AU4" s="288"/>
    </row>
    <row r="5" spans="1:48" ht="18.75" customHeight="1" outlineLevel="1">
      <c r="A5" s="212" t="s">
        <v>123</v>
      </c>
      <c r="B5" s="244"/>
      <c r="C5" s="244"/>
      <c r="D5" s="245"/>
      <c r="E5" s="244"/>
      <c r="F5" s="244"/>
      <c r="G5" s="244"/>
      <c r="H5" s="244"/>
      <c r="I5" s="244"/>
      <c r="J5" s="244"/>
      <c r="K5" s="256"/>
      <c r="L5" s="245"/>
      <c r="M5" s="245"/>
      <c r="N5" s="245"/>
      <c r="O5" s="245"/>
      <c r="P5" s="245"/>
      <c r="Q5" s="256"/>
      <c r="R5" s="277"/>
      <c r="S5" s="277"/>
      <c r="T5" s="277"/>
      <c r="U5" s="277"/>
      <c r="V5" s="277"/>
      <c r="W5" s="277"/>
      <c r="X5" s="277"/>
      <c r="Y5" s="278"/>
      <c r="Z5" s="278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309"/>
      <c r="AT5" s="309"/>
      <c r="AU5" s="310"/>
    </row>
    <row r="6" spans="1:48" ht="26.25" customHeight="1" outlineLevel="1">
      <c r="A6" s="212" t="s">
        <v>123</v>
      </c>
      <c r="B6" s="244"/>
      <c r="C6" s="244"/>
      <c r="D6" s="245"/>
      <c r="E6" s="244"/>
      <c r="F6" s="244"/>
      <c r="G6" s="244"/>
      <c r="H6" s="244"/>
      <c r="I6" s="244"/>
      <c r="J6" s="244"/>
      <c r="K6" s="256"/>
      <c r="L6" s="245"/>
      <c r="M6" s="245"/>
      <c r="N6" s="245"/>
      <c r="O6" s="245"/>
      <c r="P6" s="245"/>
      <c r="Q6" s="259" t="s">
        <v>926</v>
      </c>
      <c r="R6" s="277"/>
      <c r="S6" s="277"/>
      <c r="T6" s="277"/>
      <c r="U6" s="277"/>
      <c r="V6" s="277"/>
      <c r="W6" s="277"/>
      <c r="X6" s="277"/>
      <c r="Y6" s="278"/>
      <c r="Z6" s="278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309"/>
      <c r="AT6" s="309"/>
      <c r="AU6" s="310"/>
    </row>
    <row r="7" spans="1:48" s="214" customFormat="1" ht="25.5" customHeight="1" outlineLevel="1">
      <c r="A7" s="212" t="s">
        <v>123</v>
      </c>
      <c r="B7" s="188">
        <v>31</v>
      </c>
      <c r="C7" s="188" t="s">
        <v>189</v>
      </c>
      <c r="D7" s="241" t="s">
        <v>239</v>
      </c>
      <c r="E7" s="188" t="s">
        <v>165</v>
      </c>
      <c r="F7" s="188" t="s">
        <v>137</v>
      </c>
      <c r="G7" s="188" t="s">
        <v>33</v>
      </c>
      <c r="H7" s="188" t="s">
        <v>68</v>
      </c>
      <c r="I7" s="253">
        <v>32</v>
      </c>
      <c r="J7" s="188" t="s">
        <v>82</v>
      </c>
      <c r="K7" s="189" t="s">
        <v>130</v>
      </c>
      <c r="L7" s="241">
        <v>40003992</v>
      </c>
      <c r="M7" s="693" t="s">
        <v>1527</v>
      </c>
      <c r="N7" s="240"/>
      <c r="O7" s="240" t="s">
        <v>950</v>
      </c>
      <c r="P7" s="240"/>
      <c r="Q7" s="189" t="s">
        <v>951</v>
      </c>
      <c r="R7" s="271"/>
      <c r="S7" s="269"/>
      <c r="T7" s="271"/>
      <c r="U7" s="271"/>
      <c r="V7" s="271"/>
      <c r="W7" s="271"/>
      <c r="X7" s="269"/>
      <c r="Y7" s="191">
        <v>462000000</v>
      </c>
      <c r="Z7" s="191">
        <v>0</v>
      </c>
      <c r="AA7" s="290"/>
      <c r="AB7" s="292">
        <v>462000000</v>
      </c>
      <c r="AC7" s="292">
        <v>0</v>
      </c>
      <c r="AD7" s="292">
        <f>+AB7-AC7</f>
        <v>462000000</v>
      </c>
      <c r="AE7" s="291">
        <v>0</v>
      </c>
      <c r="AF7" s="291">
        <v>0</v>
      </c>
      <c r="AG7" s="291">
        <v>0</v>
      </c>
      <c r="AH7" s="291">
        <v>0</v>
      </c>
      <c r="AI7" s="291">
        <v>0</v>
      </c>
      <c r="AJ7" s="291">
        <v>0</v>
      </c>
      <c r="AK7" s="291">
        <v>0</v>
      </c>
      <c r="AL7" s="291">
        <v>0</v>
      </c>
      <c r="AM7" s="291">
        <v>0</v>
      </c>
      <c r="AN7" s="291">
        <v>0</v>
      </c>
      <c r="AO7" s="291">
        <v>0</v>
      </c>
      <c r="AP7" s="291">
        <v>0</v>
      </c>
      <c r="AQ7" s="290"/>
      <c r="AR7" s="292">
        <f>+Y7-Z7-AC7-AD7</f>
        <v>0</v>
      </c>
      <c r="AS7" s="307" t="s">
        <v>134</v>
      </c>
      <c r="AT7" s="306" t="s">
        <v>134</v>
      </c>
      <c r="AU7" s="189" t="s">
        <v>1610</v>
      </c>
    </row>
    <row r="8" spans="1:48" s="216" customFormat="1" ht="24.75" customHeight="1" outlineLevel="1">
      <c r="A8" s="212" t="s">
        <v>123</v>
      </c>
      <c r="B8" s="246"/>
      <c r="C8" s="244"/>
      <c r="D8" s="245"/>
      <c r="E8" s="244"/>
      <c r="F8" s="244"/>
      <c r="G8" s="244"/>
      <c r="H8" s="244"/>
      <c r="I8" s="244"/>
      <c r="J8" s="246"/>
      <c r="K8" s="258"/>
      <c r="L8" s="247"/>
      <c r="M8" s="247"/>
      <c r="N8" s="247"/>
      <c r="O8" s="247"/>
      <c r="P8" s="247"/>
      <c r="Q8" s="116" t="s">
        <v>952</v>
      </c>
      <c r="R8" s="282"/>
      <c r="S8" s="283"/>
      <c r="T8" s="283"/>
      <c r="U8" s="283"/>
      <c r="V8" s="283"/>
      <c r="W8" s="283"/>
      <c r="X8" s="284"/>
      <c r="Y8" s="117">
        <f>+Y7</f>
        <v>462000000</v>
      </c>
      <c r="Z8" s="117">
        <f>+Z7</f>
        <v>0</v>
      </c>
      <c r="AA8" s="297"/>
      <c r="AB8" s="117">
        <f>+AB7</f>
        <v>462000000</v>
      </c>
      <c r="AC8" s="117">
        <v>0</v>
      </c>
      <c r="AD8" s="117">
        <f>+AD7</f>
        <v>462000000</v>
      </c>
      <c r="AE8" s="117" t="e">
        <f>+#REF!+#REF!+#REF!</f>
        <v>#REF!</v>
      </c>
      <c r="AF8" s="117" t="e">
        <f>+#REF!+#REF!+#REF!</f>
        <v>#REF!</v>
      </c>
      <c r="AG8" s="117" t="e">
        <f>+#REF!+#REF!+#REF!</f>
        <v>#REF!</v>
      </c>
      <c r="AH8" s="117" t="e">
        <f>+#REF!+#REF!+#REF!</f>
        <v>#REF!</v>
      </c>
      <c r="AI8" s="117" t="e">
        <f>+#REF!+#REF!+#REF!</f>
        <v>#REF!</v>
      </c>
      <c r="AJ8" s="117" t="e">
        <f>+#REF!+#REF!+#REF!</f>
        <v>#REF!</v>
      </c>
      <c r="AK8" s="117" t="e">
        <f>+#REF!+#REF!+#REF!</f>
        <v>#REF!</v>
      </c>
      <c r="AL8" s="117">
        <v>50599291</v>
      </c>
      <c r="AM8" s="117">
        <v>105126651</v>
      </c>
      <c r="AN8" s="117">
        <v>55602939</v>
      </c>
      <c r="AO8" s="117" t="e">
        <f>+#REF!+#REF!+#REF!</f>
        <v>#REF!</v>
      </c>
      <c r="AP8" s="117" t="e">
        <f>+#REF!+#REF!+#REF!</f>
        <v>#REF!</v>
      </c>
      <c r="AQ8" s="311"/>
      <c r="AR8" s="117">
        <f>+Y8-Z8-AC8-AD8</f>
        <v>0</v>
      </c>
      <c r="AS8" s="326"/>
      <c r="AT8" s="326"/>
      <c r="AU8" s="313"/>
    </row>
    <row r="9" spans="1:48" ht="18.75" customHeight="1" outlineLevel="1">
      <c r="A9" s="212" t="s">
        <v>123</v>
      </c>
      <c r="B9" s="244"/>
      <c r="C9" s="244"/>
      <c r="D9" s="245"/>
      <c r="E9" s="244"/>
      <c r="F9" s="244"/>
      <c r="G9" s="244"/>
      <c r="H9" s="244"/>
      <c r="I9" s="244"/>
      <c r="J9" s="244"/>
      <c r="K9" s="256"/>
      <c r="L9" s="245"/>
      <c r="M9" s="245"/>
      <c r="N9" s="245"/>
      <c r="O9" s="245"/>
      <c r="P9" s="245"/>
      <c r="Q9" s="256"/>
      <c r="R9" s="277"/>
      <c r="S9" s="277"/>
      <c r="T9" s="277"/>
      <c r="U9" s="277"/>
      <c r="V9" s="277"/>
      <c r="W9" s="277"/>
      <c r="X9" s="277"/>
      <c r="Y9" s="278"/>
      <c r="Z9" s="278"/>
      <c r="AA9" s="294"/>
      <c r="AB9" s="294"/>
      <c r="AC9" s="294"/>
      <c r="AD9" s="294"/>
      <c r="AE9" s="294"/>
      <c r="AF9" s="294"/>
      <c r="AG9" s="294"/>
      <c r="AH9" s="294"/>
      <c r="AI9" s="294"/>
      <c r="AJ9" s="294"/>
      <c r="AK9" s="294"/>
      <c r="AL9" s="294"/>
      <c r="AM9" s="294"/>
      <c r="AN9" s="294"/>
      <c r="AO9" s="294"/>
      <c r="AP9" s="294"/>
      <c r="AQ9" s="294"/>
      <c r="AR9" s="294"/>
      <c r="AS9" s="309"/>
      <c r="AT9" s="309"/>
      <c r="AU9" s="310"/>
    </row>
    <row r="10" spans="1:48" ht="26.25" customHeight="1" outlineLevel="1">
      <c r="A10" s="212" t="s">
        <v>123</v>
      </c>
      <c r="B10" s="244"/>
      <c r="C10" s="244"/>
      <c r="D10" s="245"/>
      <c r="E10" s="244"/>
      <c r="F10" s="244"/>
      <c r="G10" s="244"/>
      <c r="H10" s="244"/>
      <c r="I10" s="244"/>
      <c r="J10" s="244"/>
      <c r="K10" s="256"/>
      <c r="L10" s="245"/>
      <c r="M10" s="245"/>
      <c r="N10" s="245"/>
      <c r="O10" s="245"/>
      <c r="P10" s="245"/>
      <c r="Q10" s="259" t="s">
        <v>992</v>
      </c>
      <c r="R10" s="277"/>
      <c r="S10" s="277"/>
      <c r="T10" s="277"/>
      <c r="U10" s="277"/>
      <c r="V10" s="277"/>
      <c r="W10" s="277"/>
      <c r="X10" s="277"/>
      <c r="Y10" s="278"/>
      <c r="Z10" s="278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294"/>
      <c r="AS10" s="309"/>
      <c r="AT10" s="309"/>
      <c r="AU10" s="310"/>
    </row>
    <row r="11" spans="1:48" s="214" customFormat="1" ht="25.5" customHeight="1" outlineLevel="1">
      <c r="A11" s="212" t="s">
        <v>123</v>
      </c>
      <c r="B11" s="188">
        <v>31</v>
      </c>
      <c r="C11" s="188" t="s">
        <v>189</v>
      </c>
      <c r="D11" s="241" t="s">
        <v>239</v>
      </c>
      <c r="E11" s="188" t="s">
        <v>165</v>
      </c>
      <c r="F11" s="188" t="s">
        <v>137</v>
      </c>
      <c r="G11" s="188" t="s">
        <v>33</v>
      </c>
      <c r="H11" s="188" t="s">
        <v>68</v>
      </c>
      <c r="I11" s="253">
        <v>32</v>
      </c>
      <c r="J11" s="188" t="s">
        <v>82</v>
      </c>
      <c r="K11" s="189" t="s">
        <v>130</v>
      </c>
      <c r="L11" s="241">
        <v>40003992</v>
      </c>
      <c r="M11" s="693" t="s">
        <v>1527</v>
      </c>
      <c r="N11" s="240"/>
      <c r="O11" s="240" t="s">
        <v>950</v>
      </c>
      <c r="P11" s="240"/>
      <c r="Q11" s="189" t="s">
        <v>1617</v>
      </c>
      <c r="R11" s="271"/>
      <c r="S11" s="269"/>
      <c r="T11" s="271"/>
      <c r="U11" s="271"/>
      <c r="V11" s="271"/>
      <c r="W11" s="271"/>
      <c r="X11" s="269"/>
      <c r="Y11" s="191">
        <f>+'FRIL AC.SOCIAL'!I137</f>
        <v>2979979191</v>
      </c>
      <c r="Z11" s="191">
        <v>0</v>
      </c>
      <c r="AA11" s="290"/>
      <c r="AB11" s="292">
        <f>+Y11</f>
        <v>2979979191</v>
      </c>
      <c r="AC11" s="292">
        <v>0</v>
      </c>
      <c r="AD11" s="292">
        <f>+AB11-AC11</f>
        <v>2979979191</v>
      </c>
      <c r="AE11" s="291">
        <v>0</v>
      </c>
      <c r="AF11" s="291">
        <v>0</v>
      </c>
      <c r="AG11" s="291">
        <v>0</v>
      </c>
      <c r="AH11" s="291">
        <v>0</v>
      </c>
      <c r="AI11" s="291">
        <v>0</v>
      </c>
      <c r="AJ11" s="291">
        <v>0</v>
      </c>
      <c r="AK11" s="291">
        <v>0</v>
      </c>
      <c r="AL11" s="291">
        <v>0</v>
      </c>
      <c r="AM11" s="291">
        <v>0</v>
      </c>
      <c r="AN11" s="291">
        <v>0</v>
      </c>
      <c r="AO11" s="291">
        <v>0</v>
      </c>
      <c r="AP11" s="291">
        <v>0</v>
      </c>
      <c r="AQ11" s="290"/>
      <c r="AR11" s="292">
        <f>+Y11-Z11-AC11-AD11</f>
        <v>0</v>
      </c>
      <c r="AS11" s="307" t="s">
        <v>134</v>
      </c>
      <c r="AT11" s="306" t="s">
        <v>134</v>
      </c>
      <c r="AU11" s="189" t="s">
        <v>1929</v>
      </c>
    </row>
    <row r="12" spans="1:48" s="216" customFormat="1" ht="24.75" customHeight="1" outlineLevel="1">
      <c r="A12" s="212" t="s">
        <v>123</v>
      </c>
      <c r="B12" s="246"/>
      <c r="C12" s="244"/>
      <c r="D12" s="245"/>
      <c r="E12" s="244"/>
      <c r="F12" s="244"/>
      <c r="G12" s="244"/>
      <c r="H12" s="244"/>
      <c r="I12" s="244"/>
      <c r="J12" s="246"/>
      <c r="K12" s="258"/>
      <c r="L12" s="247"/>
      <c r="M12" s="247"/>
      <c r="N12" s="247"/>
      <c r="O12" s="247"/>
      <c r="P12" s="247"/>
      <c r="Q12" s="116" t="s">
        <v>1616</v>
      </c>
      <c r="R12" s="282"/>
      <c r="S12" s="283"/>
      <c r="T12" s="283"/>
      <c r="U12" s="283"/>
      <c r="V12" s="283"/>
      <c r="W12" s="283"/>
      <c r="X12" s="284"/>
      <c r="Y12" s="117">
        <f>+Y11</f>
        <v>2979979191</v>
      </c>
      <c r="Z12" s="117">
        <f>+Z11</f>
        <v>0</v>
      </c>
      <c r="AA12" s="297"/>
      <c r="AB12" s="117">
        <f>+AB11</f>
        <v>2979979191</v>
      </c>
      <c r="AC12" s="117">
        <v>0</v>
      </c>
      <c r="AD12" s="117">
        <f>+AD11</f>
        <v>2979979191</v>
      </c>
      <c r="AE12" s="117" t="e">
        <f>+#REF!+#REF!+#REF!</f>
        <v>#REF!</v>
      </c>
      <c r="AF12" s="117" t="e">
        <f>+#REF!+#REF!+#REF!</f>
        <v>#REF!</v>
      </c>
      <c r="AG12" s="117" t="e">
        <f>+#REF!+#REF!+#REF!</f>
        <v>#REF!</v>
      </c>
      <c r="AH12" s="117" t="e">
        <f>+#REF!+#REF!+#REF!</f>
        <v>#REF!</v>
      </c>
      <c r="AI12" s="117" t="e">
        <f>+#REF!+#REF!+#REF!</f>
        <v>#REF!</v>
      </c>
      <c r="AJ12" s="117" t="e">
        <f>+#REF!+#REF!+#REF!</f>
        <v>#REF!</v>
      </c>
      <c r="AK12" s="117" t="e">
        <f>+#REF!+#REF!+#REF!</f>
        <v>#REF!</v>
      </c>
      <c r="AL12" s="117">
        <v>50599291</v>
      </c>
      <c r="AM12" s="117">
        <v>105126651</v>
      </c>
      <c r="AN12" s="117">
        <v>55602939</v>
      </c>
      <c r="AO12" s="117" t="e">
        <f>+#REF!+#REF!+#REF!</f>
        <v>#REF!</v>
      </c>
      <c r="AP12" s="117" t="e">
        <f>+#REF!+#REF!+#REF!</f>
        <v>#REF!</v>
      </c>
      <c r="AQ12" s="311"/>
      <c r="AR12" s="117">
        <f>+Y12-Z12-AC12-AD12</f>
        <v>0</v>
      </c>
      <c r="AS12" s="326"/>
      <c r="AT12" s="326"/>
      <c r="AU12" s="313"/>
    </row>
    <row r="13" spans="1:48" ht="18.75" customHeight="1" outlineLevel="1">
      <c r="A13" s="212" t="s">
        <v>123</v>
      </c>
      <c r="B13" s="244"/>
      <c r="C13" s="244"/>
      <c r="D13" s="245"/>
      <c r="E13" s="244"/>
      <c r="F13" s="244"/>
      <c r="G13" s="244"/>
      <c r="H13" s="244"/>
      <c r="I13" s="244"/>
      <c r="J13" s="244"/>
      <c r="K13" s="256"/>
      <c r="L13" s="245"/>
      <c r="M13" s="245"/>
      <c r="N13" s="245"/>
      <c r="O13" s="245"/>
      <c r="P13" s="245"/>
      <c r="Q13" s="256"/>
      <c r="R13" s="277"/>
      <c r="S13" s="277"/>
      <c r="T13" s="277"/>
      <c r="U13" s="277"/>
      <c r="V13" s="277"/>
      <c r="W13" s="277"/>
      <c r="X13" s="277"/>
      <c r="Y13" s="278"/>
      <c r="Z13" s="278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309"/>
      <c r="AT13" s="309"/>
      <c r="AU13" s="310"/>
    </row>
    <row r="14" spans="1:48" ht="21" customHeight="1" outlineLevel="1">
      <c r="A14" s="212" t="s">
        <v>123</v>
      </c>
      <c r="B14" s="244"/>
      <c r="C14" s="244"/>
      <c r="D14" s="245"/>
      <c r="E14" s="244"/>
      <c r="F14" s="244"/>
      <c r="G14" s="244"/>
      <c r="H14" s="244"/>
      <c r="I14" s="244"/>
      <c r="J14" s="244"/>
      <c r="K14" s="256"/>
      <c r="L14" s="245"/>
      <c r="M14" s="245"/>
      <c r="N14" s="245"/>
      <c r="O14" s="245"/>
      <c r="P14" s="245"/>
      <c r="Q14" s="331" t="s">
        <v>35</v>
      </c>
      <c r="R14" s="277"/>
      <c r="S14" s="277"/>
      <c r="T14" s="277"/>
      <c r="U14" s="277"/>
      <c r="V14" s="277"/>
      <c r="W14" s="277"/>
      <c r="X14" s="277"/>
      <c r="Y14" s="278"/>
      <c r="Z14" s="278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309"/>
      <c r="AT14" s="309"/>
      <c r="AU14" s="310"/>
    </row>
    <row r="15" spans="1:48" s="214" customFormat="1" ht="25.5" customHeight="1" outlineLevel="1">
      <c r="A15" s="212" t="s">
        <v>123</v>
      </c>
      <c r="B15" s="188">
        <v>33</v>
      </c>
      <c r="C15" s="188" t="s">
        <v>189</v>
      </c>
      <c r="D15" s="241" t="s">
        <v>623</v>
      </c>
      <c r="E15" s="188" t="s">
        <v>165</v>
      </c>
      <c r="F15" s="188" t="s">
        <v>624</v>
      </c>
      <c r="G15" s="188" t="s">
        <v>35</v>
      </c>
      <c r="H15" s="188" t="s">
        <v>35</v>
      </c>
      <c r="I15" s="253">
        <v>36</v>
      </c>
      <c r="J15" s="188" t="s">
        <v>78</v>
      </c>
      <c r="K15" s="189" t="s">
        <v>1127</v>
      </c>
      <c r="L15" s="241">
        <v>40019474</v>
      </c>
      <c r="M15" s="693" t="s">
        <v>1527</v>
      </c>
      <c r="N15" s="240"/>
      <c r="O15" s="240" t="s">
        <v>1130</v>
      </c>
      <c r="P15" s="240"/>
      <c r="Q15" s="189" t="s">
        <v>1131</v>
      </c>
      <c r="R15" s="271" t="s">
        <v>1132</v>
      </c>
      <c r="S15" s="269"/>
      <c r="T15" s="271"/>
      <c r="U15" s="271"/>
      <c r="V15" s="271"/>
      <c r="W15" s="271"/>
      <c r="X15" s="269"/>
      <c r="Y15" s="191">
        <v>120000000</v>
      </c>
      <c r="Z15" s="191">
        <v>0</v>
      </c>
      <c r="AA15" s="290"/>
      <c r="AB15" s="292">
        <f>+AC15</f>
        <v>7000000</v>
      </c>
      <c r="AC15" s="292">
        <v>7000000</v>
      </c>
      <c r="AD15" s="292">
        <f>+AB15-AC15</f>
        <v>0</v>
      </c>
      <c r="AE15" s="291">
        <v>0</v>
      </c>
      <c r="AF15" s="291">
        <v>0</v>
      </c>
      <c r="AG15" s="291">
        <v>0</v>
      </c>
      <c r="AH15" s="291">
        <v>0</v>
      </c>
      <c r="AI15" s="291">
        <v>0</v>
      </c>
      <c r="AJ15" s="291">
        <v>0</v>
      </c>
      <c r="AK15" s="291">
        <v>0</v>
      </c>
      <c r="AL15" s="291">
        <v>0</v>
      </c>
      <c r="AM15" s="291">
        <v>0</v>
      </c>
      <c r="AN15" s="291">
        <v>0</v>
      </c>
      <c r="AO15" s="291">
        <v>0</v>
      </c>
      <c r="AP15" s="292">
        <v>0</v>
      </c>
      <c r="AQ15" s="290"/>
      <c r="AR15" s="292">
        <f>+Y15-Z15-AC15-AD15</f>
        <v>113000000</v>
      </c>
      <c r="AS15" s="307" t="s">
        <v>178</v>
      </c>
      <c r="AT15" s="306" t="s">
        <v>1413</v>
      </c>
      <c r="AU15" s="189" t="s">
        <v>1401</v>
      </c>
    </row>
    <row r="16" spans="1:48" s="214" customFormat="1" ht="25.5" customHeight="1" outlineLevel="1">
      <c r="A16" s="212" t="s">
        <v>123</v>
      </c>
      <c r="B16" s="188">
        <v>33</v>
      </c>
      <c r="C16" s="188" t="s">
        <v>189</v>
      </c>
      <c r="D16" s="241" t="s">
        <v>623</v>
      </c>
      <c r="E16" s="188" t="s">
        <v>165</v>
      </c>
      <c r="F16" s="188" t="s">
        <v>624</v>
      </c>
      <c r="G16" s="188" t="s">
        <v>35</v>
      </c>
      <c r="H16" s="188" t="s">
        <v>35</v>
      </c>
      <c r="I16" s="253">
        <v>36</v>
      </c>
      <c r="J16" s="188" t="s">
        <v>78</v>
      </c>
      <c r="K16" s="189" t="s">
        <v>1127</v>
      </c>
      <c r="L16" s="241">
        <v>40019475</v>
      </c>
      <c r="M16" s="693" t="s">
        <v>1527</v>
      </c>
      <c r="N16" s="240"/>
      <c r="O16" s="240" t="s">
        <v>1133</v>
      </c>
      <c r="P16" s="240"/>
      <c r="Q16" s="189" t="s">
        <v>1134</v>
      </c>
      <c r="R16" s="271" t="s">
        <v>1135</v>
      </c>
      <c r="S16" s="269"/>
      <c r="T16" s="271"/>
      <c r="U16" s="271"/>
      <c r="V16" s="271"/>
      <c r="W16" s="271"/>
      <c r="X16" s="269"/>
      <c r="Y16" s="191">
        <v>150000000</v>
      </c>
      <c r="Z16" s="191">
        <v>0</v>
      </c>
      <c r="AA16" s="290"/>
      <c r="AB16" s="292">
        <f>+AC16</f>
        <v>13000000</v>
      </c>
      <c r="AC16" s="292">
        <v>13000000</v>
      </c>
      <c r="AD16" s="292">
        <f>+AB16-AC16</f>
        <v>0</v>
      </c>
      <c r="AE16" s="291">
        <v>0</v>
      </c>
      <c r="AF16" s="291">
        <v>0</v>
      </c>
      <c r="AG16" s="291">
        <v>0</v>
      </c>
      <c r="AH16" s="291">
        <v>0</v>
      </c>
      <c r="AI16" s="291">
        <v>0</v>
      </c>
      <c r="AJ16" s="291">
        <v>0</v>
      </c>
      <c r="AK16" s="291">
        <v>0</v>
      </c>
      <c r="AL16" s="291">
        <v>0</v>
      </c>
      <c r="AM16" s="291">
        <v>0</v>
      </c>
      <c r="AN16" s="291">
        <v>0</v>
      </c>
      <c r="AO16" s="291">
        <v>0</v>
      </c>
      <c r="AP16" s="292">
        <v>0</v>
      </c>
      <c r="AQ16" s="290"/>
      <c r="AR16" s="292">
        <f>+Y16-Z16-AC16-AD16</f>
        <v>137000000</v>
      </c>
      <c r="AS16" s="307" t="s">
        <v>178</v>
      </c>
      <c r="AT16" s="306" t="s">
        <v>1413</v>
      </c>
      <c r="AU16" s="189" t="s">
        <v>1401</v>
      </c>
    </row>
    <row r="17" spans="1:48" s="214" customFormat="1" ht="25.5" customHeight="1" outlineLevel="1">
      <c r="A17" s="212" t="s">
        <v>123</v>
      </c>
      <c r="B17" s="188">
        <v>33</v>
      </c>
      <c r="C17" s="188" t="s">
        <v>189</v>
      </c>
      <c r="D17" s="241" t="s">
        <v>623</v>
      </c>
      <c r="E17" s="188" t="s">
        <v>165</v>
      </c>
      <c r="F17" s="188" t="s">
        <v>624</v>
      </c>
      <c r="G17" s="188" t="s">
        <v>35</v>
      </c>
      <c r="H17" s="188" t="s">
        <v>35</v>
      </c>
      <c r="I17" s="253">
        <v>36</v>
      </c>
      <c r="J17" s="188" t="s">
        <v>78</v>
      </c>
      <c r="K17" s="189" t="s">
        <v>1127</v>
      </c>
      <c r="L17" s="241">
        <v>40019379</v>
      </c>
      <c r="M17" s="693" t="s">
        <v>1527</v>
      </c>
      <c r="N17" s="240"/>
      <c r="O17" s="240" t="s">
        <v>1144</v>
      </c>
      <c r="P17" s="240"/>
      <c r="Q17" s="189" t="s">
        <v>1145</v>
      </c>
      <c r="R17" s="271" t="s">
        <v>1146</v>
      </c>
      <c r="S17" s="269"/>
      <c r="T17" s="271"/>
      <c r="U17" s="271"/>
      <c r="V17" s="271"/>
      <c r="W17" s="271"/>
      <c r="X17" s="269"/>
      <c r="Y17" s="191">
        <v>300000000</v>
      </c>
      <c r="Z17" s="191">
        <v>0</v>
      </c>
      <c r="AA17" s="290"/>
      <c r="AB17" s="292">
        <f>+AC17</f>
        <v>200000000</v>
      </c>
      <c r="AC17" s="292">
        <v>200000000</v>
      </c>
      <c r="AD17" s="292">
        <f t="shared" ref="AD17:AD23" si="0">+AB17-AC17</f>
        <v>0</v>
      </c>
      <c r="AE17" s="291">
        <v>0</v>
      </c>
      <c r="AF17" s="291">
        <v>0</v>
      </c>
      <c r="AG17" s="291">
        <v>0</v>
      </c>
      <c r="AH17" s="291">
        <v>0</v>
      </c>
      <c r="AI17" s="291">
        <v>0</v>
      </c>
      <c r="AJ17" s="291">
        <v>0</v>
      </c>
      <c r="AK17" s="291">
        <v>0</v>
      </c>
      <c r="AL17" s="291">
        <v>0</v>
      </c>
      <c r="AM17" s="291">
        <v>0</v>
      </c>
      <c r="AN17" s="291">
        <v>0</v>
      </c>
      <c r="AO17" s="291">
        <v>0</v>
      </c>
      <c r="AP17" s="292">
        <v>0</v>
      </c>
      <c r="AQ17" s="290"/>
      <c r="AR17" s="292">
        <f t="shared" ref="AR17:AR23" si="1">+Y17-Z17-AC17-AD17</f>
        <v>100000000</v>
      </c>
      <c r="AS17" s="307" t="s">
        <v>178</v>
      </c>
      <c r="AT17" s="306" t="s">
        <v>1413</v>
      </c>
      <c r="AU17" s="189" t="s">
        <v>1401</v>
      </c>
    </row>
    <row r="18" spans="1:48" s="214" customFormat="1" ht="25.5" customHeight="1" outlineLevel="1">
      <c r="A18" s="212" t="s">
        <v>123</v>
      </c>
      <c r="B18" s="188">
        <v>33</v>
      </c>
      <c r="C18" s="188" t="s">
        <v>189</v>
      </c>
      <c r="D18" s="241" t="s">
        <v>623</v>
      </c>
      <c r="E18" s="188" t="s">
        <v>165</v>
      </c>
      <c r="F18" s="188" t="s">
        <v>624</v>
      </c>
      <c r="G18" s="188" t="s">
        <v>35</v>
      </c>
      <c r="H18" s="188" t="s">
        <v>35</v>
      </c>
      <c r="I18" s="253">
        <v>36</v>
      </c>
      <c r="J18" s="188" t="s">
        <v>78</v>
      </c>
      <c r="K18" s="189" t="s">
        <v>1127</v>
      </c>
      <c r="L18" s="241">
        <v>40019479</v>
      </c>
      <c r="M18" s="693" t="s">
        <v>1527</v>
      </c>
      <c r="N18" s="240"/>
      <c r="O18" s="240" t="s">
        <v>1148</v>
      </c>
      <c r="P18" s="240"/>
      <c r="Q18" s="189" t="s">
        <v>1149</v>
      </c>
      <c r="R18" s="271" t="s">
        <v>1150</v>
      </c>
      <c r="S18" s="269"/>
      <c r="T18" s="271"/>
      <c r="U18" s="271"/>
      <c r="V18" s="271"/>
      <c r="W18" s="271"/>
      <c r="X18" s="269"/>
      <c r="Y18" s="191">
        <v>100000000</v>
      </c>
      <c r="Z18" s="191">
        <v>0</v>
      </c>
      <c r="AA18" s="290"/>
      <c r="AB18" s="292">
        <v>100000000</v>
      </c>
      <c r="AC18" s="292">
        <v>100000000</v>
      </c>
      <c r="AD18" s="292">
        <f t="shared" si="0"/>
        <v>0</v>
      </c>
      <c r="AE18" s="291">
        <v>0</v>
      </c>
      <c r="AF18" s="291">
        <v>0</v>
      </c>
      <c r="AG18" s="291">
        <v>0</v>
      </c>
      <c r="AH18" s="291">
        <v>0</v>
      </c>
      <c r="AI18" s="291">
        <v>0</v>
      </c>
      <c r="AJ18" s="291">
        <v>0</v>
      </c>
      <c r="AK18" s="291">
        <v>0</v>
      </c>
      <c r="AL18" s="291">
        <v>0</v>
      </c>
      <c r="AM18" s="291">
        <v>0</v>
      </c>
      <c r="AN18" s="291">
        <v>0</v>
      </c>
      <c r="AO18" s="291">
        <v>0</v>
      </c>
      <c r="AP18" s="292">
        <v>0</v>
      </c>
      <c r="AQ18" s="290"/>
      <c r="AR18" s="292">
        <f t="shared" si="1"/>
        <v>0</v>
      </c>
      <c r="AS18" s="307" t="s">
        <v>178</v>
      </c>
      <c r="AT18" s="306" t="s">
        <v>1413</v>
      </c>
      <c r="AU18" s="189" t="s">
        <v>1401</v>
      </c>
    </row>
    <row r="19" spans="1:48" s="214" customFormat="1" ht="25.5" customHeight="1" outlineLevel="1">
      <c r="A19" s="212" t="s">
        <v>123</v>
      </c>
      <c r="B19" s="188">
        <v>33</v>
      </c>
      <c r="C19" s="188" t="s">
        <v>189</v>
      </c>
      <c r="D19" s="241" t="s">
        <v>595</v>
      </c>
      <c r="E19" s="188" t="s">
        <v>128</v>
      </c>
      <c r="F19" s="188" t="s">
        <v>624</v>
      </c>
      <c r="G19" s="188" t="s">
        <v>35</v>
      </c>
      <c r="H19" s="188" t="s">
        <v>35</v>
      </c>
      <c r="I19" s="253">
        <v>36</v>
      </c>
      <c r="J19" s="188" t="s">
        <v>78</v>
      </c>
      <c r="K19" s="189" t="s">
        <v>1127</v>
      </c>
      <c r="L19" s="241">
        <v>40019477</v>
      </c>
      <c r="M19" s="693" t="s">
        <v>1527</v>
      </c>
      <c r="N19" s="240"/>
      <c r="O19" s="240" t="s">
        <v>1157</v>
      </c>
      <c r="P19" s="240"/>
      <c r="Q19" s="189" t="s">
        <v>1158</v>
      </c>
      <c r="R19" s="271" t="s">
        <v>1159</v>
      </c>
      <c r="S19" s="269"/>
      <c r="T19" s="271"/>
      <c r="U19" s="271"/>
      <c r="V19" s="271"/>
      <c r="W19" s="271"/>
      <c r="X19" s="269"/>
      <c r="Y19" s="191">
        <v>1000000000</v>
      </c>
      <c r="Z19" s="191">
        <v>0</v>
      </c>
      <c r="AA19" s="290"/>
      <c r="AB19" s="292">
        <f>+AC19</f>
        <v>880000000</v>
      </c>
      <c r="AC19" s="292">
        <v>880000000</v>
      </c>
      <c r="AD19" s="292">
        <f t="shared" si="0"/>
        <v>0</v>
      </c>
      <c r="AE19" s="291">
        <v>0</v>
      </c>
      <c r="AF19" s="291">
        <v>0</v>
      </c>
      <c r="AG19" s="291">
        <v>0</v>
      </c>
      <c r="AH19" s="291">
        <v>0</v>
      </c>
      <c r="AI19" s="291">
        <v>0</v>
      </c>
      <c r="AJ19" s="291">
        <v>0</v>
      </c>
      <c r="AK19" s="291">
        <v>0</v>
      </c>
      <c r="AL19" s="291">
        <v>0</v>
      </c>
      <c r="AM19" s="291">
        <v>0</v>
      </c>
      <c r="AN19" s="291">
        <v>0</v>
      </c>
      <c r="AO19" s="291">
        <v>0</v>
      </c>
      <c r="AP19" s="292">
        <v>0</v>
      </c>
      <c r="AQ19" s="290"/>
      <c r="AR19" s="292">
        <f t="shared" si="1"/>
        <v>120000000</v>
      </c>
      <c r="AS19" s="307" t="s">
        <v>178</v>
      </c>
      <c r="AT19" s="306" t="s">
        <v>1413</v>
      </c>
      <c r="AU19" s="189" t="s">
        <v>1401</v>
      </c>
    </row>
    <row r="20" spans="1:48" s="214" customFormat="1" ht="25.5" customHeight="1" outlineLevel="1">
      <c r="A20" s="212" t="s">
        <v>123</v>
      </c>
      <c r="B20" s="188">
        <v>33</v>
      </c>
      <c r="C20" s="188" t="s">
        <v>189</v>
      </c>
      <c r="D20" s="241" t="s">
        <v>127</v>
      </c>
      <c r="E20" s="188" t="s">
        <v>128</v>
      </c>
      <c r="F20" s="188" t="s">
        <v>624</v>
      </c>
      <c r="G20" s="188" t="s">
        <v>35</v>
      </c>
      <c r="H20" s="188" t="s">
        <v>35</v>
      </c>
      <c r="I20" s="253">
        <v>36</v>
      </c>
      <c r="J20" s="188" t="s">
        <v>78</v>
      </c>
      <c r="K20" s="189" t="s">
        <v>1091</v>
      </c>
      <c r="L20" s="241">
        <v>40019414</v>
      </c>
      <c r="M20" s="693" t="s">
        <v>1527</v>
      </c>
      <c r="N20" s="240"/>
      <c r="O20" s="240" t="s">
        <v>1141</v>
      </c>
      <c r="P20" s="240"/>
      <c r="Q20" s="189" t="s">
        <v>1142</v>
      </c>
      <c r="R20" s="271" t="s">
        <v>1143</v>
      </c>
      <c r="S20" s="269"/>
      <c r="T20" s="271"/>
      <c r="U20" s="271"/>
      <c r="V20" s="271"/>
      <c r="W20" s="271"/>
      <c r="X20" s="269"/>
      <c r="Y20" s="191">
        <v>500000000</v>
      </c>
      <c r="Z20" s="191">
        <v>0</v>
      </c>
      <c r="AA20" s="290"/>
      <c r="AB20" s="292">
        <v>20000000</v>
      </c>
      <c r="AC20" s="292">
        <v>0</v>
      </c>
      <c r="AD20" s="292">
        <f t="shared" si="0"/>
        <v>20000000</v>
      </c>
      <c r="AE20" s="291">
        <v>0</v>
      </c>
      <c r="AF20" s="291">
        <v>0</v>
      </c>
      <c r="AG20" s="291">
        <v>0</v>
      </c>
      <c r="AH20" s="291">
        <v>0</v>
      </c>
      <c r="AI20" s="291">
        <v>0</v>
      </c>
      <c r="AJ20" s="291">
        <v>0</v>
      </c>
      <c r="AK20" s="291">
        <v>0</v>
      </c>
      <c r="AL20" s="291">
        <v>0</v>
      </c>
      <c r="AM20" s="291">
        <v>0</v>
      </c>
      <c r="AN20" s="291">
        <v>0</v>
      </c>
      <c r="AO20" s="291">
        <v>0</v>
      </c>
      <c r="AP20" s="292">
        <v>0</v>
      </c>
      <c r="AQ20" s="290"/>
      <c r="AR20" s="292">
        <f t="shared" si="1"/>
        <v>480000000</v>
      </c>
      <c r="AS20" s="307" t="s">
        <v>178</v>
      </c>
      <c r="AT20" s="306" t="s">
        <v>1413</v>
      </c>
      <c r="AU20" s="189" t="s">
        <v>1401</v>
      </c>
    </row>
    <row r="21" spans="1:48" s="214" customFormat="1" ht="25.5" customHeight="1" outlineLevel="1">
      <c r="A21" s="212" t="s">
        <v>123</v>
      </c>
      <c r="B21" s="188">
        <v>33</v>
      </c>
      <c r="C21" s="188" t="s">
        <v>189</v>
      </c>
      <c r="D21" s="241" t="s">
        <v>595</v>
      </c>
      <c r="E21" s="188" t="s">
        <v>165</v>
      </c>
      <c r="F21" s="188" t="s">
        <v>624</v>
      </c>
      <c r="G21" s="188" t="s">
        <v>35</v>
      </c>
      <c r="H21" s="188" t="s">
        <v>35</v>
      </c>
      <c r="I21" s="253">
        <v>36</v>
      </c>
      <c r="J21" s="188" t="s">
        <v>78</v>
      </c>
      <c r="K21" s="189" t="s">
        <v>1091</v>
      </c>
      <c r="L21" s="241">
        <v>40019469</v>
      </c>
      <c r="M21" s="693" t="s">
        <v>1527</v>
      </c>
      <c r="N21" s="240"/>
      <c r="O21" s="240" t="s">
        <v>1151</v>
      </c>
      <c r="P21" s="240"/>
      <c r="Q21" s="189" t="s">
        <v>1152</v>
      </c>
      <c r="R21" s="271" t="s">
        <v>1153</v>
      </c>
      <c r="S21" s="269"/>
      <c r="T21" s="271"/>
      <c r="U21" s="271"/>
      <c r="V21" s="271"/>
      <c r="W21" s="271"/>
      <c r="X21" s="269"/>
      <c r="Y21" s="191">
        <v>150000000</v>
      </c>
      <c r="Z21" s="191">
        <v>0</v>
      </c>
      <c r="AA21" s="290"/>
      <c r="AB21" s="292">
        <v>20000000</v>
      </c>
      <c r="AC21" s="292">
        <v>0</v>
      </c>
      <c r="AD21" s="292">
        <f t="shared" si="0"/>
        <v>20000000</v>
      </c>
      <c r="AE21" s="291">
        <v>0</v>
      </c>
      <c r="AF21" s="291">
        <v>0</v>
      </c>
      <c r="AG21" s="291">
        <v>0</v>
      </c>
      <c r="AH21" s="291">
        <v>0</v>
      </c>
      <c r="AI21" s="291">
        <v>0</v>
      </c>
      <c r="AJ21" s="291">
        <v>0</v>
      </c>
      <c r="AK21" s="291">
        <v>0</v>
      </c>
      <c r="AL21" s="291">
        <v>0</v>
      </c>
      <c r="AM21" s="291">
        <v>0</v>
      </c>
      <c r="AN21" s="291">
        <v>0</v>
      </c>
      <c r="AO21" s="291">
        <v>0</v>
      </c>
      <c r="AP21" s="292">
        <v>0</v>
      </c>
      <c r="AQ21" s="290"/>
      <c r="AR21" s="292">
        <f t="shared" si="1"/>
        <v>130000000</v>
      </c>
      <c r="AS21" s="307" t="s">
        <v>178</v>
      </c>
      <c r="AT21" s="306" t="s">
        <v>1413</v>
      </c>
      <c r="AU21" s="189" t="s">
        <v>1401</v>
      </c>
    </row>
    <row r="22" spans="1:48" s="214" customFormat="1" ht="25.5" customHeight="1" outlineLevel="1">
      <c r="A22" s="212" t="s">
        <v>123</v>
      </c>
      <c r="B22" s="188">
        <v>33</v>
      </c>
      <c r="C22" s="188" t="s">
        <v>189</v>
      </c>
      <c r="D22" s="241" t="s">
        <v>595</v>
      </c>
      <c r="E22" s="188" t="s">
        <v>165</v>
      </c>
      <c r="F22" s="188" t="s">
        <v>624</v>
      </c>
      <c r="G22" s="188" t="s">
        <v>35</v>
      </c>
      <c r="H22" s="188" t="s">
        <v>35</v>
      </c>
      <c r="I22" s="253">
        <v>36</v>
      </c>
      <c r="J22" s="188" t="s">
        <v>78</v>
      </c>
      <c r="K22" s="189" t="s">
        <v>1127</v>
      </c>
      <c r="L22" s="241">
        <v>40019440</v>
      </c>
      <c r="M22" s="693" t="s">
        <v>1527</v>
      </c>
      <c r="N22" s="240"/>
      <c r="O22" s="240" t="s">
        <v>1154</v>
      </c>
      <c r="P22" s="240"/>
      <c r="Q22" s="189" t="s">
        <v>1155</v>
      </c>
      <c r="R22" s="271" t="s">
        <v>1156</v>
      </c>
      <c r="S22" s="269"/>
      <c r="T22" s="271"/>
      <c r="U22" s="271"/>
      <c r="V22" s="271"/>
      <c r="W22" s="271"/>
      <c r="X22" s="269"/>
      <c r="Y22" s="191">
        <v>130000000</v>
      </c>
      <c r="Z22" s="191">
        <v>0</v>
      </c>
      <c r="AA22" s="290"/>
      <c r="AB22" s="292">
        <v>10000000</v>
      </c>
      <c r="AC22" s="292">
        <v>0</v>
      </c>
      <c r="AD22" s="292">
        <f t="shared" si="0"/>
        <v>10000000</v>
      </c>
      <c r="AE22" s="291">
        <v>0</v>
      </c>
      <c r="AF22" s="291">
        <v>0</v>
      </c>
      <c r="AG22" s="291">
        <v>0</v>
      </c>
      <c r="AH22" s="291">
        <v>0</v>
      </c>
      <c r="AI22" s="291">
        <v>0</v>
      </c>
      <c r="AJ22" s="291">
        <v>0</v>
      </c>
      <c r="AK22" s="291">
        <v>0</v>
      </c>
      <c r="AL22" s="291">
        <v>0</v>
      </c>
      <c r="AM22" s="291">
        <v>0</v>
      </c>
      <c r="AN22" s="291">
        <v>0</v>
      </c>
      <c r="AO22" s="291">
        <v>0</v>
      </c>
      <c r="AP22" s="292">
        <v>0</v>
      </c>
      <c r="AQ22" s="290"/>
      <c r="AR22" s="292">
        <f t="shared" si="1"/>
        <v>120000000</v>
      </c>
      <c r="AS22" s="307" t="s">
        <v>178</v>
      </c>
      <c r="AT22" s="306" t="s">
        <v>1413</v>
      </c>
      <c r="AU22" s="189" t="s">
        <v>1401</v>
      </c>
    </row>
    <row r="23" spans="1:48" s="214" customFormat="1" ht="25.5" customHeight="1" outlineLevel="1">
      <c r="A23" s="212" t="s">
        <v>123</v>
      </c>
      <c r="B23" s="188">
        <v>33</v>
      </c>
      <c r="C23" s="188" t="s">
        <v>189</v>
      </c>
      <c r="D23" s="241" t="s">
        <v>595</v>
      </c>
      <c r="E23" s="188" t="s">
        <v>128</v>
      </c>
      <c r="F23" s="188" t="s">
        <v>624</v>
      </c>
      <c r="G23" s="188" t="s">
        <v>35</v>
      </c>
      <c r="H23" s="188" t="s">
        <v>35</v>
      </c>
      <c r="I23" s="253">
        <v>36</v>
      </c>
      <c r="J23" s="188" t="s">
        <v>78</v>
      </c>
      <c r="K23" s="189" t="s">
        <v>1127</v>
      </c>
      <c r="L23" s="241">
        <v>40019444</v>
      </c>
      <c r="M23" s="693" t="s">
        <v>1527</v>
      </c>
      <c r="N23" s="240"/>
      <c r="O23" s="240" t="s">
        <v>1162</v>
      </c>
      <c r="P23" s="240"/>
      <c r="Q23" s="189" t="s">
        <v>1163</v>
      </c>
      <c r="R23" s="271" t="s">
        <v>1164</v>
      </c>
      <c r="S23" s="269"/>
      <c r="T23" s="271"/>
      <c r="U23" s="271"/>
      <c r="V23" s="271"/>
      <c r="W23" s="271"/>
      <c r="X23" s="269"/>
      <c r="Y23" s="191">
        <v>200000000</v>
      </c>
      <c r="Z23" s="191">
        <v>0</v>
      </c>
      <c r="AA23" s="290"/>
      <c r="AB23" s="292">
        <v>4000000</v>
      </c>
      <c r="AC23" s="292">
        <v>0</v>
      </c>
      <c r="AD23" s="292">
        <f t="shared" si="0"/>
        <v>4000000</v>
      </c>
      <c r="AE23" s="291">
        <v>0</v>
      </c>
      <c r="AF23" s="291">
        <v>0</v>
      </c>
      <c r="AG23" s="291">
        <v>0</v>
      </c>
      <c r="AH23" s="291">
        <v>0</v>
      </c>
      <c r="AI23" s="291">
        <v>0</v>
      </c>
      <c r="AJ23" s="291">
        <v>0</v>
      </c>
      <c r="AK23" s="291">
        <v>0</v>
      </c>
      <c r="AL23" s="291">
        <v>0</v>
      </c>
      <c r="AM23" s="291">
        <v>0</v>
      </c>
      <c r="AN23" s="291">
        <v>0</v>
      </c>
      <c r="AO23" s="291">
        <v>0</v>
      </c>
      <c r="AP23" s="292">
        <v>0</v>
      </c>
      <c r="AQ23" s="290"/>
      <c r="AR23" s="292">
        <f t="shared" si="1"/>
        <v>196000000</v>
      </c>
      <c r="AS23" s="307" t="s">
        <v>178</v>
      </c>
      <c r="AT23" s="306" t="s">
        <v>1413</v>
      </c>
      <c r="AU23" s="189" t="s">
        <v>1401</v>
      </c>
    </row>
    <row r="24" spans="1:48" s="214" customFormat="1" ht="25.5" customHeight="1" outlineLevel="1">
      <c r="A24" s="212" t="s">
        <v>123</v>
      </c>
      <c r="B24" s="188">
        <v>33</v>
      </c>
      <c r="C24" s="188" t="s">
        <v>189</v>
      </c>
      <c r="D24" s="241" t="s">
        <v>127</v>
      </c>
      <c r="E24" s="188" t="s">
        <v>128</v>
      </c>
      <c r="F24" s="188" t="s">
        <v>624</v>
      </c>
      <c r="G24" s="188" t="s">
        <v>35</v>
      </c>
      <c r="H24" s="188" t="s">
        <v>35</v>
      </c>
      <c r="I24" s="253">
        <v>36</v>
      </c>
      <c r="J24" s="188" t="s">
        <v>78</v>
      </c>
      <c r="K24" s="189" t="s">
        <v>1137</v>
      </c>
      <c r="L24" s="241">
        <v>40019485</v>
      </c>
      <c r="M24" s="693" t="s">
        <v>1527</v>
      </c>
      <c r="N24" s="240"/>
      <c r="O24" s="240" t="s">
        <v>1138</v>
      </c>
      <c r="P24" s="240"/>
      <c r="Q24" s="189" t="s">
        <v>1139</v>
      </c>
      <c r="R24" s="271" t="s">
        <v>1140</v>
      </c>
      <c r="S24" s="269"/>
      <c r="T24" s="271"/>
      <c r="U24" s="271"/>
      <c r="V24" s="271"/>
      <c r="W24" s="271"/>
      <c r="X24" s="269"/>
      <c r="Y24" s="191">
        <v>1300000000</v>
      </c>
      <c r="Z24" s="191">
        <v>0</v>
      </c>
      <c r="AA24" s="290"/>
      <c r="AB24" s="292">
        <v>1300000000</v>
      </c>
      <c r="AC24" s="292">
        <v>0</v>
      </c>
      <c r="AD24" s="292">
        <f>+AB24-AC24</f>
        <v>1300000000</v>
      </c>
      <c r="AE24" s="291">
        <v>0</v>
      </c>
      <c r="AF24" s="291">
        <v>0</v>
      </c>
      <c r="AG24" s="291">
        <v>0</v>
      </c>
      <c r="AH24" s="291">
        <v>0</v>
      </c>
      <c r="AI24" s="291">
        <v>0</v>
      </c>
      <c r="AJ24" s="291">
        <v>0</v>
      </c>
      <c r="AK24" s="291">
        <v>0</v>
      </c>
      <c r="AL24" s="291">
        <v>0</v>
      </c>
      <c r="AM24" s="291">
        <v>0</v>
      </c>
      <c r="AN24" s="291">
        <v>0</v>
      </c>
      <c r="AO24" s="291">
        <v>0</v>
      </c>
      <c r="AP24" s="292">
        <v>0</v>
      </c>
      <c r="AQ24" s="290"/>
      <c r="AR24" s="292">
        <f>+Y24-Z24-AC24-AD24</f>
        <v>0</v>
      </c>
      <c r="AS24" s="307" t="s">
        <v>178</v>
      </c>
      <c r="AT24" s="306" t="s">
        <v>1413</v>
      </c>
      <c r="AU24" s="189" t="s">
        <v>1928</v>
      </c>
    </row>
    <row r="25" spans="1:48" s="214" customFormat="1" ht="25.5" customHeight="1" outlineLevel="1">
      <c r="A25" s="212" t="s">
        <v>123</v>
      </c>
      <c r="B25" s="188">
        <v>33</v>
      </c>
      <c r="C25" s="188" t="s">
        <v>189</v>
      </c>
      <c r="D25" s="241" t="s">
        <v>595</v>
      </c>
      <c r="E25" s="188" t="s">
        <v>128</v>
      </c>
      <c r="F25" s="188" t="s">
        <v>624</v>
      </c>
      <c r="G25" s="188" t="s">
        <v>35</v>
      </c>
      <c r="H25" s="188" t="s">
        <v>35</v>
      </c>
      <c r="I25" s="253">
        <v>36</v>
      </c>
      <c r="J25" s="188" t="s">
        <v>78</v>
      </c>
      <c r="K25" s="189" t="s">
        <v>1556</v>
      </c>
      <c r="L25" s="241">
        <v>40024008</v>
      </c>
      <c r="M25" s="693" t="s">
        <v>1527</v>
      </c>
      <c r="N25" s="240"/>
      <c r="O25" s="240" t="s">
        <v>1136</v>
      </c>
      <c r="P25" s="240"/>
      <c r="Q25" s="189" t="s">
        <v>1560</v>
      </c>
      <c r="R25" s="271" t="s">
        <v>1561</v>
      </c>
      <c r="S25" s="269"/>
      <c r="T25" s="271"/>
      <c r="U25" s="271"/>
      <c r="V25" s="271"/>
      <c r="W25" s="271"/>
      <c r="X25" s="269"/>
      <c r="Y25" s="191">
        <v>474000000</v>
      </c>
      <c r="Z25" s="191">
        <v>0</v>
      </c>
      <c r="AA25" s="290"/>
      <c r="AB25" s="292">
        <v>474000000</v>
      </c>
      <c r="AC25" s="292">
        <v>0</v>
      </c>
      <c r="AD25" s="292">
        <f>+AB25-AC25</f>
        <v>474000000</v>
      </c>
      <c r="AE25" s="291">
        <v>0</v>
      </c>
      <c r="AF25" s="291">
        <v>0</v>
      </c>
      <c r="AG25" s="291">
        <v>0</v>
      </c>
      <c r="AH25" s="291">
        <v>0</v>
      </c>
      <c r="AI25" s="291">
        <v>0</v>
      </c>
      <c r="AJ25" s="291">
        <v>0</v>
      </c>
      <c r="AK25" s="291">
        <v>0</v>
      </c>
      <c r="AL25" s="291">
        <v>0</v>
      </c>
      <c r="AM25" s="291">
        <v>0</v>
      </c>
      <c r="AN25" s="291">
        <v>0</v>
      </c>
      <c r="AO25" s="291">
        <v>0</v>
      </c>
      <c r="AP25" s="292">
        <v>0</v>
      </c>
      <c r="AQ25" s="290"/>
      <c r="AR25" s="292">
        <f>+Y25-Z25-AC25-AD25</f>
        <v>0</v>
      </c>
      <c r="AS25" s="307" t="s">
        <v>178</v>
      </c>
      <c r="AT25" s="306" t="s">
        <v>1413</v>
      </c>
      <c r="AU25" s="189" t="s">
        <v>1928</v>
      </c>
    </row>
    <row r="26" spans="1:48" s="214" customFormat="1" ht="25.5" customHeight="1" outlineLevel="1">
      <c r="A26" s="212" t="s">
        <v>123</v>
      </c>
      <c r="B26" s="188">
        <v>33</v>
      </c>
      <c r="C26" s="188" t="s">
        <v>189</v>
      </c>
      <c r="D26" s="241" t="s">
        <v>595</v>
      </c>
      <c r="E26" s="188" t="s">
        <v>128</v>
      </c>
      <c r="F26" s="188" t="s">
        <v>624</v>
      </c>
      <c r="G26" s="188" t="s">
        <v>35</v>
      </c>
      <c r="H26" s="188" t="s">
        <v>35</v>
      </c>
      <c r="I26" s="253">
        <v>36</v>
      </c>
      <c r="J26" s="188" t="s">
        <v>78</v>
      </c>
      <c r="K26" s="189" t="s">
        <v>1556</v>
      </c>
      <c r="L26" s="241">
        <v>40015477</v>
      </c>
      <c r="M26" s="693" t="s">
        <v>1527</v>
      </c>
      <c r="N26" s="240"/>
      <c r="O26" s="240" t="s">
        <v>1136</v>
      </c>
      <c r="P26" s="240"/>
      <c r="Q26" s="189" t="s">
        <v>1564</v>
      </c>
      <c r="R26" s="271" t="s">
        <v>1565</v>
      </c>
      <c r="S26" s="269"/>
      <c r="T26" s="271"/>
      <c r="U26" s="271"/>
      <c r="V26" s="271"/>
      <c r="W26" s="271"/>
      <c r="X26" s="269"/>
      <c r="Y26" s="191">
        <v>456000000</v>
      </c>
      <c r="Z26" s="191">
        <v>0</v>
      </c>
      <c r="AA26" s="290"/>
      <c r="AB26" s="292">
        <v>456000000</v>
      </c>
      <c r="AC26" s="292">
        <v>0</v>
      </c>
      <c r="AD26" s="292">
        <f>+AB26-AC26</f>
        <v>456000000</v>
      </c>
      <c r="AE26" s="291">
        <v>0</v>
      </c>
      <c r="AF26" s="291">
        <v>0</v>
      </c>
      <c r="AG26" s="291">
        <v>0</v>
      </c>
      <c r="AH26" s="291">
        <v>0</v>
      </c>
      <c r="AI26" s="291">
        <v>0</v>
      </c>
      <c r="AJ26" s="291">
        <v>0</v>
      </c>
      <c r="AK26" s="291">
        <v>0</v>
      </c>
      <c r="AL26" s="291">
        <v>0</v>
      </c>
      <c r="AM26" s="291">
        <v>0</v>
      </c>
      <c r="AN26" s="291">
        <v>0</v>
      </c>
      <c r="AO26" s="291">
        <v>0</v>
      </c>
      <c r="AP26" s="292">
        <v>0</v>
      </c>
      <c r="AQ26" s="290"/>
      <c r="AR26" s="292">
        <f>+Y26-Z26-AC26-AD26</f>
        <v>0</v>
      </c>
      <c r="AS26" s="307" t="s">
        <v>178</v>
      </c>
      <c r="AT26" s="306" t="s">
        <v>1413</v>
      </c>
      <c r="AU26" s="189" t="s">
        <v>1928</v>
      </c>
    </row>
    <row r="27" spans="1:48" s="216" customFormat="1" ht="24.75" customHeight="1" outlineLevel="1">
      <c r="A27" s="212" t="s">
        <v>123</v>
      </c>
      <c r="B27" s="246"/>
      <c r="C27" s="244"/>
      <c r="D27" s="245"/>
      <c r="E27" s="244"/>
      <c r="F27" s="244"/>
      <c r="G27" s="244"/>
      <c r="H27" s="244"/>
      <c r="I27" s="244"/>
      <c r="J27" s="246"/>
      <c r="K27" s="258"/>
      <c r="L27" s="247"/>
      <c r="M27" s="247"/>
      <c r="N27" s="247"/>
      <c r="O27" s="247"/>
      <c r="P27" s="247"/>
      <c r="Q27" s="363" t="s">
        <v>1168</v>
      </c>
      <c r="R27" s="283"/>
      <c r="S27" s="283"/>
      <c r="T27" s="283"/>
      <c r="U27" s="283"/>
      <c r="V27" s="283"/>
      <c r="W27" s="353"/>
      <c r="X27" s="284"/>
      <c r="Y27" s="377">
        <f>+SUM(Y15:Y26)</f>
        <v>4880000000</v>
      </c>
      <c r="Z27" s="377">
        <f>+SUM(Z15:Z26)</f>
        <v>0</v>
      </c>
      <c r="AA27" s="380"/>
      <c r="AB27" s="377">
        <f>+SUM(AB15:AB26)</f>
        <v>3484000000</v>
      </c>
      <c r="AC27" s="377">
        <v>1200000000</v>
      </c>
      <c r="AD27" s="377">
        <f>+SUM(AD15:AD26)</f>
        <v>2284000000</v>
      </c>
      <c r="AE27" s="377" t="e">
        <f>+#REF!+#REF!+#REF!</f>
        <v>#REF!</v>
      </c>
      <c r="AF27" s="377" t="e">
        <f>+#REF!+#REF!+#REF!</f>
        <v>#REF!</v>
      </c>
      <c r="AG27" s="377" t="e">
        <f>+#REF!+#REF!+#REF!</f>
        <v>#REF!</v>
      </c>
      <c r="AH27" s="377" t="e">
        <f>+#REF!+#REF!+#REF!</f>
        <v>#REF!</v>
      </c>
      <c r="AI27" s="377" t="e">
        <f>+#REF!+#REF!+#REF!</f>
        <v>#REF!</v>
      </c>
      <c r="AJ27" s="377" t="e">
        <f>+#REF!+#REF!+#REF!</f>
        <v>#REF!</v>
      </c>
      <c r="AK27" s="377" t="e">
        <f>+#REF!+#REF!+#REF!</f>
        <v>#REF!</v>
      </c>
      <c r="AL27" s="377">
        <v>140167108</v>
      </c>
      <c r="AM27" s="377">
        <v>175426362</v>
      </c>
      <c r="AN27" s="377">
        <v>515059585</v>
      </c>
      <c r="AO27" s="377" t="e">
        <f>+#REF!+#REF!+#REF!</f>
        <v>#REF!</v>
      </c>
      <c r="AP27" s="377" t="e">
        <f>+#REF!+#REF!+#REF!</f>
        <v>#REF!</v>
      </c>
      <c r="AQ27" s="311"/>
      <c r="AR27" s="377">
        <f>+SUM(AR15:AR26)</f>
        <v>1396000000</v>
      </c>
      <c r="AS27" s="326"/>
      <c r="AT27" s="326"/>
      <c r="AU27" s="313"/>
    </row>
    <row r="28" spans="1:48" ht="18.75" customHeight="1" outlineLevel="1">
      <c r="A28" s="212" t="s">
        <v>123</v>
      </c>
      <c r="B28" s="244"/>
      <c r="C28" s="244"/>
      <c r="D28" s="245"/>
      <c r="E28" s="244"/>
      <c r="F28" s="244"/>
      <c r="G28" s="244"/>
      <c r="H28" s="244"/>
      <c r="I28" s="244"/>
      <c r="J28" s="244"/>
      <c r="K28" s="256"/>
      <c r="L28" s="245"/>
      <c r="M28" s="245"/>
      <c r="N28" s="245"/>
      <c r="O28" s="245"/>
      <c r="P28" s="245"/>
      <c r="Q28" s="114"/>
      <c r="R28" s="277"/>
      <c r="S28" s="277"/>
      <c r="T28" s="277"/>
      <c r="U28" s="277"/>
      <c r="V28" s="277"/>
      <c r="W28" s="277"/>
      <c r="X28" s="277"/>
      <c r="Y28" s="278"/>
      <c r="Z28" s="278"/>
      <c r="AA28" s="278"/>
      <c r="AB28" s="278"/>
      <c r="AC28" s="278"/>
      <c r="AD28" s="278"/>
      <c r="AE28" s="278"/>
      <c r="AF28" s="278"/>
      <c r="AG28" s="278"/>
      <c r="AH28" s="278"/>
      <c r="AI28" s="278"/>
      <c r="AJ28" s="278"/>
      <c r="AK28" s="278"/>
      <c r="AL28" s="278"/>
      <c r="AM28" s="278"/>
      <c r="AN28" s="278"/>
      <c r="AO28" s="278"/>
      <c r="AP28" s="278"/>
      <c r="AQ28" s="278"/>
      <c r="AR28" s="278"/>
      <c r="AS28" s="309"/>
      <c r="AT28" s="309"/>
      <c r="AU28" s="310"/>
    </row>
    <row r="29" spans="1:48" s="216" customFormat="1" ht="24.75" customHeight="1">
      <c r="A29" s="212" t="s">
        <v>123</v>
      </c>
      <c r="B29" s="360"/>
      <c r="C29" s="218"/>
      <c r="D29" s="30"/>
      <c r="E29" s="218"/>
      <c r="F29" s="218"/>
      <c r="G29" s="218"/>
      <c r="H29" s="219"/>
      <c r="I29" s="218"/>
      <c r="J29" s="360"/>
      <c r="L29" s="364"/>
      <c r="M29" s="364"/>
      <c r="N29" s="365"/>
      <c r="O29" s="365"/>
      <c r="P29" s="365"/>
      <c r="Q29" s="363" t="s">
        <v>1613</v>
      </c>
      <c r="R29" s="283"/>
      <c r="S29" s="283"/>
      <c r="T29" s="283"/>
      <c r="U29" s="283"/>
      <c r="V29" s="283"/>
      <c r="W29" s="283"/>
      <c r="X29" s="284"/>
      <c r="Y29" s="377">
        <f>+Y8+Y27+Y12</f>
        <v>8321979191</v>
      </c>
      <c r="Z29" s="377">
        <f>+Z8+Z27</f>
        <v>0</v>
      </c>
      <c r="AA29" s="380"/>
      <c r="AB29" s="377">
        <f>+AB8+AB27+AB12</f>
        <v>6925979191</v>
      </c>
      <c r="AC29" s="377">
        <v>1200000000</v>
      </c>
      <c r="AD29" s="377">
        <f>+AD8+AD27+AD12</f>
        <v>5725979191</v>
      </c>
      <c r="AE29" s="377" t="e">
        <f>+#REF!+#REF!+#REF!+#REF!+#REF!+AE27</f>
        <v>#REF!</v>
      </c>
      <c r="AF29" s="377" t="e">
        <f>+#REF!+#REF!+#REF!+#REF!+#REF!+AF27</f>
        <v>#REF!</v>
      </c>
      <c r="AG29" s="377" t="e">
        <f>+#REF!+#REF!+#REF!+#REF!+#REF!+AG27</f>
        <v>#REF!</v>
      </c>
      <c r="AH29" s="377" t="e">
        <f>+#REF!+#REF!+#REF!+#REF!+#REF!+AH27</f>
        <v>#REF!</v>
      </c>
      <c r="AI29" s="377" t="e">
        <f>+#REF!+#REF!+#REF!+#REF!+#REF!+AI27</f>
        <v>#REF!</v>
      </c>
      <c r="AJ29" s="377" t="e">
        <f>+#REF!+#REF!+#REF!+#REF!+#REF!+AJ27</f>
        <v>#REF!</v>
      </c>
      <c r="AK29" s="377" t="e">
        <f>+#REF!+#REF!+#REF!+#REF!+#REF!+AK27</f>
        <v>#REF!</v>
      </c>
      <c r="AL29" s="377">
        <v>5022881123</v>
      </c>
      <c r="AM29" s="377">
        <v>6520346324</v>
      </c>
      <c r="AN29" s="377">
        <v>6589090637</v>
      </c>
      <c r="AO29" s="377" t="e">
        <f>+#REF!+#REF!+#REF!+#REF!+#REF!+AO27</f>
        <v>#REF!</v>
      </c>
      <c r="AP29" s="377" t="e">
        <f>+#REF!+#REF!+#REF!+#REF!+#REF!+AP27</f>
        <v>#REF!</v>
      </c>
      <c r="AQ29" s="311"/>
      <c r="AR29" s="117">
        <f>+Y29-Z29-AC29-AD29</f>
        <v>1396000000</v>
      </c>
      <c r="AS29" s="386"/>
      <c r="AT29" s="386"/>
    </row>
    <row r="30" spans="1:48" s="313" customFormat="1" ht="24.75" customHeight="1">
      <c r="A30" s="212"/>
      <c r="B30" s="758"/>
      <c r="C30" s="361"/>
      <c r="D30" s="366"/>
      <c r="E30" s="361"/>
      <c r="F30" s="361"/>
      <c r="G30" s="361"/>
      <c r="H30" s="759"/>
      <c r="I30" s="361"/>
      <c r="J30" s="758"/>
      <c r="L30" s="364"/>
      <c r="M30" s="364"/>
      <c r="N30" s="364"/>
      <c r="O30" s="364"/>
      <c r="P30" s="364"/>
      <c r="Q30" s="760"/>
      <c r="R30" s="283"/>
      <c r="S30" s="283"/>
      <c r="T30" s="283"/>
      <c r="U30" s="283"/>
      <c r="V30" s="283"/>
      <c r="W30" s="283"/>
      <c r="X30" s="283"/>
      <c r="Y30" s="311"/>
      <c r="Z30" s="311"/>
      <c r="AA30" s="311"/>
      <c r="AB30" s="311"/>
      <c r="AC30" s="311"/>
      <c r="AD30" s="311"/>
      <c r="AE30" s="311"/>
      <c r="AF30" s="311"/>
      <c r="AG30" s="311"/>
      <c r="AH30" s="311"/>
      <c r="AI30" s="311"/>
      <c r="AJ30" s="311"/>
      <c r="AK30" s="311"/>
      <c r="AL30" s="311"/>
      <c r="AM30" s="311"/>
      <c r="AN30" s="311"/>
      <c r="AO30" s="311"/>
      <c r="AP30" s="311"/>
      <c r="AQ30" s="311"/>
      <c r="AR30" s="311"/>
      <c r="AS30" s="761"/>
      <c r="AT30" s="761"/>
    </row>
    <row r="31" spans="1:48" s="313" customFormat="1" ht="46.5">
      <c r="A31" s="212"/>
      <c r="B31" s="758"/>
      <c r="C31" s="361"/>
      <c r="D31" s="366"/>
      <c r="E31" s="361"/>
      <c r="F31" s="361"/>
      <c r="G31" s="361"/>
      <c r="H31" s="759"/>
      <c r="I31" s="361"/>
      <c r="J31" s="758"/>
      <c r="L31" s="364"/>
      <c r="M31" s="364"/>
      <c r="N31" s="364"/>
      <c r="O31" s="364"/>
      <c r="P31" s="364"/>
      <c r="Q31" s="762" t="s">
        <v>1611</v>
      </c>
      <c r="R31" s="283"/>
      <c r="S31" s="283"/>
      <c r="T31" s="283"/>
      <c r="U31" s="283"/>
      <c r="V31" s="283"/>
      <c r="W31" s="283"/>
      <c r="X31" s="283"/>
      <c r="Y31" s="311"/>
      <c r="Z31" s="311"/>
      <c r="AA31" s="311"/>
      <c r="AB31" s="311"/>
      <c r="AC31" s="311"/>
      <c r="AD31" s="311"/>
      <c r="AE31" s="311"/>
      <c r="AF31" s="311"/>
      <c r="AG31" s="311"/>
      <c r="AH31" s="311"/>
      <c r="AI31" s="311"/>
      <c r="AJ31" s="311"/>
      <c r="AK31" s="311"/>
      <c r="AL31" s="311"/>
      <c r="AM31" s="311"/>
      <c r="AN31" s="311"/>
      <c r="AO31" s="311"/>
      <c r="AP31" s="311"/>
      <c r="AQ31" s="311"/>
      <c r="AR31" s="311"/>
      <c r="AS31" s="761"/>
      <c r="AT31" s="761"/>
    </row>
    <row r="32" spans="1:48" s="227" customFormat="1" ht="21">
      <c r="A32"/>
      <c r="B32" s="218"/>
      <c r="C32" s="218"/>
      <c r="D32" s="30"/>
      <c r="E32" s="218"/>
      <c r="F32" s="218"/>
      <c r="G32" s="218"/>
      <c r="H32" s="219"/>
      <c r="I32" s="218"/>
      <c r="J32" s="218"/>
      <c r="K32"/>
      <c r="L32" s="220"/>
      <c r="M32" s="220"/>
      <c r="N32" s="30"/>
      <c r="O32" s="30"/>
      <c r="P32" s="30"/>
      <c r="Q32"/>
      <c r="R32" s="221"/>
      <c r="S32" s="222"/>
      <c r="T32" s="221"/>
      <c r="U32" s="221"/>
      <c r="V32" s="221"/>
      <c r="W32" s="221"/>
      <c r="X32" s="222"/>
      <c r="Y32" s="223"/>
      <c r="Z32" s="223"/>
      <c r="AA32" s="224"/>
      <c r="AB32" s="384"/>
      <c r="AC32" s="225"/>
      <c r="AD32" s="225"/>
      <c r="AE32" s="225"/>
      <c r="AF32" s="225"/>
      <c r="AG32" s="225"/>
      <c r="AH32" s="225"/>
      <c r="AI32" s="225"/>
      <c r="AJ32" s="225"/>
      <c r="AK32" s="225"/>
      <c r="AL32" s="226"/>
      <c r="AM32" s="226"/>
      <c r="AN32" s="225"/>
      <c r="AO32" s="225"/>
      <c r="AP32" s="225"/>
      <c r="AQ32" s="224"/>
      <c r="AR32" s="225"/>
      <c r="AU32"/>
      <c r="AV32"/>
    </row>
    <row r="33" spans="1:47" ht="26.25" customHeight="1" outlineLevel="1">
      <c r="A33" s="212" t="s">
        <v>123</v>
      </c>
      <c r="B33" s="244"/>
      <c r="C33" s="244"/>
      <c r="D33" s="245"/>
      <c r="E33" s="244"/>
      <c r="F33" s="244"/>
      <c r="G33" s="244"/>
      <c r="H33" s="244"/>
      <c r="I33" s="244"/>
      <c r="J33" s="244"/>
      <c r="K33" s="256"/>
      <c r="L33" s="245"/>
      <c r="M33" s="245"/>
      <c r="N33" s="245"/>
      <c r="O33" s="245"/>
      <c r="P33" s="245"/>
      <c r="Q33" s="259" t="s">
        <v>219</v>
      </c>
      <c r="R33" s="277"/>
      <c r="S33" s="277"/>
      <c r="T33" s="277"/>
      <c r="U33" s="277"/>
      <c r="V33" s="277"/>
      <c r="W33" s="277"/>
      <c r="X33" s="277"/>
      <c r="Y33" s="278"/>
      <c r="Z33" s="278"/>
      <c r="AA33" s="294"/>
      <c r="AB33" s="294"/>
      <c r="AC33" s="294"/>
      <c r="AD33" s="294"/>
      <c r="AE33" s="294"/>
      <c r="AF33" s="294"/>
      <c r="AG33" s="294"/>
      <c r="AH33" s="294"/>
      <c r="AI33" s="294"/>
      <c r="AJ33" s="294"/>
      <c r="AK33" s="294"/>
      <c r="AL33" s="294"/>
      <c r="AM33" s="294"/>
      <c r="AN33" s="294"/>
      <c r="AO33" s="294"/>
      <c r="AP33" s="294"/>
      <c r="AQ33" s="294"/>
      <c r="AR33" s="294"/>
      <c r="AS33" s="309"/>
      <c r="AT33" s="309"/>
      <c r="AU33" s="310"/>
    </row>
    <row r="34" spans="1:47" s="215" customFormat="1" ht="25.5" customHeight="1" outlineLevel="2">
      <c r="A34" s="212" t="s">
        <v>123</v>
      </c>
      <c r="B34" s="188">
        <v>31</v>
      </c>
      <c r="C34" s="188" t="s">
        <v>189</v>
      </c>
      <c r="D34" s="241" t="s">
        <v>239</v>
      </c>
      <c r="E34" s="188" t="s">
        <v>165</v>
      </c>
      <c r="F34" s="188" t="s">
        <v>137</v>
      </c>
      <c r="G34" s="188" t="s">
        <v>30</v>
      </c>
      <c r="H34" s="188" t="s">
        <v>40</v>
      </c>
      <c r="I34" s="253">
        <v>3</v>
      </c>
      <c r="J34" s="188" t="s">
        <v>82</v>
      </c>
      <c r="K34" s="189" t="s">
        <v>130</v>
      </c>
      <c r="L34" s="241">
        <v>40019217</v>
      </c>
      <c r="M34" s="693" t="s">
        <v>1527</v>
      </c>
      <c r="N34" s="240"/>
      <c r="O34" s="240" t="s">
        <v>253</v>
      </c>
      <c r="P34" s="252"/>
      <c r="Q34" s="189" t="s">
        <v>254</v>
      </c>
      <c r="R34" s="271"/>
      <c r="S34" s="269"/>
      <c r="T34" s="271"/>
      <c r="U34" s="271"/>
      <c r="V34" s="271"/>
      <c r="W34" s="271"/>
      <c r="X34" s="269"/>
      <c r="Y34" s="191">
        <v>406658000</v>
      </c>
      <c r="Z34" s="191">
        <v>0</v>
      </c>
      <c r="AA34" s="290"/>
      <c r="AB34" s="292">
        <v>406658000</v>
      </c>
      <c r="AC34" s="292">
        <v>0</v>
      </c>
      <c r="AD34" s="292">
        <f>+AB34-AC34</f>
        <v>406658000</v>
      </c>
      <c r="AE34" s="291">
        <v>0</v>
      </c>
      <c r="AF34" s="291">
        <v>0</v>
      </c>
      <c r="AG34" s="291">
        <v>0</v>
      </c>
      <c r="AH34" s="291">
        <v>0</v>
      </c>
      <c r="AI34" s="291">
        <v>0</v>
      </c>
      <c r="AJ34" s="291">
        <v>0</v>
      </c>
      <c r="AK34" s="291">
        <v>0</v>
      </c>
      <c r="AL34" s="291">
        <v>0</v>
      </c>
      <c r="AM34" s="291">
        <v>0</v>
      </c>
      <c r="AN34" s="291">
        <v>0</v>
      </c>
      <c r="AO34" s="291">
        <v>0</v>
      </c>
      <c r="AP34" s="292">
        <v>0</v>
      </c>
      <c r="AQ34" s="290"/>
      <c r="AR34" s="292">
        <f>+Y34-Z34-AC34-AD34</f>
        <v>0</v>
      </c>
      <c r="AS34" s="307" t="s">
        <v>196</v>
      </c>
      <c r="AT34" s="306" t="s">
        <v>1419</v>
      </c>
      <c r="AU34" s="189" t="s">
        <v>1424</v>
      </c>
    </row>
    <row r="35" spans="1:47" s="216" customFormat="1" ht="24.75" customHeight="1" outlineLevel="1">
      <c r="A35" s="212" t="s">
        <v>123</v>
      </c>
      <c r="B35" s="246"/>
      <c r="C35" s="244"/>
      <c r="D35" s="245"/>
      <c r="E35" s="244"/>
      <c r="F35" s="244"/>
      <c r="G35" s="244"/>
      <c r="H35" s="244"/>
      <c r="I35" s="244"/>
      <c r="J35" s="246"/>
      <c r="K35" s="258"/>
      <c r="L35" s="247"/>
      <c r="M35" s="247"/>
      <c r="N35" s="247"/>
      <c r="O35" s="247"/>
      <c r="P35" s="247"/>
      <c r="Q35" s="116" t="s">
        <v>255</v>
      </c>
      <c r="R35" s="282"/>
      <c r="S35" s="283"/>
      <c r="T35" s="283"/>
      <c r="U35" s="283"/>
      <c r="V35" s="283"/>
      <c r="W35" s="283"/>
      <c r="X35" s="284"/>
      <c r="Y35" s="117">
        <f>+Y34</f>
        <v>406658000</v>
      </c>
      <c r="Z35" s="117">
        <f>+Z34</f>
        <v>0</v>
      </c>
      <c r="AA35" s="297"/>
      <c r="AB35" s="117">
        <f>+AB34</f>
        <v>406658000</v>
      </c>
      <c r="AC35" s="117">
        <v>0</v>
      </c>
      <c r="AD35" s="117">
        <f>+AD34</f>
        <v>406658000</v>
      </c>
      <c r="AE35" s="117" t="e">
        <f>+#REF!+#REF!+#REF!</f>
        <v>#REF!</v>
      </c>
      <c r="AF35" s="117" t="e">
        <f>+#REF!+#REF!+#REF!</f>
        <v>#REF!</v>
      </c>
      <c r="AG35" s="117" t="e">
        <f>+#REF!+#REF!+#REF!</f>
        <v>#REF!</v>
      </c>
      <c r="AH35" s="117" t="e">
        <f>+#REF!+#REF!+#REF!</f>
        <v>#REF!</v>
      </c>
      <c r="AI35" s="117" t="e">
        <f>+#REF!+#REF!+#REF!</f>
        <v>#REF!</v>
      </c>
      <c r="AJ35" s="117" t="e">
        <f>+#REF!+#REF!+#REF!</f>
        <v>#REF!</v>
      </c>
      <c r="AK35" s="117" t="e">
        <f>+#REF!+#REF!+#REF!</f>
        <v>#REF!</v>
      </c>
      <c r="AL35" s="117">
        <v>218379843</v>
      </c>
      <c r="AM35" s="117">
        <v>2718248</v>
      </c>
      <c r="AN35" s="117">
        <v>179931758</v>
      </c>
      <c r="AO35" s="117" t="e">
        <f>+#REF!+#REF!+#REF!</f>
        <v>#REF!</v>
      </c>
      <c r="AP35" s="117" t="e">
        <f>+#REF!+#REF!+#REF!</f>
        <v>#REF!</v>
      </c>
      <c r="AQ35" s="311"/>
      <c r="AR35" s="117">
        <f>+Y35-Z35-AC35-AD35</f>
        <v>0</v>
      </c>
      <c r="AS35" s="326"/>
      <c r="AT35" s="326"/>
      <c r="AU35" s="313"/>
    </row>
    <row r="36" spans="1:47" ht="18.75" customHeight="1" outlineLevel="1">
      <c r="A36" s="212" t="s">
        <v>123</v>
      </c>
      <c r="B36" s="244"/>
      <c r="C36" s="244"/>
      <c r="D36" s="245"/>
      <c r="E36" s="244"/>
      <c r="F36" s="244"/>
      <c r="G36" s="244"/>
      <c r="H36" s="244"/>
      <c r="I36" s="244"/>
      <c r="J36" s="244"/>
      <c r="K36" s="256"/>
      <c r="L36" s="245"/>
      <c r="M36" s="245"/>
      <c r="N36" s="245"/>
      <c r="O36" s="245"/>
      <c r="P36" s="245"/>
      <c r="Q36" s="256"/>
      <c r="R36" s="277"/>
      <c r="S36" s="277"/>
      <c r="T36" s="277"/>
      <c r="U36" s="277"/>
      <c r="V36" s="277"/>
      <c r="W36" s="277"/>
      <c r="X36" s="277"/>
      <c r="Y36" s="278"/>
      <c r="Z36" s="278"/>
      <c r="AA36" s="294"/>
      <c r="AB36" s="294"/>
      <c r="AC36" s="294"/>
      <c r="AD36" s="294"/>
      <c r="AE36" s="294"/>
      <c r="AF36" s="29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309"/>
      <c r="AT36" s="309"/>
      <c r="AU36" s="310"/>
    </row>
    <row r="37" spans="1:47" ht="26.25" customHeight="1" outlineLevel="1">
      <c r="A37" s="212" t="s">
        <v>123</v>
      </c>
      <c r="B37" s="244"/>
      <c r="C37" s="244"/>
      <c r="D37" s="245"/>
      <c r="E37" s="244"/>
      <c r="F37" s="244"/>
      <c r="G37" s="244"/>
      <c r="H37" s="244"/>
      <c r="I37" s="244"/>
      <c r="J37" s="244"/>
      <c r="K37" s="256"/>
      <c r="L37" s="245"/>
      <c r="M37" s="245"/>
      <c r="N37" s="245"/>
      <c r="O37" s="245"/>
      <c r="P37" s="245"/>
      <c r="Q37" s="259" t="s">
        <v>293</v>
      </c>
      <c r="R37" s="277"/>
      <c r="S37" s="277"/>
      <c r="T37" s="277"/>
      <c r="U37" s="277"/>
      <c r="V37" s="277"/>
      <c r="W37" s="277"/>
      <c r="X37" s="277"/>
      <c r="Y37" s="278"/>
      <c r="Z37" s="278"/>
      <c r="AA37" s="294"/>
      <c r="AB37" s="294"/>
      <c r="AC37" s="294"/>
      <c r="AD37" s="294"/>
      <c r="AE37" s="294"/>
      <c r="AF37" s="294"/>
      <c r="AG37" s="294"/>
      <c r="AH37" s="294"/>
      <c r="AI37" s="294"/>
      <c r="AJ37" s="294"/>
      <c r="AK37" s="294"/>
      <c r="AL37" s="294"/>
      <c r="AM37" s="294"/>
      <c r="AN37" s="294"/>
      <c r="AO37" s="294"/>
      <c r="AP37" s="294"/>
      <c r="AQ37" s="294"/>
      <c r="AR37" s="294"/>
      <c r="AS37" s="309"/>
      <c r="AT37" s="309"/>
      <c r="AU37" s="310"/>
    </row>
    <row r="38" spans="1:47" s="215" customFormat="1" ht="25.5" customHeight="1" outlineLevel="2">
      <c r="A38" s="212" t="s">
        <v>123</v>
      </c>
      <c r="B38" s="188">
        <v>31</v>
      </c>
      <c r="C38" s="188" t="s">
        <v>189</v>
      </c>
      <c r="D38" s="241" t="s">
        <v>239</v>
      </c>
      <c r="E38" s="188" t="s">
        <v>165</v>
      </c>
      <c r="F38" s="188" t="s">
        <v>137</v>
      </c>
      <c r="G38" s="188" t="s">
        <v>30</v>
      </c>
      <c r="H38" s="188" t="s">
        <v>43</v>
      </c>
      <c r="I38" s="253">
        <v>6</v>
      </c>
      <c r="J38" s="188" t="s">
        <v>82</v>
      </c>
      <c r="K38" s="189" t="s">
        <v>130</v>
      </c>
      <c r="L38" s="241">
        <v>40019284</v>
      </c>
      <c r="M38" s="693" t="s">
        <v>1527</v>
      </c>
      <c r="N38" s="240"/>
      <c r="O38" s="240" t="s">
        <v>300</v>
      </c>
      <c r="P38" s="240"/>
      <c r="Q38" s="189" t="s">
        <v>301</v>
      </c>
      <c r="R38" s="271"/>
      <c r="S38" s="269"/>
      <c r="T38" s="271"/>
      <c r="U38" s="271"/>
      <c r="V38" s="271"/>
      <c r="W38" s="271"/>
      <c r="X38" s="269"/>
      <c r="Y38" s="191">
        <v>332221000</v>
      </c>
      <c r="Z38" s="191">
        <v>0</v>
      </c>
      <c r="AA38" s="290"/>
      <c r="AB38" s="292">
        <v>332221000</v>
      </c>
      <c r="AC38" s="292">
        <v>0</v>
      </c>
      <c r="AD38" s="292">
        <f>+AB38-AC38</f>
        <v>332221000</v>
      </c>
      <c r="AE38" s="291">
        <v>0</v>
      </c>
      <c r="AF38" s="291">
        <v>0</v>
      </c>
      <c r="AG38" s="291">
        <v>0</v>
      </c>
      <c r="AH38" s="291">
        <v>0</v>
      </c>
      <c r="AI38" s="291">
        <v>0</v>
      </c>
      <c r="AJ38" s="291">
        <v>0</v>
      </c>
      <c r="AK38" s="291">
        <v>0</v>
      </c>
      <c r="AL38" s="291">
        <v>0</v>
      </c>
      <c r="AM38" s="291">
        <v>0</v>
      </c>
      <c r="AN38" s="291">
        <v>0</v>
      </c>
      <c r="AO38" s="291">
        <v>0</v>
      </c>
      <c r="AP38" s="291">
        <v>0</v>
      </c>
      <c r="AQ38" s="290"/>
      <c r="AR38" s="292">
        <f>+Y38-Z38-AC38-AD38</f>
        <v>0</v>
      </c>
      <c r="AS38" s="307" t="s">
        <v>196</v>
      </c>
      <c r="AT38" s="306" t="s">
        <v>1419</v>
      </c>
      <c r="AU38" s="189" t="s">
        <v>1424</v>
      </c>
    </row>
    <row r="39" spans="1:47" s="216" customFormat="1" ht="24.75" customHeight="1" outlineLevel="1">
      <c r="A39" s="212" t="s">
        <v>123</v>
      </c>
      <c r="B39" s="246"/>
      <c r="C39" s="244"/>
      <c r="D39" s="245"/>
      <c r="E39" s="244"/>
      <c r="F39" s="244"/>
      <c r="G39" s="244"/>
      <c r="H39" s="244"/>
      <c r="I39" s="244"/>
      <c r="J39" s="246"/>
      <c r="K39" s="258"/>
      <c r="L39" s="247"/>
      <c r="M39" s="247"/>
      <c r="N39" s="247"/>
      <c r="O39" s="247"/>
      <c r="P39" s="247"/>
      <c r="Q39" s="116" t="s">
        <v>302</v>
      </c>
      <c r="R39" s="282"/>
      <c r="S39" s="283"/>
      <c r="T39" s="283"/>
      <c r="U39" s="283"/>
      <c r="V39" s="283"/>
      <c r="W39" s="283"/>
      <c r="X39" s="284"/>
      <c r="Y39" s="117">
        <f>+Y38</f>
        <v>332221000</v>
      </c>
      <c r="Z39" s="117">
        <f>+Z38</f>
        <v>0</v>
      </c>
      <c r="AA39" s="297"/>
      <c r="AB39" s="117">
        <f>+AB38</f>
        <v>332221000</v>
      </c>
      <c r="AC39" s="117">
        <v>0</v>
      </c>
      <c r="AD39" s="117">
        <f>+AD38</f>
        <v>332221000</v>
      </c>
      <c r="AE39" s="117" t="e">
        <f>+#REF!+#REF!</f>
        <v>#REF!</v>
      </c>
      <c r="AF39" s="117" t="e">
        <f>+#REF!+#REF!</f>
        <v>#REF!</v>
      </c>
      <c r="AG39" s="117" t="e">
        <f>+#REF!+#REF!</f>
        <v>#REF!</v>
      </c>
      <c r="AH39" s="117" t="e">
        <f>+#REF!+#REF!</f>
        <v>#REF!</v>
      </c>
      <c r="AI39" s="117" t="e">
        <f>+#REF!+#REF!</f>
        <v>#REF!</v>
      </c>
      <c r="AJ39" s="117" t="e">
        <f>+#REF!+#REF!</f>
        <v>#REF!</v>
      </c>
      <c r="AK39" s="117" t="e">
        <f>+#REF!+#REF!</f>
        <v>#REF!</v>
      </c>
      <c r="AL39" s="117">
        <v>448302223</v>
      </c>
      <c r="AM39" s="117" t="e">
        <f>+#REF!+#REF!</f>
        <v>#REF!</v>
      </c>
      <c r="AN39" s="117" t="e">
        <f>+#REF!+#REF!</f>
        <v>#REF!</v>
      </c>
      <c r="AO39" s="117" t="e">
        <f>+#REF!+#REF!</f>
        <v>#REF!</v>
      </c>
      <c r="AP39" s="117" t="e">
        <f>+#REF!+#REF!</f>
        <v>#REF!</v>
      </c>
      <c r="AQ39" s="311"/>
      <c r="AR39" s="117">
        <f>+Y39-Z39-AC39-AD39</f>
        <v>0</v>
      </c>
      <c r="AS39" s="326"/>
      <c r="AT39" s="326"/>
      <c r="AU39" s="313"/>
    </row>
    <row r="40" spans="1:47" s="313" customFormat="1" ht="24.75" customHeight="1" outlineLevel="1">
      <c r="A40" s="212"/>
      <c r="B40" s="246"/>
      <c r="C40" s="244"/>
      <c r="D40" s="245"/>
      <c r="E40" s="244"/>
      <c r="F40" s="244"/>
      <c r="G40" s="244"/>
      <c r="H40" s="244"/>
      <c r="I40" s="244"/>
      <c r="J40" s="246"/>
      <c r="K40" s="258"/>
      <c r="L40" s="247"/>
      <c r="M40" s="247"/>
      <c r="N40" s="247"/>
      <c r="O40" s="247"/>
      <c r="P40" s="247"/>
      <c r="Q40" s="731"/>
      <c r="R40" s="283"/>
      <c r="S40" s="283"/>
      <c r="T40" s="283"/>
      <c r="U40" s="283"/>
      <c r="V40" s="283"/>
      <c r="W40" s="283"/>
      <c r="X40" s="283"/>
      <c r="Y40" s="311"/>
      <c r="Z40" s="311"/>
      <c r="AA40" s="311"/>
      <c r="AB40" s="311"/>
      <c r="AC40" s="311"/>
      <c r="AD40" s="311"/>
      <c r="AE40" s="311"/>
      <c r="AF40" s="311"/>
      <c r="AG40" s="311"/>
      <c r="AH40" s="311"/>
      <c r="AI40" s="311"/>
      <c r="AJ40" s="311"/>
      <c r="AK40" s="311"/>
      <c r="AL40" s="311"/>
      <c r="AM40" s="311"/>
      <c r="AN40" s="311"/>
      <c r="AO40" s="311"/>
      <c r="AP40" s="311"/>
      <c r="AQ40" s="311"/>
      <c r="AR40" s="311"/>
      <c r="AS40" s="326"/>
      <c r="AT40" s="326"/>
    </row>
    <row r="41" spans="1:47" ht="26.25" customHeight="1" outlineLevel="1">
      <c r="A41" s="212" t="s">
        <v>123</v>
      </c>
      <c r="B41" s="244"/>
      <c r="C41" s="244"/>
      <c r="D41" s="245"/>
      <c r="E41" s="244"/>
      <c r="F41" s="244"/>
      <c r="G41" s="244"/>
      <c r="H41" s="244"/>
      <c r="I41" s="244"/>
      <c r="J41" s="244"/>
      <c r="K41" s="256"/>
      <c r="L41" s="245"/>
      <c r="M41" s="245"/>
      <c r="N41" s="245"/>
      <c r="O41" s="245"/>
      <c r="P41" s="245"/>
      <c r="Q41" s="259" t="s">
        <v>572</v>
      </c>
      <c r="R41" s="277"/>
      <c r="S41" s="277"/>
      <c r="T41" s="277"/>
      <c r="U41" s="277"/>
      <c r="V41" s="277"/>
      <c r="W41" s="277"/>
      <c r="X41" s="277"/>
      <c r="Y41" s="278"/>
      <c r="Z41" s="278"/>
      <c r="AA41" s="294"/>
      <c r="AB41" s="294"/>
      <c r="AC41" s="294"/>
      <c r="AD41" s="294"/>
      <c r="AE41" s="294"/>
      <c r="AF41" s="294"/>
      <c r="AG41" s="294"/>
      <c r="AH41" s="294"/>
      <c r="AI41" s="294"/>
      <c r="AJ41" s="294"/>
      <c r="AK41" s="294"/>
      <c r="AL41" s="294"/>
      <c r="AM41" s="294"/>
      <c r="AN41" s="294"/>
      <c r="AO41" s="294"/>
      <c r="AP41" s="294"/>
      <c r="AQ41" s="294"/>
      <c r="AR41" s="294"/>
      <c r="AS41" s="309"/>
      <c r="AT41" s="309"/>
      <c r="AU41" s="310"/>
    </row>
    <row r="42" spans="1:47" s="214" customFormat="1" ht="25.5" customHeight="1" outlineLevel="1">
      <c r="A42" s="212" t="s">
        <v>123</v>
      </c>
      <c r="B42" s="188">
        <v>31</v>
      </c>
      <c r="C42" s="188" t="s">
        <v>189</v>
      </c>
      <c r="D42" s="241" t="s">
        <v>239</v>
      </c>
      <c r="E42" s="188" t="s">
        <v>165</v>
      </c>
      <c r="F42" s="188" t="s">
        <v>137</v>
      </c>
      <c r="G42" s="188" t="s">
        <v>31</v>
      </c>
      <c r="H42" s="188" t="s">
        <v>53</v>
      </c>
      <c r="I42" s="253">
        <v>17</v>
      </c>
      <c r="J42" s="188" t="s">
        <v>82</v>
      </c>
      <c r="K42" s="189" t="s">
        <v>130</v>
      </c>
      <c r="L42" s="241">
        <v>40019241</v>
      </c>
      <c r="M42" s="693" t="s">
        <v>1527</v>
      </c>
      <c r="N42" s="240"/>
      <c r="O42" s="240" t="s">
        <v>604</v>
      </c>
      <c r="P42" s="252"/>
      <c r="Q42" s="189" t="s">
        <v>1410</v>
      </c>
      <c r="R42" s="271"/>
      <c r="S42" s="269"/>
      <c r="T42" s="271"/>
      <c r="U42" s="271"/>
      <c r="V42" s="271"/>
      <c r="W42" s="271"/>
      <c r="X42" s="269"/>
      <c r="Y42" s="191">
        <v>196000000</v>
      </c>
      <c r="Z42" s="191">
        <v>0</v>
      </c>
      <c r="AA42" s="290"/>
      <c r="AB42" s="292">
        <v>196000000</v>
      </c>
      <c r="AC42" s="292">
        <v>0</v>
      </c>
      <c r="AD42" s="292">
        <f>+AB42-AC42</f>
        <v>196000000</v>
      </c>
      <c r="AE42" s="291">
        <v>0</v>
      </c>
      <c r="AF42" s="291">
        <v>0</v>
      </c>
      <c r="AG42" s="291">
        <v>0</v>
      </c>
      <c r="AH42" s="291">
        <v>0</v>
      </c>
      <c r="AI42" s="291">
        <v>0</v>
      </c>
      <c r="AJ42" s="291">
        <v>0</v>
      </c>
      <c r="AK42" s="291">
        <v>0</v>
      </c>
      <c r="AL42" s="291">
        <v>0</v>
      </c>
      <c r="AM42" s="291">
        <v>0</v>
      </c>
      <c r="AN42" s="291">
        <v>0</v>
      </c>
      <c r="AO42" s="291">
        <v>0</v>
      </c>
      <c r="AP42" s="291">
        <v>0</v>
      </c>
      <c r="AQ42" s="290"/>
      <c r="AR42" s="292">
        <f>+Y42-Z42-AC42-AD42</f>
        <v>0</v>
      </c>
      <c r="AS42" s="307" t="s">
        <v>1403</v>
      </c>
      <c r="AT42" s="306" t="s">
        <v>1402</v>
      </c>
      <c r="AU42" s="189" t="s">
        <v>1405</v>
      </c>
    </row>
    <row r="43" spans="1:47" s="216" customFormat="1" ht="24.75" customHeight="1" outlineLevel="1">
      <c r="A43" s="212" t="s">
        <v>123</v>
      </c>
      <c r="B43" s="246"/>
      <c r="C43" s="244"/>
      <c r="D43" s="245"/>
      <c r="E43" s="244"/>
      <c r="F43" s="244"/>
      <c r="G43" s="244"/>
      <c r="H43" s="244"/>
      <c r="I43" s="244"/>
      <c r="J43" s="246"/>
      <c r="K43" s="258"/>
      <c r="L43" s="247"/>
      <c r="M43" s="247"/>
      <c r="N43" s="247"/>
      <c r="O43" s="247"/>
      <c r="P43" s="247"/>
      <c r="Q43" s="116" t="s">
        <v>605</v>
      </c>
      <c r="R43" s="282"/>
      <c r="S43" s="283"/>
      <c r="T43" s="283"/>
      <c r="U43" s="283"/>
      <c r="V43" s="283"/>
      <c r="W43" s="283"/>
      <c r="X43" s="284"/>
      <c r="Y43" s="117">
        <f>+Y42</f>
        <v>196000000</v>
      </c>
      <c r="Z43" s="117">
        <f>+Z42</f>
        <v>0</v>
      </c>
      <c r="AA43" s="297"/>
      <c r="AB43" s="117">
        <f>+AB42</f>
        <v>196000000</v>
      </c>
      <c r="AC43" s="117">
        <v>0</v>
      </c>
      <c r="AD43" s="117">
        <f>+AD42</f>
        <v>196000000</v>
      </c>
      <c r="AE43" s="117" t="e">
        <f>+#REF!+#REF!+#REF!</f>
        <v>#REF!</v>
      </c>
      <c r="AF43" s="117" t="e">
        <f>+#REF!+#REF!+#REF!</f>
        <v>#REF!</v>
      </c>
      <c r="AG43" s="117" t="e">
        <f>+#REF!+#REF!+#REF!</f>
        <v>#REF!</v>
      </c>
      <c r="AH43" s="117" t="e">
        <f>+#REF!+#REF!+#REF!</f>
        <v>#REF!</v>
      </c>
      <c r="AI43" s="117" t="e">
        <f>+#REF!+#REF!+#REF!</f>
        <v>#REF!</v>
      </c>
      <c r="AJ43" s="117" t="e">
        <f>+#REF!+#REF!+#REF!</f>
        <v>#REF!</v>
      </c>
      <c r="AK43" s="117" t="e">
        <f>+#REF!+#REF!+#REF!</f>
        <v>#REF!</v>
      </c>
      <c r="AL43" s="117">
        <v>220364125</v>
      </c>
      <c r="AM43" s="117">
        <v>225151386</v>
      </c>
      <c r="AN43" s="117">
        <v>515711998</v>
      </c>
      <c r="AO43" s="117" t="e">
        <f>+#REF!+#REF!+#REF!</f>
        <v>#REF!</v>
      </c>
      <c r="AP43" s="117" t="e">
        <f>+#REF!+#REF!+#REF!</f>
        <v>#REF!</v>
      </c>
      <c r="AQ43" s="311"/>
      <c r="AR43" s="117">
        <f>+Y43-Z43-AC43-AD43</f>
        <v>0</v>
      </c>
      <c r="AS43" s="326"/>
      <c r="AT43" s="326"/>
      <c r="AU43" s="313"/>
    </row>
    <row r="44" spans="1:47" ht="18.75" customHeight="1" outlineLevel="1">
      <c r="A44" s="212" t="s">
        <v>123</v>
      </c>
      <c r="B44" s="244"/>
      <c r="C44" s="244"/>
      <c r="D44" s="245"/>
      <c r="E44" s="244"/>
      <c r="F44" s="244"/>
      <c r="G44" s="244"/>
      <c r="H44" s="244"/>
      <c r="I44" s="244"/>
      <c r="J44" s="244"/>
      <c r="K44" s="256"/>
      <c r="L44" s="245"/>
      <c r="M44" s="245"/>
      <c r="N44" s="245"/>
      <c r="O44" s="245"/>
      <c r="P44" s="245"/>
      <c r="Q44" s="256"/>
      <c r="R44" s="277"/>
      <c r="S44" s="277"/>
      <c r="T44" s="277"/>
      <c r="U44" s="277"/>
      <c r="V44" s="277"/>
      <c r="W44" s="277"/>
      <c r="X44" s="277"/>
      <c r="Y44" s="278"/>
      <c r="Z44" s="278"/>
      <c r="AA44" s="294"/>
      <c r="AB44" s="294"/>
      <c r="AC44" s="294"/>
      <c r="AD44" s="294"/>
      <c r="AE44" s="294"/>
      <c r="AF44" s="294"/>
      <c r="AG44" s="294"/>
      <c r="AH44" s="294"/>
      <c r="AI44" s="294"/>
      <c r="AJ44" s="294"/>
      <c r="AK44" s="294"/>
      <c r="AL44" s="294"/>
      <c r="AM44" s="294"/>
      <c r="AN44" s="294"/>
      <c r="AO44" s="294"/>
      <c r="AP44" s="294"/>
      <c r="AQ44" s="294"/>
      <c r="AR44" s="294"/>
      <c r="AS44" s="309"/>
      <c r="AT44" s="309"/>
      <c r="AU44" s="310"/>
    </row>
    <row r="45" spans="1:47" ht="26.25" customHeight="1" outlineLevel="1">
      <c r="A45" s="212" t="s">
        <v>123</v>
      </c>
      <c r="B45" s="244"/>
      <c r="C45" s="244"/>
      <c r="D45" s="245"/>
      <c r="E45" s="244"/>
      <c r="F45" s="244"/>
      <c r="G45" s="244"/>
      <c r="H45" s="244"/>
      <c r="I45" s="244"/>
      <c r="J45" s="244"/>
      <c r="K45" s="256"/>
      <c r="L45" s="245"/>
      <c r="M45" s="245"/>
      <c r="N45" s="245"/>
      <c r="O45" s="245"/>
      <c r="P45" s="245"/>
      <c r="Q45" s="259" t="s">
        <v>792</v>
      </c>
      <c r="R45" s="277"/>
      <c r="S45" s="277"/>
      <c r="T45" s="277"/>
      <c r="U45" s="277"/>
      <c r="V45" s="277"/>
      <c r="W45" s="277"/>
      <c r="X45" s="277"/>
      <c r="Y45" s="278"/>
      <c r="Z45" s="278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/>
      <c r="AR45" s="294"/>
      <c r="AS45" s="309"/>
      <c r="AT45" s="309"/>
      <c r="AU45" s="310"/>
    </row>
    <row r="46" spans="1:47" s="214" customFormat="1" ht="25.5" customHeight="1" outlineLevel="1">
      <c r="A46" s="212" t="s">
        <v>123</v>
      </c>
      <c r="B46" s="188">
        <v>31</v>
      </c>
      <c r="C46" s="188" t="s">
        <v>189</v>
      </c>
      <c r="D46" s="241" t="s">
        <v>239</v>
      </c>
      <c r="E46" s="188" t="s">
        <v>165</v>
      </c>
      <c r="F46" s="188" t="s">
        <v>137</v>
      </c>
      <c r="G46" s="188" t="s">
        <v>32</v>
      </c>
      <c r="H46" s="188" t="s">
        <v>62</v>
      </c>
      <c r="I46" s="253">
        <v>26</v>
      </c>
      <c r="J46" s="188" t="s">
        <v>82</v>
      </c>
      <c r="K46" s="189" t="s">
        <v>130</v>
      </c>
      <c r="L46" s="241">
        <v>40019279</v>
      </c>
      <c r="M46" s="693" t="s">
        <v>1527</v>
      </c>
      <c r="N46" s="240"/>
      <c r="O46" s="240" t="s">
        <v>815</v>
      </c>
      <c r="P46" s="252"/>
      <c r="Q46" s="189" t="s">
        <v>816</v>
      </c>
      <c r="R46" s="271"/>
      <c r="S46" s="269"/>
      <c r="T46" s="271"/>
      <c r="U46" s="271"/>
      <c r="V46" s="271"/>
      <c r="W46" s="271"/>
      <c r="X46" s="269"/>
      <c r="Y46" s="191">
        <v>503121000</v>
      </c>
      <c r="Z46" s="191">
        <v>0</v>
      </c>
      <c r="AA46" s="290"/>
      <c r="AB46" s="292">
        <v>503121000</v>
      </c>
      <c r="AC46" s="292">
        <v>0</v>
      </c>
      <c r="AD46" s="292">
        <f>+AB46-AC46</f>
        <v>503121000</v>
      </c>
      <c r="AE46" s="291">
        <v>0</v>
      </c>
      <c r="AF46" s="291">
        <v>0</v>
      </c>
      <c r="AG46" s="291">
        <v>0</v>
      </c>
      <c r="AH46" s="291">
        <v>0</v>
      </c>
      <c r="AI46" s="291">
        <v>0</v>
      </c>
      <c r="AJ46" s="291">
        <v>0</v>
      </c>
      <c r="AK46" s="291">
        <v>0</v>
      </c>
      <c r="AL46" s="291">
        <v>0</v>
      </c>
      <c r="AM46" s="291">
        <v>0</v>
      </c>
      <c r="AN46" s="291">
        <v>0</v>
      </c>
      <c r="AO46" s="291">
        <v>0</v>
      </c>
      <c r="AP46" s="291">
        <v>0</v>
      </c>
      <c r="AQ46" s="290"/>
      <c r="AR46" s="292">
        <f>+Y46-Z46-AC46-AD46</f>
        <v>0</v>
      </c>
      <c r="AS46" s="307" t="s">
        <v>196</v>
      </c>
      <c r="AT46" s="306" t="s">
        <v>1419</v>
      </c>
      <c r="AU46" s="189" t="s">
        <v>1424</v>
      </c>
    </row>
    <row r="47" spans="1:47" s="216" customFormat="1" ht="24.75" customHeight="1" outlineLevel="1">
      <c r="A47" s="212" t="s">
        <v>123</v>
      </c>
      <c r="B47" s="246"/>
      <c r="C47" s="244"/>
      <c r="D47" s="245"/>
      <c r="E47" s="244"/>
      <c r="F47" s="244"/>
      <c r="G47" s="244"/>
      <c r="H47" s="244"/>
      <c r="I47" s="244"/>
      <c r="J47" s="246"/>
      <c r="K47" s="258"/>
      <c r="L47" s="247"/>
      <c r="M47" s="247"/>
      <c r="N47" s="247"/>
      <c r="O47" s="247"/>
      <c r="P47" s="247"/>
      <c r="Q47" s="116" t="s">
        <v>817</v>
      </c>
      <c r="R47" s="282"/>
      <c r="S47" s="283"/>
      <c r="T47" s="283"/>
      <c r="U47" s="283"/>
      <c r="V47" s="283"/>
      <c r="W47" s="283"/>
      <c r="X47" s="284"/>
      <c r="Y47" s="117">
        <f>+Y46</f>
        <v>503121000</v>
      </c>
      <c r="Z47" s="117">
        <f>+Z46</f>
        <v>0</v>
      </c>
      <c r="AA47" s="297"/>
      <c r="AB47" s="117">
        <f>+AB46</f>
        <v>503121000</v>
      </c>
      <c r="AC47" s="117">
        <v>0</v>
      </c>
      <c r="AD47" s="117">
        <f>+AD46</f>
        <v>503121000</v>
      </c>
      <c r="AE47" s="117" t="e">
        <f>+#REF!+#REF!+#REF!</f>
        <v>#REF!</v>
      </c>
      <c r="AF47" s="117" t="e">
        <f>+#REF!+#REF!+#REF!</f>
        <v>#REF!</v>
      </c>
      <c r="AG47" s="117" t="e">
        <f>+#REF!+#REF!+#REF!</f>
        <v>#REF!</v>
      </c>
      <c r="AH47" s="117" t="e">
        <f>+#REF!+#REF!+#REF!</f>
        <v>#REF!</v>
      </c>
      <c r="AI47" s="117" t="e">
        <f>+#REF!+#REF!+#REF!</f>
        <v>#REF!</v>
      </c>
      <c r="AJ47" s="117" t="e">
        <f>+#REF!+#REF!+#REF!</f>
        <v>#REF!</v>
      </c>
      <c r="AK47" s="117" t="e">
        <f>+#REF!+#REF!+#REF!</f>
        <v>#REF!</v>
      </c>
      <c r="AL47" s="117">
        <v>56686371</v>
      </c>
      <c r="AM47" s="117">
        <v>232603680</v>
      </c>
      <c r="AN47" s="117">
        <v>514561129</v>
      </c>
      <c r="AO47" s="117" t="e">
        <f>+#REF!+#REF!+#REF!</f>
        <v>#REF!</v>
      </c>
      <c r="AP47" s="117" t="e">
        <f>+#REF!+#REF!+#REF!</f>
        <v>#REF!</v>
      </c>
      <c r="AQ47" s="311"/>
      <c r="AR47" s="117">
        <f>+Y47-Z47-AC47-AD47</f>
        <v>0</v>
      </c>
      <c r="AS47" s="326"/>
      <c r="AT47" s="326"/>
      <c r="AU47" s="313"/>
    </row>
    <row r="48" spans="1:47" ht="18.75" customHeight="1" outlineLevel="1">
      <c r="A48" s="212" t="s">
        <v>123</v>
      </c>
      <c r="B48" s="244"/>
      <c r="C48" s="244"/>
      <c r="D48" s="245"/>
      <c r="E48" s="244"/>
      <c r="F48" s="244"/>
      <c r="G48" s="244"/>
      <c r="H48" s="244"/>
      <c r="I48" s="244"/>
      <c r="J48" s="244"/>
      <c r="K48" s="256"/>
      <c r="L48" s="245"/>
      <c r="M48" s="245"/>
      <c r="N48" s="245"/>
      <c r="O48" s="245"/>
      <c r="P48" s="245"/>
      <c r="Q48" s="256"/>
      <c r="R48" s="277"/>
      <c r="S48" s="277"/>
      <c r="T48" s="277"/>
      <c r="U48" s="277"/>
      <c r="V48" s="277"/>
      <c r="W48" s="277"/>
      <c r="X48" s="277"/>
      <c r="Y48" s="278"/>
      <c r="Z48" s="278"/>
      <c r="AA48" s="294"/>
      <c r="AB48" s="294"/>
      <c r="AC48" s="294"/>
      <c r="AD48" s="294"/>
      <c r="AE48" s="294"/>
      <c r="AF48" s="294"/>
      <c r="AG48" s="294"/>
      <c r="AH48" s="294"/>
      <c r="AI48" s="294"/>
      <c r="AJ48" s="294"/>
      <c r="AK48" s="294"/>
      <c r="AL48" s="294"/>
      <c r="AM48" s="294"/>
      <c r="AN48" s="294"/>
      <c r="AO48" s="294"/>
      <c r="AP48" s="294"/>
      <c r="AQ48" s="294"/>
      <c r="AR48" s="294"/>
      <c r="AS48" s="309"/>
      <c r="AT48" s="309"/>
      <c r="AU48" s="310"/>
    </row>
    <row r="49" spans="1:48" ht="21" customHeight="1" outlineLevel="1">
      <c r="A49" s="212" t="s">
        <v>123</v>
      </c>
      <c r="B49" s="244"/>
      <c r="C49" s="244"/>
      <c r="D49" s="245"/>
      <c r="E49" s="244"/>
      <c r="F49" s="244"/>
      <c r="G49" s="244"/>
      <c r="H49" s="244"/>
      <c r="I49" s="244"/>
      <c r="J49" s="244"/>
      <c r="K49" s="256"/>
      <c r="L49" s="245"/>
      <c r="M49" s="245"/>
      <c r="N49" s="245"/>
      <c r="O49" s="245"/>
      <c r="P49" s="245"/>
      <c r="Q49" s="331" t="s">
        <v>35</v>
      </c>
      <c r="R49" s="277"/>
      <c r="S49" s="277"/>
      <c r="T49" s="277"/>
      <c r="U49" s="277"/>
      <c r="V49" s="277"/>
      <c r="W49" s="277"/>
      <c r="X49" s="277"/>
      <c r="Y49" s="278"/>
      <c r="Z49" s="278"/>
      <c r="AA49" s="294"/>
      <c r="AB49" s="294"/>
      <c r="AC49" s="294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4"/>
      <c r="AP49" s="294"/>
      <c r="AQ49" s="294"/>
      <c r="AR49" s="294"/>
      <c r="AS49" s="309"/>
      <c r="AT49" s="309"/>
      <c r="AU49" s="310"/>
    </row>
    <row r="50" spans="1:48" s="214" customFormat="1" ht="25.5" customHeight="1" outlineLevel="1">
      <c r="A50" s="212" t="s">
        <v>123</v>
      </c>
      <c r="B50" s="188">
        <v>33</v>
      </c>
      <c r="C50" s="188" t="s">
        <v>189</v>
      </c>
      <c r="D50" s="241" t="s">
        <v>595</v>
      </c>
      <c r="E50" s="188" t="s">
        <v>128</v>
      </c>
      <c r="F50" s="188" t="s">
        <v>624</v>
      </c>
      <c r="G50" s="188" t="s">
        <v>35</v>
      </c>
      <c r="H50" s="188" t="s">
        <v>35</v>
      </c>
      <c r="I50" s="253">
        <v>36</v>
      </c>
      <c r="J50" s="188" t="s">
        <v>78</v>
      </c>
      <c r="K50" s="189" t="s">
        <v>1127</v>
      </c>
      <c r="L50" s="241">
        <v>40019398</v>
      </c>
      <c r="M50" s="693" t="s">
        <v>1527</v>
      </c>
      <c r="N50" s="240"/>
      <c r="O50" s="240" t="s">
        <v>1160</v>
      </c>
      <c r="P50" s="240"/>
      <c r="Q50" s="189" t="s">
        <v>1161</v>
      </c>
      <c r="R50" s="271"/>
      <c r="S50" s="269"/>
      <c r="T50" s="271"/>
      <c r="U50" s="271"/>
      <c r="V50" s="271"/>
      <c r="W50" s="271"/>
      <c r="X50" s="269"/>
      <c r="Y50" s="191">
        <v>220000000</v>
      </c>
      <c r="Z50" s="191">
        <v>0</v>
      </c>
      <c r="AA50" s="290"/>
      <c r="AB50" s="292">
        <v>220000000</v>
      </c>
      <c r="AC50" s="292">
        <v>0</v>
      </c>
      <c r="AD50" s="292">
        <f>+AB50-AC50</f>
        <v>220000000</v>
      </c>
      <c r="AE50" s="291">
        <v>0</v>
      </c>
      <c r="AF50" s="291">
        <v>0</v>
      </c>
      <c r="AG50" s="291">
        <v>0</v>
      </c>
      <c r="AH50" s="291">
        <v>0</v>
      </c>
      <c r="AI50" s="291">
        <v>0</v>
      </c>
      <c r="AJ50" s="291">
        <v>0</v>
      </c>
      <c r="AK50" s="291">
        <v>0</v>
      </c>
      <c r="AL50" s="291">
        <v>0</v>
      </c>
      <c r="AM50" s="291">
        <v>0</v>
      </c>
      <c r="AN50" s="291">
        <v>0</v>
      </c>
      <c r="AO50" s="291">
        <v>0</v>
      </c>
      <c r="AP50" s="292">
        <v>0</v>
      </c>
      <c r="AQ50" s="290"/>
      <c r="AR50" s="292">
        <f>+Y50-Z50-AC50-AD50</f>
        <v>0</v>
      </c>
      <c r="AS50" s="307" t="s">
        <v>196</v>
      </c>
      <c r="AT50" s="306" t="s">
        <v>1419</v>
      </c>
      <c r="AU50" s="189" t="s">
        <v>1424</v>
      </c>
    </row>
    <row r="51" spans="1:48" s="216" customFormat="1" ht="24.75" customHeight="1" outlineLevel="1">
      <c r="A51" s="212" t="s">
        <v>123</v>
      </c>
      <c r="B51" s="246"/>
      <c r="C51" s="244"/>
      <c r="D51" s="245"/>
      <c r="E51" s="244"/>
      <c r="F51" s="244"/>
      <c r="G51" s="244"/>
      <c r="H51" s="244"/>
      <c r="I51" s="244"/>
      <c r="J51" s="246"/>
      <c r="K51" s="258"/>
      <c r="L51" s="247"/>
      <c r="M51" s="247"/>
      <c r="N51" s="247"/>
      <c r="O51" s="247"/>
      <c r="P51" s="247"/>
      <c r="Q51" s="363" t="s">
        <v>1168</v>
      </c>
      <c r="R51" s="283"/>
      <c r="S51" s="283"/>
      <c r="T51" s="283"/>
      <c r="U51" s="283"/>
      <c r="V51" s="283"/>
      <c r="W51" s="353"/>
      <c r="X51" s="284"/>
      <c r="Y51" s="377">
        <f>+Y50</f>
        <v>220000000</v>
      </c>
      <c r="Z51" s="377">
        <f>+Z50</f>
        <v>0</v>
      </c>
      <c r="AA51" s="380"/>
      <c r="AB51" s="377">
        <f>+AB50</f>
        <v>220000000</v>
      </c>
      <c r="AC51" s="377">
        <v>0</v>
      </c>
      <c r="AD51" s="377">
        <f>+AD50</f>
        <v>220000000</v>
      </c>
      <c r="AE51" s="377" t="e">
        <f>+#REF!+#REF!+#REF!</f>
        <v>#REF!</v>
      </c>
      <c r="AF51" s="377" t="e">
        <f>+#REF!+#REF!+#REF!</f>
        <v>#REF!</v>
      </c>
      <c r="AG51" s="377" t="e">
        <f>+#REF!+#REF!+#REF!</f>
        <v>#REF!</v>
      </c>
      <c r="AH51" s="377" t="e">
        <f>+#REF!+#REF!+#REF!</f>
        <v>#REF!</v>
      </c>
      <c r="AI51" s="377" t="e">
        <f>+#REF!+#REF!+#REF!</f>
        <v>#REF!</v>
      </c>
      <c r="AJ51" s="377" t="e">
        <f>+#REF!+#REF!+#REF!</f>
        <v>#REF!</v>
      </c>
      <c r="AK51" s="377" t="e">
        <f>+#REF!+#REF!+#REF!</f>
        <v>#REF!</v>
      </c>
      <c r="AL51" s="377">
        <v>140167108</v>
      </c>
      <c r="AM51" s="377">
        <v>175426362</v>
      </c>
      <c r="AN51" s="377">
        <v>515059585</v>
      </c>
      <c r="AO51" s="377" t="e">
        <f>+#REF!+#REF!+#REF!</f>
        <v>#REF!</v>
      </c>
      <c r="AP51" s="377" t="e">
        <f>+#REF!+#REF!+#REF!</f>
        <v>#REF!</v>
      </c>
      <c r="AQ51" s="311"/>
      <c r="AR51" s="117">
        <f>+Y51-Z51-AC51-AD51</f>
        <v>0</v>
      </c>
      <c r="AS51" s="326"/>
      <c r="AT51" s="326"/>
      <c r="AU51" s="313"/>
    </row>
    <row r="52" spans="1:48" ht="18.75" customHeight="1" outlineLevel="1">
      <c r="A52" s="212" t="s">
        <v>123</v>
      </c>
      <c r="B52" s="244"/>
      <c r="C52" s="244"/>
      <c r="D52" s="245"/>
      <c r="E52" s="244"/>
      <c r="F52" s="244"/>
      <c r="G52" s="244"/>
      <c r="H52" s="244"/>
      <c r="I52" s="244"/>
      <c r="J52" s="244"/>
      <c r="K52" s="256"/>
      <c r="L52" s="245"/>
      <c r="M52" s="245"/>
      <c r="N52" s="245"/>
      <c r="O52" s="245"/>
      <c r="P52" s="245"/>
      <c r="Q52" s="114"/>
      <c r="R52" s="277"/>
      <c r="S52" s="277"/>
      <c r="T52" s="277"/>
      <c r="U52" s="277"/>
      <c r="V52" s="277"/>
      <c r="W52" s="277"/>
      <c r="X52" s="277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  <c r="AS52" s="309"/>
      <c r="AT52" s="309"/>
      <c r="AU52" s="310"/>
    </row>
    <row r="53" spans="1:48" s="216" customFormat="1" ht="24.75" customHeight="1">
      <c r="A53" s="212" t="s">
        <v>123</v>
      </c>
      <c r="B53" s="360"/>
      <c r="C53" s="218"/>
      <c r="D53" s="30"/>
      <c r="E53" s="218"/>
      <c r="F53" s="218"/>
      <c r="G53" s="218"/>
      <c r="H53" s="219"/>
      <c r="I53" s="218"/>
      <c r="J53" s="360"/>
      <c r="L53" s="364"/>
      <c r="M53" s="364"/>
      <c r="N53" s="365"/>
      <c r="O53" s="365"/>
      <c r="P53" s="365"/>
      <c r="Q53" s="363" t="s">
        <v>1614</v>
      </c>
      <c r="R53" s="283"/>
      <c r="S53" s="283"/>
      <c r="T53" s="283"/>
      <c r="U53" s="283"/>
      <c r="V53" s="283"/>
      <c r="W53" s="283"/>
      <c r="X53" s="284"/>
      <c r="Y53" s="377">
        <f>+Y35+Y39+Y43+Y47+Y51</f>
        <v>1658000000</v>
      </c>
      <c r="Z53" s="377">
        <f>+Z35+Z39+Z43+Z47+Z51</f>
        <v>0</v>
      </c>
      <c r="AA53" s="380"/>
      <c r="AB53" s="377">
        <f>+AB35+AB39+AB43+AB47+AB51</f>
        <v>1658000000</v>
      </c>
      <c r="AC53" s="377">
        <v>0</v>
      </c>
      <c r="AD53" s="377">
        <f>+AD35+AD39+AD43+AD47+AD51</f>
        <v>1658000000</v>
      </c>
      <c r="AE53" s="377" t="e">
        <f>+#REF!+#REF!+#REF!+#REF!+#REF!+AE51</f>
        <v>#REF!</v>
      </c>
      <c r="AF53" s="377" t="e">
        <f>+#REF!+#REF!+#REF!+#REF!+#REF!+AF51</f>
        <v>#REF!</v>
      </c>
      <c r="AG53" s="377" t="e">
        <f>+#REF!+#REF!+#REF!+#REF!+#REF!+AG51</f>
        <v>#REF!</v>
      </c>
      <c r="AH53" s="377" t="e">
        <f>+#REF!+#REF!+#REF!+#REF!+#REF!+AH51</f>
        <v>#REF!</v>
      </c>
      <c r="AI53" s="377" t="e">
        <f>+#REF!+#REF!+#REF!+#REF!+#REF!+AI51</f>
        <v>#REF!</v>
      </c>
      <c r="AJ53" s="377" t="e">
        <f>+#REF!+#REF!+#REF!+#REF!+#REF!+AJ51</f>
        <v>#REF!</v>
      </c>
      <c r="AK53" s="377" t="e">
        <f>+#REF!+#REF!+#REF!+#REF!+#REF!+AK51</f>
        <v>#REF!</v>
      </c>
      <c r="AL53" s="377">
        <v>5022881123</v>
      </c>
      <c r="AM53" s="377">
        <v>6520346324</v>
      </c>
      <c r="AN53" s="377">
        <v>6589090637</v>
      </c>
      <c r="AO53" s="377" t="e">
        <f>+#REF!+#REF!+#REF!+#REF!+#REF!+AO51</f>
        <v>#REF!</v>
      </c>
      <c r="AP53" s="377" t="e">
        <f>+#REF!+#REF!+#REF!+#REF!+#REF!+AP51</f>
        <v>#REF!</v>
      </c>
      <c r="AQ53" s="311"/>
      <c r="AR53" s="117">
        <f>+Y53-Z53-AC53-AD53</f>
        <v>0</v>
      </c>
      <c r="AS53" s="386"/>
      <c r="AT53" s="386"/>
    </row>
    <row r="54" spans="1:48" s="227" customFormat="1" ht="21">
      <c r="A54"/>
      <c r="B54" s="218"/>
      <c r="C54" s="218"/>
      <c r="D54" s="30"/>
      <c r="E54" s="218"/>
      <c r="F54" s="218"/>
      <c r="G54" s="218"/>
      <c r="H54" s="219"/>
      <c r="I54" s="218"/>
      <c r="J54" s="218"/>
      <c r="K54"/>
      <c r="L54" s="220"/>
      <c r="M54" s="220"/>
      <c r="N54" s="30"/>
      <c r="O54" s="30"/>
      <c r="P54" s="30"/>
      <c r="Q54"/>
      <c r="R54" s="221"/>
      <c r="S54" s="222"/>
      <c r="T54" s="221"/>
      <c r="U54" s="221"/>
      <c r="V54" s="221"/>
      <c r="W54" s="221"/>
      <c r="X54" s="222"/>
      <c r="Y54" s="223"/>
      <c r="Z54" s="223"/>
      <c r="AA54" s="224"/>
      <c r="AB54" s="384"/>
      <c r="AC54" s="384"/>
      <c r="AD54" s="225"/>
      <c r="AE54" s="225"/>
      <c r="AF54" s="225"/>
      <c r="AG54" s="225"/>
      <c r="AH54" s="225"/>
      <c r="AI54" s="225"/>
      <c r="AJ54" s="225"/>
      <c r="AK54" s="225"/>
      <c r="AL54" s="226"/>
      <c r="AM54" s="226"/>
      <c r="AN54" s="225"/>
      <c r="AO54" s="225"/>
      <c r="AP54" s="225"/>
      <c r="AQ54" s="224"/>
      <c r="AR54" s="225"/>
      <c r="AU54"/>
      <c r="AV54"/>
    </row>
    <row r="55" spans="1:48" s="225" customFormat="1" ht="34.5" customHeight="1">
      <c r="A55"/>
      <c r="B55" s="218"/>
      <c r="C55" s="218"/>
      <c r="D55" s="30"/>
      <c r="E55" s="218"/>
      <c r="F55" s="218"/>
      <c r="G55" s="218"/>
      <c r="H55" s="219"/>
      <c r="I55" s="218"/>
      <c r="J55" s="218"/>
      <c r="K55"/>
      <c r="L55" s="220"/>
      <c r="M55" s="220"/>
      <c r="N55" s="30"/>
      <c r="O55" s="30"/>
      <c r="P55" s="30"/>
      <c r="Q55" s="363" t="s">
        <v>1618</v>
      </c>
      <c r="R55" s="283"/>
      <c r="S55" s="283"/>
      <c r="T55" s="283"/>
      <c r="U55" s="283"/>
      <c r="V55" s="283"/>
      <c r="W55" s="283"/>
      <c r="X55" s="284"/>
      <c r="Y55" s="377">
        <f>+Y29+Y53</f>
        <v>9979979191</v>
      </c>
      <c r="Z55" s="377">
        <f>+Z29+Z53</f>
        <v>0</v>
      </c>
      <c r="AA55" s="380"/>
      <c r="AB55" s="377">
        <f>+AB29+AB53</f>
        <v>8583979191</v>
      </c>
      <c r="AC55" s="377">
        <v>1200000000</v>
      </c>
      <c r="AD55" s="377">
        <f>+AD29+AD53</f>
        <v>7383979191</v>
      </c>
      <c r="AE55" s="377" t="e">
        <f>+#REF!+#REF!+#REF!+#REF!+#REF!+AE53</f>
        <v>#REF!</v>
      </c>
      <c r="AF55" s="377" t="e">
        <f>+#REF!+#REF!+#REF!+#REF!+#REF!+AF53</f>
        <v>#REF!</v>
      </c>
      <c r="AG55" s="377" t="e">
        <f>+#REF!+#REF!+#REF!+#REF!+#REF!+AG53</f>
        <v>#REF!</v>
      </c>
      <c r="AH55" s="377" t="e">
        <f>+#REF!+#REF!+#REF!+#REF!+#REF!+AH53</f>
        <v>#REF!</v>
      </c>
      <c r="AI55" s="377" t="e">
        <f>+#REF!+#REF!+#REF!+#REF!+#REF!+AI53</f>
        <v>#REF!</v>
      </c>
      <c r="AJ55" s="377" t="e">
        <f>+#REF!+#REF!+#REF!+#REF!+#REF!+AJ53</f>
        <v>#REF!</v>
      </c>
      <c r="AK55" s="377" t="e">
        <f>+#REF!+#REF!+#REF!+#REF!+#REF!+AK53</f>
        <v>#REF!</v>
      </c>
      <c r="AL55" s="377">
        <v>5022881123</v>
      </c>
      <c r="AM55" s="377">
        <v>6520346324</v>
      </c>
      <c r="AN55" s="377">
        <v>6589090637</v>
      </c>
      <c r="AO55" s="377" t="e">
        <f>+#REF!+#REF!+#REF!+#REF!+#REF!+AO53</f>
        <v>#REF!</v>
      </c>
      <c r="AP55" s="377" t="e">
        <f>+#REF!+#REF!+#REF!+#REF!+#REF!+AP53</f>
        <v>#REF!</v>
      </c>
      <c r="AQ55" s="311"/>
      <c r="AR55" s="117">
        <f>+Y55-Z55-AC55-AD55</f>
        <v>1396000000</v>
      </c>
      <c r="AS55" s="227"/>
      <c r="AT55" s="227"/>
      <c r="AU55"/>
      <c r="AV55"/>
    </row>
  </sheetData>
  <autoFilter ref="A2:AU29"/>
  <mergeCells count="2">
    <mergeCell ref="T1:W1"/>
    <mergeCell ref="AB1:AD1"/>
  </mergeCells>
  <printOptions horizontalCentered="1"/>
  <pageMargins left="0.23622047244094491" right="0.23622047244094491" top="0.74803149606299213" bottom="0.74803149606299213" header="0.31496062992125984" footer="0.31496062992125984"/>
  <pageSetup paperSize="120" scale="40" orientation="landscape" r:id="rId1"/>
  <headerFooter>
    <oddHeader>&amp;L&amp;14              GOBIERNO REGIONAL DE LOS LAGOS
DIVISIÓN DE PRESUPUESTO E INVERSIÓN REGIONAL&amp;C&amp;36ANEXO
&amp;"-,Negrita"ACUERDO SOCIAL</oddHeader>
    <oddFooter>&amp;C&amp;14&amp;P de &amp;N</oddFooter>
  </headerFooter>
  <rowBreaks count="2" manualBreakCount="2">
    <brk id="43" min="1" max="46" man="1"/>
    <brk id="55" min="1" max="4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8"/>
  <sheetViews>
    <sheetView zoomScale="70" zoomScaleNormal="70" workbookViewId="0">
      <pane ySplit="1" topLeftCell="A119" activePane="bottomLeft" state="frozen"/>
      <selection pane="bottomLeft" activeCell="A132" sqref="A132:XFD132"/>
    </sheetView>
  </sheetViews>
  <sheetFormatPr baseColWidth="10" defaultColWidth="11.42578125" defaultRowHeight="11.25" outlineLevelRow="2"/>
  <cols>
    <col min="1" max="1" width="12.5703125" style="74" customWidth="1"/>
    <col min="2" max="2" width="8.42578125" style="75" customWidth="1"/>
    <col min="3" max="3" width="16.42578125" style="76" customWidth="1"/>
    <col min="4" max="4" width="15.7109375" style="77" customWidth="1"/>
    <col min="5" max="5" width="21.7109375" style="77" customWidth="1"/>
    <col min="6" max="6" width="33.85546875" style="76" customWidth="1"/>
    <col min="7" max="7" width="25.28515625" style="77" customWidth="1"/>
    <col min="8" max="8" width="97.7109375" style="74" customWidth="1"/>
    <col min="9" max="10" width="24.7109375" style="78" customWidth="1"/>
    <col min="11" max="15" width="24.7109375" style="679" hidden="1" customWidth="1"/>
    <col min="16" max="22" width="24.7109375" style="79" hidden="1" customWidth="1"/>
    <col min="23" max="23" width="24.7109375" style="79" customWidth="1"/>
    <col min="24" max="24" width="27" style="79" customWidth="1"/>
    <col min="25" max="25" width="24.7109375" style="80" customWidth="1"/>
    <col min="26" max="26" width="38.7109375" style="76" customWidth="1"/>
    <col min="27" max="16384" width="11.42578125" style="207"/>
  </cols>
  <sheetData>
    <row r="1" spans="1:26" s="856" customFormat="1" ht="66" customHeight="1">
      <c r="A1" s="81" t="s">
        <v>99</v>
      </c>
      <c r="B1" s="82" t="s">
        <v>100</v>
      </c>
      <c r="C1" s="81" t="s">
        <v>107</v>
      </c>
      <c r="D1" s="648" t="s">
        <v>19</v>
      </c>
      <c r="E1" s="646" t="s">
        <v>103</v>
      </c>
      <c r="F1" s="649" t="s">
        <v>1179</v>
      </c>
      <c r="G1" s="650" t="s">
        <v>1421</v>
      </c>
      <c r="H1" s="81" t="s">
        <v>111</v>
      </c>
      <c r="I1" s="83" t="s">
        <v>20</v>
      </c>
      <c r="J1" s="83" t="s">
        <v>1180</v>
      </c>
      <c r="K1" s="680" t="s">
        <v>3</v>
      </c>
      <c r="L1" s="680" t="s">
        <v>4</v>
      </c>
      <c r="M1" s="681" t="s">
        <v>5</v>
      </c>
      <c r="N1" s="681" t="s">
        <v>6</v>
      </c>
      <c r="O1" s="681" t="s">
        <v>7</v>
      </c>
      <c r="P1" s="83" t="s">
        <v>8</v>
      </c>
      <c r="Q1" s="83" t="s">
        <v>9</v>
      </c>
      <c r="R1" s="83" t="s">
        <v>10</v>
      </c>
      <c r="S1" s="83" t="s">
        <v>11</v>
      </c>
      <c r="T1" s="83" t="s">
        <v>12</v>
      </c>
      <c r="U1" s="83" t="s">
        <v>13</v>
      </c>
      <c r="V1" s="83" t="s">
        <v>14</v>
      </c>
      <c r="W1" s="83" t="s">
        <v>1181</v>
      </c>
      <c r="X1" s="83" t="s">
        <v>1182</v>
      </c>
      <c r="Y1" s="83" t="s">
        <v>77</v>
      </c>
      <c r="Z1" s="83" t="s">
        <v>122</v>
      </c>
    </row>
    <row r="2" spans="1:26" s="233" customFormat="1" ht="15" customHeight="1">
      <c r="A2" s="84"/>
      <c r="B2" s="58"/>
      <c r="C2" s="84"/>
      <c r="D2" s="84"/>
      <c r="E2" s="84"/>
      <c r="F2" s="84"/>
      <c r="G2" s="84"/>
      <c r="H2" s="85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s="59" customFormat="1" ht="23.25" outlineLevel="1">
      <c r="A3" s="87"/>
      <c r="B3" s="88"/>
      <c r="C3" s="651"/>
      <c r="D3" s="90"/>
      <c r="E3" s="91"/>
      <c r="F3" s="651"/>
      <c r="G3" s="91"/>
      <c r="H3" s="92" t="s">
        <v>124</v>
      </c>
      <c r="I3" s="93"/>
      <c r="J3" s="93"/>
      <c r="K3" s="661"/>
      <c r="L3" s="661"/>
      <c r="M3" s="661"/>
      <c r="N3" s="661"/>
      <c r="O3" s="661"/>
      <c r="P3" s="661"/>
      <c r="Q3" s="661"/>
      <c r="R3" s="661"/>
      <c r="S3" s="661"/>
      <c r="T3" s="661"/>
      <c r="U3" s="661"/>
      <c r="V3" s="661"/>
      <c r="W3" s="661"/>
      <c r="X3" s="661"/>
      <c r="Y3" s="93"/>
      <c r="Z3" s="132"/>
    </row>
    <row r="4" spans="1:26" s="60" customFormat="1" ht="23.25" customHeight="1" outlineLevel="2">
      <c r="A4" s="182">
        <v>33125</v>
      </c>
      <c r="B4" s="183" t="s">
        <v>189</v>
      </c>
      <c r="C4" s="184">
        <v>40007275</v>
      </c>
      <c r="D4" s="185" t="s">
        <v>30</v>
      </c>
      <c r="E4" s="185" t="s">
        <v>30</v>
      </c>
      <c r="F4" s="184" t="s">
        <v>1191</v>
      </c>
      <c r="G4" s="185">
        <v>2020</v>
      </c>
      <c r="H4" s="664" t="s">
        <v>1192</v>
      </c>
      <c r="I4" s="187">
        <v>95991317</v>
      </c>
      <c r="J4" s="187">
        <v>0</v>
      </c>
      <c r="K4" s="187">
        <v>0</v>
      </c>
      <c r="L4" s="187">
        <v>0</v>
      </c>
      <c r="M4" s="187">
        <v>0</v>
      </c>
      <c r="N4" s="187">
        <v>0</v>
      </c>
      <c r="O4" s="187">
        <v>0</v>
      </c>
      <c r="P4" s="187">
        <v>0</v>
      </c>
      <c r="Q4" s="187">
        <v>0</v>
      </c>
      <c r="R4" s="187">
        <v>0</v>
      </c>
      <c r="S4" s="187">
        <v>0</v>
      </c>
      <c r="T4" s="187">
        <v>0</v>
      </c>
      <c r="U4" s="187">
        <v>0</v>
      </c>
      <c r="V4" s="187">
        <v>0</v>
      </c>
      <c r="W4" s="194">
        <f>SUBTOTAL(9,K4:V4)</f>
        <v>0</v>
      </c>
      <c r="X4" s="194">
        <f>+K4+L4+M4+N4+O4+P4+Q4+R4+S4+T4+U4+V4</f>
        <v>0</v>
      </c>
      <c r="Y4" s="194">
        <f>+I4-J4-X4</f>
        <v>95991317</v>
      </c>
      <c r="Z4" s="183" t="s">
        <v>1193</v>
      </c>
    </row>
    <row r="5" spans="1:26" s="59" customFormat="1" ht="23.25" outlineLevel="1">
      <c r="A5" s="87"/>
      <c r="B5" s="88"/>
      <c r="C5" s="651"/>
      <c r="D5" s="90"/>
      <c r="E5" s="91"/>
      <c r="F5" s="651"/>
      <c r="G5" s="91"/>
      <c r="H5" s="116" t="s">
        <v>202</v>
      </c>
      <c r="I5" s="117">
        <f>+I4</f>
        <v>95991317</v>
      </c>
      <c r="J5" s="117">
        <f t="shared" ref="J5:X5" si="0">+J4</f>
        <v>0</v>
      </c>
      <c r="K5" s="117">
        <f t="shared" si="0"/>
        <v>0</v>
      </c>
      <c r="L5" s="117">
        <f t="shared" si="0"/>
        <v>0</v>
      </c>
      <c r="M5" s="117">
        <f t="shared" si="0"/>
        <v>0</v>
      </c>
      <c r="N5" s="117">
        <f t="shared" si="0"/>
        <v>0</v>
      </c>
      <c r="O5" s="117">
        <f t="shared" si="0"/>
        <v>0</v>
      </c>
      <c r="P5" s="117">
        <f t="shared" si="0"/>
        <v>0</v>
      </c>
      <c r="Q5" s="117">
        <f t="shared" si="0"/>
        <v>0</v>
      </c>
      <c r="R5" s="117">
        <f t="shared" si="0"/>
        <v>0</v>
      </c>
      <c r="S5" s="117">
        <f t="shared" si="0"/>
        <v>0</v>
      </c>
      <c r="T5" s="117">
        <f t="shared" si="0"/>
        <v>0</v>
      </c>
      <c r="U5" s="117">
        <f t="shared" si="0"/>
        <v>0</v>
      </c>
      <c r="V5" s="117">
        <f t="shared" si="0"/>
        <v>0</v>
      </c>
      <c r="W5" s="117">
        <f t="shared" si="0"/>
        <v>0</v>
      </c>
      <c r="X5" s="117">
        <f t="shared" si="0"/>
        <v>0</v>
      </c>
      <c r="Y5" s="117">
        <f>+I5-X5</f>
        <v>95991317</v>
      </c>
      <c r="Z5" s="134"/>
    </row>
    <row r="6" spans="1:26" s="62" customFormat="1" ht="15" customHeight="1" outlineLevel="1">
      <c r="A6" s="87"/>
      <c r="B6" s="88"/>
      <c r="C6" s="651"/>
      <c r="D6" s="90"/>
      <c r="E6" s="91"/>
      <c r="F6" s="651"/>
      <c r="G6" s="91"/>
      <c r="H6" s="118"/>
      <c r="I6" s="93"/>
      <c r="J6" s="93"/>
      <c r="K6" s="661"/>
      <c r="L6" s="661"/>
      <c r="M6" s="661"/>
      <c r="N6" s="661"/>
      <c r="O6" s="661"/>
      <c r="P6" s="661"/>
      <c r="Q6" s="661"/>
      <c r="R6" s="661"/>
      <c r="S6" s="661"/>
      <c r="T6" s="661"/>
      <c r="U6" s="661"/>
      <c r="V6" s="661"/>
      <c r="W6" s="661"/>
      <c r="X6" s="661"/>
      <c r="Y6" s="93"/>
      <c r="Z6" s="132"/>
    </row>
    <row r="7" spans="1:26" s="62" customFormat="1" ht="23.25" outlineLevel="1">
      <c r="A7" s="87"/>
      <c r="B7" s="88"/>
      <c r="C7" s="651"/>
      <c r="D7" s="90"/>
      <c r="E7" s="91"/>
      <c r="F7" s="651"/>
      <c r="G7" s="91"/>
      <c r="H7" s="92" t="s">
        <v>203</v>
      </c>
      <c r="I7" s="93"/>
      <c r="J7" s="93"/>
      <c r="K7" s="661"/>
      <c r="L7" s="661"/>
      <c r="M7" s="661"/>
      <c r="N7" s="661"/>
      <c r="O7" s="661"/>
      <c r="P7" s="661"/>
      <c r="Q7" s="661"/>
      <c r="R7" s="661"/>
      <c r="S7" s="661"/>
      <c r="T7" s="661"/>
      <c r="U7" s="661"/>
      <c r="V7" s="661"/>
      <c r="W7" s="661"/>
      <c r="X7" s="661"/>
      <c r="Y7" s="93"/>
      <c r="Z7" s="132"/>
    </row>
    <row r="8" spans="1:26" s="857" customFormat="1" ht="23.25" customHeight="1" outlineLevel="1">
      <c r="A8" s="182">
        <v>33125</v>
      </c>
      <c r="B8" s="183" t="s">
        <v>189</v>
      </c>
      <c r="C8" s="193">
        <v>40021681</v>
      </c>
      <c r="D8" s="185" t="s">
        <v>30</v>
      </c>
      <c r="E8" s="185" t="s">
        <v>39</v>
      </c>
      <c r="F8" s="645" t="s">
        <v>1191</v>
      </c>
      <c r="G8" s="185">
        <v>2020</v>
      </c>
      <c r="H8" s="665" t="s">
        <v>1197</v>
      </c>
      <c r="I8" s="666">
        <v>99346000</v>
      </c>
      <c r="J8" s="187">
        <v>0</v>
      </c>
      <c r="K8" s="187">
        <v>0</v>
      </c>
      <c r="L8" s="187">
        <v>0</v>
      </c>
      <c r="M8" s="187">
        <v>0</v>
      </c>
      <c r="N8" s="187">
        <v>0</v>
      </c>
      <c r="O8" s="187">
        <v>0</v>
      </c>
      <c r="P8" s="187">
        <v>0</v>
      </c>
      <c r="Q8" s="187">
        <v>0</v>
      </c>
      <c r="R8" s="187">
        <v>0</v>
      </c>
      <c r="S8" s="187">
        <v>0</v>
      </c>
      <c r="T8" s="187">
        <v>0</v>
      </c>
      <c r="U8" s="187">
        <v>0</v>
      </c>
      <c r="V8" s="187">
        <v>0</v>
      </c>
      <c r="W8" s="194">
        <f>SUBTOTAL(9,K8:V8)</f>
        <v>0</v>
      </c>
      <c r="X8" s="194">
        <f>+K8+L8+M8+N8+O8+P8+Q8+R8+S8+T8+U8+V8</f>
        <v>0</v>
      </c>
      <c r="Y8" s="194">
        <f>+I8-J8-X8</f>
        <v>99346000</v>
      </c>
      <c r="Z8" s="183" t="s">
        <v>1193</v>
      </c>
    </row>
    <row r="9" spans="1:26" s="59" customFormat="1" ht="23.25" outlineLevel="1">
      <c r="A9" s="87"/>
      <c r="B9" s="88"/>
      <c r="C9" s="651"/>
      <c r="D9" s="90"/>
      <c r="E9" s="91"/>
      <c r="F9" s="651"/>
      <c r="G9" s="91"/>
      <c r="H9" s="116" t="s">
        <v>218</v>
      </c>
      <c r="I9" s="117">
        <f t="shared" ref="I9:X9" si="1">+I8</f>
        <v>99346000</v>
      </c>
      <c r="J9" s="117">
        <f t="shared" si="1"/>
        <v>0</v>
      </c>
      <c r="K9" s="117">
        <f t="shared" si="1"/>
        <v>0</v>
      </c>
      <c r="L9" s="117">
        <f t="shared" si="1"/>
        <v>0</v>
      </c>
      <c r="M9" s="117">
        <f t="shared" si="1"/>
        <v>0</v>
      </c>
      <c r="N9" s="117">
        <f t="shared" si="1"/>
        <v>0</v>
      </c>
      <c r="O9" s="117">
        <f t="shared" si="1"/>
        <v>0</v>
      </c>
      <c r="P9" s="117">
        <f t="shared" si="1"/>
        <v>0</v>
      </c>
      <c r="Q9" s="117">
        <f t="shared" si="1"/>
        <v>0</v>
      </c>
      <c r="R9" s="117">
        <f t="shared" si="1"/>
        <v>0</v>
      </c>
      <c r="S9" s="117">
        <f t="shared" si="1"/>
        <v>0</v>
      </c>
      <c r="T9" s="117">
        <f t="shared" si="1"/>
        <v>0</v>
      </c>
      <c r="U9" s="117">
        <f t="shared" si="1"/>
        <v>0</v>
      </c>
      <c r="V9" s="117">
        <f t="shared" si="1"/>
        <v>0</v>
      </c>
      <c r="W9" s="117">
        <f t="shared" si="1"/>
        <v>0</v>
      </c>
      <c r="X9" s="117">
        <f t="shared" si="1"/>
        <v>0</v>
      </c>
      <c r="Y9" s="117">
        <f>+I9-X9</f>
        <v>99346000</v>
      </c>
      <c r="Z9" s="134"/>
    </row>
    <row r="10" spans="1:26" s="62" customFormat="1" ht="15" customHeight="1" outlineLevel="1">
      <c r="A10" s="87"/>
      <c r="B10" s="88"/>
      <c r="C10" s="651"/>
      <c r="D10" s="90"/>
      <c r="E10" s="91"/>
      <c r="F10" s="651"/>
      <c r="G10" s="91"/>
      <c r="H10" s="129"/>
      <c r="I10" s="93"/>
      <c r="J10" s="93"/>
      <c r="K10" s="661"/>
      <c r="L10" s="661"/>
      <c r="M10" s="661"/>
      <c r="N10" s="661"/>
      <c r="O10" s="661"/>
      <c r="P10" s="661"/>
      <c r="Q10" s="661"/>
      <c r="R10" s="661"/>
      <c r="S10" s="661"/>
      <c r="T10" s="661"/>
      <c r="U10" s="661"/>
      <c r="V10" s="661"/>
      <c r="W10" s="661"/>
      <c r="X10" s="661"/>
      <c r="Y10" s="93"/>
      <c r="Z10" s="132"/>
    </row>
    <row r="11" spans="1:26" s="59" customFormat="1" ht="23.25" outlineLevel="1">
      <c r="A11" s="87"/>
      <c r="B11" s="88"/>
      <c r="C11" s="651"/>
      <c r="D11" s="90"/>
      <c r="E11" s="91"/>
      <c r="F11" s="651"/>
      <c r="G11" s="91"/>
      <c r="H11" s="92" t="s">
        <v>219</v>
      </c>
      <c r="I11" s="93"/>
      <c r="J11" s="93"/>
      <c r="K11" s="661"/>
      <c r="L11" s="661"/>
      <c r="M11" s="661"/>
      <c r="N11" s="661"/>
      <c r="O11" s="661"/>
      <c r="P11" s="661"/>
      <c r="Q11" s="661"/>
      <c r="R11" s="661"/>
      <c r="S11" s="661"/>
      <c r="T11" s="661"/>
      <c r="U11" s="661"/>
      <c r="V11" s="661"/>
      <c r="W11" s="661"/>
      <c r="X11" s="661"/>
      <c r="Y11" s="93"/>
      <c r="Z11" s="132"/>
    </row>
    <row r="12" spans="1:26" s="60" customFormat="1" ht="23.25" customHeight="1" outlineLevel="2">
      <c r="A12" s="182">
        <v>33125</v>
      </c>
      <c r="B12" s="183" t="s">
        <v>189</v>
      </c>
      <c r="C12" s="184">
        <v>40019206</v>
      </c>
      <c r="D12" s="185" t="s">
        <v>30</v>
      </c>
      <c r="E12" s="185" t="s">
        <v>40</v>
      </c>
      <c r="F12" s="645" t="s">
        <v>1207</v>
      </c>
      <c r="G12" s="185">
        <v>2020</v>
      </c>
      <c r="H12" s="667" t="s">
        <v>1208</v>
      </c>
      <c r="I12" s="187">
        <v>99000000</v>
      </c>
      <c r="J12" s="187">
        <v>0</v>
      </c>
      <c r="K12" s="194"/>
      <c r="L12" s="194"/>
      <c r="M12" s="194"/>
      <c r="N12" s="194">
        <v>0</v>
      </c>
      <c r="O12" s="194">
        <v>0</v>
      </c>
      <c r="P12" s="194"/>
      <c r="Q12" s="194"/>
      <c r="R12" s="194"/>
      <c r="S12" s="194"/>
      <c r="T12" s="194"/>
      <c r="U12" s="194"/>
      <c r="V12" s="194"/>
      <c r="W12" s="194">
        <f>SUBTOTAL(9,K12:V12)</f>
        <v>0</v>
      </c>
      <c r="X12" s="194">
        <f>+K12+L12+M12+N12+O12+P12+Q12+R12+S12+T12+U12+V12</f>
        <v>0</v>
      </c>
      <c r="Y12" s="194">
        <f>+I12-J12-X12</f>
        <v>99000000</v>
      </c>
      <c r="Z12" s="668" t="s">
        <v>1193</v>
      </c>
    </row>
    <row r="13" spans="1:26" s="59" customFormat="1" ht="23.25" outlineLevel="1">
      <c r="A13" s="87"/>
      <c r="B13" s="88"/>
      <c r="C13" s="651"/>
      <c r="D13" s="90"/>
      <c r="E13" s="91"/>
      <c r="F13" s="651"/>
      <c r="G13" s="91"/>
      <c r="H13" s="116" t="s">
        <v>255</v>
      </c>
      <c r="I13" s="117">
        <f t="shared" ref="I13:X13" si="2">+I12</f>
        <v>99000000</v>
      </c>
      <c r="J13" s="117">
        <f t="shared" si="2"/>
        <v>0</v>
      </c>
      <c r="K13" s="117">
        <f t="shared" si="2"/>
        <v>0</v>
      </c>
      <c r="L13" s="117">
        <f t="shared" si="2"/>
        <v>0</v>
      </c>
      <c r="M13" s="117">
        <f t="shared" si="2"/>
        <v>0</v>
      </c>
      <c r="N13" s="117">
        <f t="shared" si="2"/>
        <v>0</v>
      </c>
      <c r="O13" s="117">
        <f t="shared" si="2"/>
        <v>0</v>
      </c>
      <c r="P13" s="117">
        <f t="shared" si="2"/>
        <v>0</v>
      </c>
      <c r="Q13" s="117">
        <f t="shared" si="2"/>
        <v>0</v>
      </c>
      <c r="R13" s="117">
        <f t="shared" si="2"/>
        <v>0</v>
      </c>
      <c r="S13" s="117">
        <f t="shared" si="2"/>
        <v>0</v>
      </c>
      <c r="T13" s="117">
        <f t="shared" si="2"/>
        <v>0</v>
      </c>
      <c r="U13" s="117">
        <f t="shared" si="2"/>
        <v>0</v>
      </c>
      <c r="V13" s="117">
        <f t="shared" si="2"/>
        <v>0</v>
      </c>
      <c r="W13" s="117">
        <f t="shared" si="2"/>
        <v>0</v>
      </c>
      <c r="X13" s="117">
        <f t="shared" si="2"/>
        <v>0</v>
      </c>
      <c r="Y13" s="117">
        <f>+I13-X13</f>
        <v>99000000</v>
      </c>
      <c r="Z13" s="134"/>
    </row>
    <row r="14" spans="1:26" s="62" customFormat="1" ht="15" customHeight="1" outlineLevel="1">
      <c r="A14" s="87"/>
      <c r="B14" s="88"/>
      <c r="C14" s="651"/>
      <c r="D14" s="90"/>
      <c r="E14" s="91"/>
      <c r="F14" s="651"/>
      <c r="G14" s="91"/>
      <c r="H14" s="118"/>
      <c r="I14" s="115"/>
      <c r="J14" s="115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15"/>
      <c r="Z14" s="134"/>
    </row>
    <row r="15" spans="1:26" s="59" customFormat="1" ht="23.25" outlineLevel="1">
      <c r="A15" s="87"/>
      <c r="B15" s="88"/>
      <c r="C15" s="651"/>
      <c r="D15" s="90"/>
      <c r="E15" s="91"/>
      <c r="F15" s="651"/>
      <c r="G15" s="91"/>
      <c r="H15" s="92" t="s">
        <v>256</v>
      </c>
      <c r="I15" s="93"/>
      <c r="J15" s="93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15"/>
      <c r="Z15" s="134"/>
    </row>
    <row r="16" spans="1:26" s="60" customFormat="1" ht="23.25" customHeight="1" outlineLevel="2">
      <c r="A16" s="182">
        <v>33125</v>
      </c>
      <c r="B16" s="183" t="s">
        <v>189</v>
      </c>
      <c r="C16" s="184">
        <v>40020449</v>
      </c>
      <c r="D16" s="185" t="s">
        <v>30</v>
      </c>
      <c r="E16" s="185" t="s">
        <v>41</v>
      </c>
      <c r="F16" s="184" t="s">
        <v>1191</v>
      </c>
      <c r="G16" s="185">
        <v>2020</v>
      </c>
      <c r="H16" s="664" t="s">
        <v>1212</v>
      </c>
      <c r="I16" s="187">
        <v>99199986</v>
      </c>
      <c r="J16" s="187">
        <v>0</v>
      </c>
      <c r="K16" s="187">
        <v>0</v>
      </c>
      <c r="L16" s="187">
        <v>0</v>
      </c>
      <c r="M16" s="187">
        <v>0</v>
      </c>
      <c r="N16" s="187">
        <v>0</v>
      </c>
      <c r="O16" s="187">
        <v>0</v>
      </c>
      <c r="P16" s="187">
        <v>0</v>
      </c>
      <c r="Q16" s="187">
        <v>0</v>
      </c>
      <c r="R16" s="187">
        <v>0</v>
      </c>
      <c r="S16" s="187">
        <v>0</v>
      </c>
      <c r="T16" s="187">
        <v>0</v>
      </c>
      <c r="U16" s="187">
        <v>0</v>
      </c>
      <c r="V16" s="187">
        <v>0</v>
      </c>
      <c r="W16" s="194">
        <f>SUBTOTAL(9,K16:V16)</f>
        <v>0</v>
      </c>
      <c r="X16" s="194">
        <f>+K16+L16+M16+N16+O16+P16+Q16+R16+S16+T16+U16+V16</f>
        <v>0</v>
      </c>
      <c r="Y16" s="194">
        <f>+I16-J16-X16</f>
        <v>99199986</v>
      </c>
      <c r="Z16" s="183" t="s">
        <v>1193</v>
      </c>
    </row>
    <row r="17" spans="1:26" s="59" customFormat="1" ht="23.25" outlineLevel="1">
      <c r="A17" s="87"/>
      <c r="B17" s="88"/>
      <c r="C17" s="651"/>
      <c r="D17" s="90"/>
      <c r="E17" s="91"/>
      <c r="F17" s="651"/>
      <c r="G17" s="91"/>
      <c r="H17" s="116" t="s">
        <v>278</v>
      </c>
      <c r="I17" s="117">
        <f t="shared" ref="I17:X17" si="3">+I16</f>
        <v>99199986</v>
      </c>
      <c r="J17" s="117">
        <f t="shared" si="3"/>
        <v>0</v>
      </c>
      <c r="K17" s="117">
        <f t="shared" si="3"/>
        <v>0</v>
      </c>
      <c r="L17" s="117">
        <f t="shared" si="3"/>
        <v>0</v>
      </c>
      <c r="M17" s="117">
        <f t="shared" si="3"/>
        <v>0</v>
      </c>
      <c r="N17" s="117">
        <f t="shared" si="3"/>
        <v>0</v>
      </c>
      <c r="O17" s="117">
        <f t="shared" si="3"/>
        <v>0</v>
      </c>
      <c r="P17" s="117">
        <f t="shared" si="3"/>
        <v>0</v>
      </c>
      <c r="Q17" s="117">
        <f t="shared" si="3"/>
        <v>0</v>
      </c>
      <c r="R17" s="117">
        <f t="shared" si="3"/>
        <v>0</v>
      </c>
      <c r="S17" s="117">
        <f t="shared" si="3"/>
        <v>0</v>
      </c>
      <c r="T17" s="117">
        <f t="shared" si="3"/>
        <v>0</v>
      </c>
      <c r="U17" s="117">
        <f t="shared" si="3"/>
        <v>0</v>
      </c>
      <c r="V17" s="117">
        <f t="shared" si="3"/>
        <v>0</v>
      </c>
      <c r="W17" s="117">
        <f t="shared" si="3"/>
        <v>0</v>
      </c>
      <c r="X17" s="117">
        <f t="shared" si="3"/>
        <v>0</v>
      </c>
      <c r="Y17" s="117">
        <f>+I17-X17</f>
        <v>99199986</v>
      </c>
      <c r="Z17" s="134"/>
    </row>
    <row r="18" spans="1:26" s="62" customFormat="1" ht="15" customHeight="1" outlineLevel="1">
      <c r="A18" s="87"/>
      <c r="B18" s="88"/>
      <c r="C18" s="651"/>
      <c r="D18" s="90"/>
      <c r="E18" s="91"/>
      <c r="F18" s="651"/>
      <c r="G18" s="91"/>
      <c r="H18" s="129"/>
      <c r="I18" s="93"/>
      <c r="J18" s="93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93"/>
      <c r="Z18" s="132"/>
    </row>
    <row r="19" spans="1:26" s="59" customFormat="1" ht="23.25" outlineLevel="1">
      <c r="A19" s="87"/>
      <c r="B19" s="88"/>
      <c r="C19" s="651"/>
      <c r="D19" s="90"/>
      <c r="E19" s="91"/>
      <c r="F19" s="651"/>
      <c r="G19" s="91"/>
      <c r="H19" s="92" t="s">
        <v>279</v>
      </c>
      <c r="I19" s="93"/>
      <c r="J19" s="93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93"/>
      <c r="Z19" s="132"/>
    </row>
    <row r="20" spans="1:26" s="60" customFormat="1" ht="23.25" customHeight="1" outlineLevel="2">
      <c r="A20" s="182">
        <v>33125</v>
      </c>
      <c r="B20" s="183" t="s">
        <v>189</v>
      </c>
      <c r="C20" s="184">
        <v>40021434</v>
      </c>
      <c r="D20" s="185" t="s">
        <v>30</v>
      </c>
      <c r="E20" s="185" t="s">
        <v>42</v>
      </c>
      <c r="F20" s="184" t="s">
        <v>1191</v>
      </c>
      <c r="G20" s="185">
        <v>2020</v>
      </c>
      <c r="H20" s="667" t="s">
        <v>1217</v>
      </c>
      <c r="I20" s="187">
        <v>99346000</v>
      </c>
      <c r="J20" s="187">
        <v>0</v>
      </c>
      <c r="K20" s="194">
        <v>0</v>
      </c>
      <c r="L20" s="194">
        <v>0</v>
      </c>
      <c r="M20" s="194">
        <v>0</v>
      </c>
      <c r="N20" s="194">
        <v>0</v>
      </c>
      <c r="O20" s="194">
        <v>0</v>
      </c>
      <c r="P20" s="194">
        <v>0</v>
      </c>
      <c r="Q20" s="194">
        <v>0</v>
      </c>
      <c r="R20" s="194">
        <v>0</v>
      </c>
      <c r="S20" s="194">
        <v>0</v>
      </c>
      <c r="T20" s="194">
        <v>0</v>
      </c>
      <c r="U20" s="194">
        <v>0</v>
      </c>
      <c r="V20" s="194">
        <v>0</v>
      </c>
      <c r="W20" s="194">
        <f>SUBTOTAL(9,K20:V20)</f>
        <v>0</v>
      </c>
      <c r="X20" s="194">
        <f>+K20+L20+M20+N20+O20+P20+Q20+R20+S20+T20+U20+V20</f>
        <v>0</v>
      </c>
      <c r="Y20" s="194">
        <f>+I20-J20-X20</f>
        <v>99346000</v>
      </c>
      <c r="Z20" s="183" t="s">
        <v>1193</v>
      </c>
    </row>
    <row r="21" spans="1:26" s="59" customFormat="1" ht="23.25" outlineLevel="1">
      <c r="A21" s="87"/>
      <c r="B21" s="88"/>
      <c r="C21" s="651"/>
      <c r="D21" s="90"/>
      <c r="E21" s="91"/>
      <c r="F21" s="651"/>
      <c r="G21" s="91"/>
      <c r="H21" s="116" t="s">
        <v>292</v>
      </c>
      <c r="I21" s="117">
        <f t="shared" ref="I21:X21" si="4">+I20</f>
        <v>99346000</v>
      </c>
      <c r="J21" s="117">
        <f t="shared" si="4"/>
        <v>0</v>
      </c>
      <c r="K21" s="117">
        <f t="shared" si="4"/>
        <v>0</v>
      </c>
      <c r="L21" s="117">
        <f t="shared" si="4"/>
        <v>0</v>
      </c>
      <c r="M21" s="117">
        <f t="shared" si="4"/>
        <v>0</v>
      </c>
      <c r="N21" s="117">
        <f t="shared" si="4"/>
        <v>0</v>
      </c>
      <c r="O21" s="117">
        <f t="shared" si="4"/>
        <v>0</v>
      </c>
      <c r="P21" s="117">
        <f t="shared" si="4"/>
        <v>0</v>
      </c>
      <c r="Q21" s="117">
        <f t="shared" si="4"/>
        <v>0</v>
      </c>
      <c r="R21" s="117">
        <f t="shared" si="4"/>
        <v>0</v>
      </c>
      <c r="S21" s="117">
        <f t="shared" si="4"/>
        <v>0</v>
      </c>
      <c r="T21" s="117">
        <f t="shared" si="4"/>
        <v>0</v>
      </c>
      <c r="U21" s="117">
        <f t="shared" si="4"/>
        <v>0</v>
      </c>
      <c r="V21" s="117">
        <f t="shared" si="4"/>
        <v>0</v>
      </c>
      <c r="W21" s="117">
        <f t="shared" si="4"/>
        <v>0</v>
      </c>
      <c r="X21" s="117">
        <f t="shared" si="4"/>
        <v>0</v>
      </c>
      <c r="Y21" s="117">
        <f>+I21-X21</f>
        <v>99346000</v>
      </c>
      <c r="Z21" s="134"/>
    </row>
    <row r="22" spans="1:26" s="62" customFormat="1" ht="15" customHeight="1" outlineLevel="1">
      <c r="A22" s="87"/>
      <c r="B22" s="88"/>
      <c r="C22" s="651"/>
      <c r="D22" s="90"/>
      <c r="E22" s="91"/>
      <c r="F22" s="651"/>
      <c r="G22" s="91"/>
      <c r="H22" s="129"/>
      <c r="I22" s="93"/>
      <c r="J22" s="93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93"/>
      <c r="Z22" s="132"/>
    </row>
    <row r="23" spans="1:26" s="59" customFormat="1" ht="23.25" outlineLevel="1">
      <c r="A23" s="87"/>
      <c r="B23" s="88"/>
      <c r="C23" s="651"/>
      <c r="D23" s="90"/>
      <c r="E23" s="91"/>
      <c r="F23" s="651"/>
      <c r="G23" s="91"/>
      <c r="H23" s="92" t="s">
        <v>293</v>
      </c>
      <c r="I23" s="93"/>
      <c r="J23" s="93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93"/>
      <c r="Z23" s="132"/>
    </row>
    <row r="24" spans="1:26" s="60" customFormat="1" ht="23.25" customHeight="1" outlineLevel="2">
      <c r="A24" s="182">
        <v>33125</v>
      </c>
      <c r="B24" s="183" t="s">
        <v>189</v>
      </c>
      <c r="C24" s="184">
        <v>40021369</v>
      </c>
      <c r="D24" s="185" t="s">
        <v>30</v>
      </c>
      <c r="E24" s="185" t="s">
        <v>43</v>
      </c>
      <c r="F24" s="184" t="s">
        <v>1499</v>
      </c>
      <c r="G24" s="185">
        <v>2020</v>
      </c>
      <c r="H24" s="667" t="s">
        <v>1500</v>
      </c>
      <c r="I24" s="187">
        <v>99346000</v>
      </c>
      <c r="J24" s="187">
        <v>0</v>
      </c>
      <c r="K24" s="194">
        <v>0</v>
      </c>
      <c r="L24" s="194">
        <v>0</v>
      </c>
      <c r="M24" s="194">
        <v>0</v>
      </c>
      <c r="N24" s="194">
        <v>0</v>
      </c>
      <c r="O24" s="194"/>
      <c r="P24" s="194">
        <v>0</v>
      </c>
      <c r="Q24" s="194">
        <v>0</v>
      </c>
      <c r="R24" s="194">
        <v>0</v>
      </c>
      <c r="S24" s="194">
        <v>0</v>
      </c>
      <c r="T24" s="194">
        <v>0</v>
      </c>
      <c r="U24" s="194">
        <v>0</v>
      </c>
      <c r="V24" s="194">
        <v>0</v>
      </c>
      <c r="W24" s="194">
        <f>SUBTOTAL(9,K24:V24)</f>
        <v>0</v>
      </c>
      <c r="X24" s="194">
        <f>+K24+L24+M24+N24+O24+P24+Q24+R24+S24+T24+U24+V24</f>
        <v>0</v>
      </c>
      <c r="Y24" s="194">
        <f>+I24-J24-X24</f>
        <v>99346000</v>
      </c>
      <c r="Z24" s="183" t="s">
        <v>1193</v>
      </c>
    </row>
    <row r="25" spans="1:26" s="59" customFormat="1" ht="23.25" outlineLevel="1">
      <c r="A25" s="87"/>
      <c r="B25" s="88"/>
      <c r="C25" s="651"/>
      <c r="D25" s="90"/>
      <c r="E25" s="91"/>
      <c r="F25" s="651"/>
      <c r="G25" s="91"/>
      <c r="H25" s="116" t="s">
        <v>302</v>
      </c>
      <c r="I25" s="117">
        <f t="shared" ref="I25:X25" si="5">+I24</f>
        <v>99346000</v>
      </c>
      <c r="J25" s="117">
        <f t="shared" si="5"/>
        <v>0</v>
      </c>
      <c r="K25" s="117">
        <f t="shared" si="5"/>
        <v>0</v>
      </c>
      <c r="L25" s="117">
        <f t="shared" si="5"/>
        <v>0</v>
      </c>
      <c r="M25" s="117">
        <f t="shared" si="5"/>
        <v>0</v>
      </c>
      <c r="N25" s="117">
        <f t="shared" si="5"/>
        <v>0</v>
      </c>
      <c r="O25" s="117">
        <f t="shared" si="5"/>
        <v>0</v>
      </c>
      <c r="P25" s="117">
        <f t="shared" si="5"/>
        <v>0</v>
      </c>
      <c r="Q25" s="117">
        <f t="shared" si="5"/>
        <v>0</v>
      </c>
      <c r="R25" s="117">
        <f t="shared" si="5"/>
        <v>0</v>
      </c>
      <c r="S25" s="117">
        <f t="shared" si="5"/>
        <v>0</v>
      </c>
      <c r="T25" s="117">
        <f t="shared" si="5"/>
        <v>0</v>
      </c>
      <c r="U25" s="117">
        <f t="shared" si="5"/>
        <v>0</v>
      </c>
      <c r="V25" s="117">
        <f t="shared" si="5"/>
        <v>0</v>
      </c>
      <c r="W25" s="117">
        <f t="shared" si="5"/>
        <v>0</v>
      </c>
      <c r="X25" s="117">
        <f t="shared" si="5"/>
        <v>0</v>
      </c>
      <c r="Y25" s="117">
        <f>+I25-X25</f>
        <v>99346000</v>
      </c>
      <c r="Z25" s="134"/>
    </row>
    <row r="26" spans="1:26" s="62" customFormat="1" ht="15" customHeight="1" outlineLevel="1">
      <c r="A26" s="87"/>
      <c r="B26" s="88"/>
      <c r="C26" s="651"/>
      <c r="D26" s="90"/>
      <c r="E26" s="91"/>
      <c r="F26" s="651"/>
      <c r="G26" s="91"/>
      <c r="H26" s="129"/>
      <c r="I26" s="93"/>
      <c r="J26" s="93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93"/>
      <c r="Z26" s="132"/>
    </row>
    <row r="27" spans="1:26" s="59" customFormat="1" ht="23.25" outlineLevel="1">
      <c r="A27" s="87"/>
      <c r="B27" s="88"/>
      <c r="C27" s="651"/>
      <c r="D27" s="90"/>
      <c r="E27" s="91"/>
      <c r="F27" s="651"/>
      <c r="G27" s="91"/>
      <c r="H27" s="92" t="s">
        <v>303</v>
      </c>
      <c r="I27" s="93"/>
      <c r="J27" s="93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93"/>
      <c r="Z27" s="132"/>
    </row>
    <row r="28" spans="1:26" s="60" customFormat="1" ht="23.25" customHeight="1" outlineLevel="2">
      <c r="A28" s="182">
        <v>33125</v>
      </c>
      <c r="B28" s="183" t="s">
        <v>189</v>
      </c>
      <c r="C28" s="184">
        <v>40021106</v>
      </c>
      <c r="D28" s="185" t="s">
        <v>30</v>
      </c>
      <c r="E28" s="185" t="s">
        <v>44</v>
      </c>
      <c r="F28" s="184" t="s">
        <v>1226</v>
      </c>
      <c r="G28" s="185">
        <v>2020</v>
      </c>
      <c r="H28" s="669" t="s">
        <v>1227</v>
      </c>
      <c r="I28" s="187">
        <v>72000000</v>
      </c>
      <c r="J28" s="187">
        <v>0</v>
      </c>
      <c r="K28" s="194"/>
      <c r="L28" s="194"/>
      <c r="M28" s="194"/>
      <c r="N28" s="194">
        <v>0</v>
      </c>
      <c r="O28" s="194">
        <v>0</v>
      </c>
      <c r="P28" s="194"/>
      <c r="Q28" s="194"/>
      <c r="R28" s="194"/>
      <c r="S28" s="194"/>
      <c r="T28" s="194"/>
      <c r="U28" s="194"/>
      <c r="V28" s="194"/>
      <c r="W28" s="194">
        <f>SUBTOTAL(9,K28:V28)</f>
        <v>0</v>
      </c>
      <c r="X28" s="194">
        <f>+K28+L28+M28+N28+O28+P28+Q28+R28+S28+T28+U28+V28</f>
        <v>0</v>
      </c>
      <c r="Y28" s="194">
        <f>+I28-J28-X28</f>
        <v>72000000</v>
      </c>
      <c r="Z28" s="668" t="s">
        <v>1193</v>
      </c>
    </row>
    <row r="29" spans="1:26" s="60" customFormat="1" ht="23.25" customHeight="1" outlineLevel="2">
      <c r="A29" s="182">
        <v>33125</v>
      </c>
      <c r="B29" s="183" t="s">
        <v>189</v>
      </c>
      <c r="C29" s="184">
        <v>40021101</v>
      </c>
      <c r="D29" s="185" t="s">
        <v>30</v>
      </c>
      <c r="E29" s="185" t="s">
        <v>44</v>
      </c>
      <c r="F29" s="184" t="s">
        <v>1207</v>
      </c>
      <c r="G29" s="185">
        <v>2020</v>
      </c>
      <c r="H29" s="669" t="s">
        <v>1228</v>
      </c>
      <c r="I29" s="187">
        <v>28000000</v>
      </c>
      <c r="J29" s="187">
        <v>0</v>
      </c>
      <c r="K29" s="194"/>
      <c r="L29" s="194"/>
      <c r="M29" s="194"/>
      <c r="N29" s="194">
        <v>0</v>
      </c>
      <c r="O29" s="194">
        <v>0</v>
      </c>
      <c r="P29" s="194"/>
      <c r="Q29" s="194"/>
      <c r="R29" s="194"/>
      <c r="S29" s="194"/>
      <c r="T29" s="194"/>
      <c r="U29" s="194"/>
      <c r="V29" s="194"/>
      <c r="W29" s="194">
        <f>SUBTOTAL(9,K29:V29)</f>
        <v>0</v>
      </c>
      <c r="X29" s="194">
        <f>+K29+L29+M29+N29+O29+P29+Q29+R29+S29+T29+U29+V29</f>
        <v>0</v>
      </c>
      <c r="Y29" s="194">
        <f>+I29-J29-X29</f>
        <v>28000000</v>
      </c>
      <c r="Z29" s="668" t="s">
        <v>1193</v>
      </c>
    </row>
    <row r="30" spans="1:26" s="59" customFormat="1" ht="23.25" outlineLevel="1">
      <c r="A30" s="87"/>
      <c r="B30" s="88"/>
      <c r="C30" s="651"/>
      <c r="D30" s="90"/>
      <c r="E30" s="91"/>
      <c r="F30" s="651"/>
      <c r="G30" s="91"/>
      <c r="H30" s="116" t="s">
        <v>322</v>
      </c>
      <c r="I30" s="117">
        <f>+I29+I28</f>
        <v>100000000</v>
      </c>
      <c r="J30" s="117">
        <f t="shared" ref="J30:X30" si="6">+J29+J28</f>
        <v>0</v>
      </c>
      <c r="K30" s="117">
        <f t="shared" si="6"/>
        <v>0</v>
      </c>
      <c r="L30" s="117">
        <f t="shared" si="6"/>
        <v>0</v>
      </c>
      <c r="M30" s="117">
        <f t="shared" si="6"/>
        <v>0</v>
      </c>
      <c r="N30" s="117">
        <f t="shared" si="6"/>
        <v>0</v>
      </c>
      <c r="O30" s="117">
        <f t="shared" si="6"/>
        <v>0</v>
      </c>
      <c r="P30" s="117">
        <f t="shared" si="6"/>
        <v>0</v>
      </c>
      <c r="Q30" s="117">
        <f t="shared" si="6"/>
        <v>0</v>
      </c>
      <c r="R30" s="117">
        <f t="shared" si="6"/>
        <v>0</v>
      </c>
      <c r="S30" s="117">
        <f t="shared" si="6"/>
        <v>0</v>
      </c>
      <c r="T30" s="117">
        <f t="shared" si="6"/>
        <v>0</v>
      </c>
      <c r="U30" s="117">
        <f t="shared" si="6"/>
        <v>0</v>
      </c>
      <c r="V30" s="117">
        <f t="shared" si="6"/>
        <v>0</v>
      </c>
      <c r="W30" s="117">
        <f t="shared" si="6"/>
        <v>0</v>
      </c>
      <c r="X30" s="117">
        <f t="shared" si="6"/>
        <v>0</v>
      </c>
      <c r="Y30" s="117">
        <f>+I30-X30</f>
        <v>100000000</v>
      </c>
      <c r="Z30" s="134"/>
    </row>
    <row r="31" spans="1:26" s="62" customFormat="1" ht="15" customHeight="1" outlineLevel="1">
      <c r="A31" s="87"/>
      <c r="B31" s="88"/>
      <c r="C31" s="651"/>
      <c r="D31" s="90"/>
      <c r="E31" s="91"/>
      <c r="F31" s="651"/>
      <c r="G31" s="91"/>
      <c r="H31" s="129"/>
      <c r="I31" s="93"/>
      <c r="J31" s="93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93"/>
      <c r="Z31" s="132"/>
    </row>
    <row r="32" spans="1:26" s="60" customFormat="1" ht="24.95" customHeight="1" outlineLevel="1">
      <c r="A32" s="139"/>
      <c r="B32" s="140"/>
      <c r="C32" s="652"/>
      <c r="D32" s="142"/>
      <c r="E32" s="143"/>
      <c r="F32" s="652"/>
      <c r="G32" s="143"/>
      <c r="H32" s="144" t="s">
        <v>351</v>
      </c>
      <c r="I32" s="145">
        <f>+I5+I9+I13+I17+I21+I25+I30</f>
        <v>692229303</v>
      </c>
      <c r="J32" s="145">
        <f>+J5+J9+J13+J17+J21+J25+J30</f>
        <v>0</v>
      </c>
      <c r="K32" s="145">
        <f>+K5+K9+K13+K17+K21+K25+K30</f>
        <v>0</v>
      </c>
      <c r="L32" s="145">
        <f>+L5+L9+L13+L17+L21+L25+L30</f>
        <v>0</v>
      </c>
      <c r="M32" s="145">
        <f>+M5+M9+M13+M17+M21+M25+M30</f>
        <v>0</v>
      </c>
      <c r="N32" s="145">
        <v>304573746</v>
      </c>
      <c r="O32" s="145">
        <v>10260055</v>
      </c>
      <c r="P32" s="145">
        <f t="shared" ref="P32:Y32" si="7">+P5+P9+P13+P17+P21+P25+P30</f>
        <v>0</v>
      </c>
      <c r="Q32" s="145">
        <f t="shared" si="7"/>
        <v>0</v>
      </c>
      <c r="R32" s="145">
        <f t="shared" si="7"/>
        <v>0</v>
      </c>
      <c r="S32" s="145">
        <f t="shared" si="7"/>
        <v>0</v>
      </c>
      <c r="T32" s="145">
        <f t="shared" si="7"/>
        <v>0</v>
      </c>
      <c r="U32" s="145">
        <f t="shared" si="7"/>
        <v>0</v>
      </c>
      <c r="V32" s="145">
        <f t="shared" si="7"/>
        <v>0</v>
      </c>
      <c r="W32" s="145">
        <f t="shared" si="7"/>
        <v>0</v>
      </c>
      <c r="X32" s="145">
        <f t="shared" si="7"/>
        <v>0</v>
      </c>
      <c r="Y32" s="145">
        <f t="shared" si="7"/>
        <v>692229303</v>
      </c>
      <c r="Z32" s="158"/>
    </row>
    <row r="33" spans="1:26" s="59" customFormat="1" ht="15" customHeight="1" outlineLevel="1">
      <c r="A33" s="87"/>
      <c r="B33" s="88"/>
      <c r="C33" s="651"/>
      <c r="D33" s="90"/>
      <c r="E33" s="91"/>
      <c r="F33" s="651"/>
      <c r="G33" s="91"/>
      <c r="H33" s="118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34"/>
    </row>
    <row r="34" spans="1:26" s="59" customFormat="1" ht="23.25" outlineLevel="1">
      <c r="A34" s="87"/>
      <c r="B34" s="88"/>
      <c r="C34" s="651"/>
      <c r="D34" s="90"/>
      <c r="E34" s="91"/>
      <c r="F34" s="651"/>
      <c r="G34" s="91"/>
      <c r="H34" s="92" t="s">
        <v>352</v>
      </c>
      <c r="I34" s="93"/>
      <c r="J34" s="93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93"/>
      <c r="Z34" s="132"/>
    </row>
    <row r="35" spans="1:26" s="60" customFormat="1" ht="23.25" customHeight="1" outlineLevel="2">
      <c r="A35" s="182">
        <v>33125</v>
      </c>
      <c r="B35" s="183" t="s">
        <v>189</v>
      </c>
      <c r="C35" s="184">
        <v>40022442</v>
      </c>
      <c r="D35" s="185" t="s">
        <v>31</v>
      </c>
      <c r="E35" s="185" t="s">
        <v>52</v>
      </c>
      <c r="F35" s="184" t="s">
        <v>1191</v>
      </c>
      <c r="G35" s="185">
        <v>2020</v>
      </c>
      <c r="H35" s="667" t="s">
        <v>1233</v>
      </c>
      <c r="I35" s="187">
        <v>99346000</v>
      </c>
      <c r="J35" s="187">
        <v>0</v>
      </c>
      <c r="K35" s="194">
        <v>0</v>
      </c>
      <c r="L35" s="194">
        <v>0</v>
      </c>
      <c r="M35" s="194">
        <v>0</v>
      </c>
      <c r="N35" s="194">
        <v>0</v>
      </c>
      <c r="O35" s="194">
        <v>0</v>
      </c>
      <c r="P35" s="194">
        <v>0</v>
      </c>
      <c r="Q35" s="194">
        <v>0</v>
      </c>
      <c r="R35" s="194">
        <v>0</v>
      </c>
      <c r="S35" s="194">
        <v>0</v>
      </c>
      <c r="T35" s="194">
        <v>0</v>
      </c>
      <c r="U35" s="194">
        <v>0</v>
      </c>
      <c r="V35" s="194">
        <v>0</v>
      </c>
      <c r="W35" s="194">
        <f>SUBTOTAL(9,K35:V35)</f>
        <v>0</v>
      </c>
      <c r="X35" s="194">
        <f>+K35+L35+M35+N35+O35+P35+Q35+R35+S35+T35+U35+V35</f>
        <v>0</v>
      </c>
      <c r="Y35" s="194">
        <f>+I35-J35-X35</f>
        <v>99346000</v>
      </c>
      <c r="Z35" s="183" t="s">
        <v>1193</v>
      </c>
    </row>
    <row r="36" spans="1:26" s="59" customFormat="1" ht="23.25" outlineLevel="1">
      <c r="A36" s="87"/>
      <c r="B36" s="88"/>
      <c r="C36" s="651"/>
      <c r="D36" s="90"/>
      <c r="E36" s="91"/>
      <c r="F36" s="651"/>
      <c r="G36" s="91"/>
      <c r="H36" s="116" t="s">
        <v>1234</v>
      </c>
      <c r="I36" s="117">
        <f t="shared" ref="I36:X36" si="8">+I35</f>
        <v>99346000</v>
      </c>
      <c r="J36" s="117">
        <f t="shared" si="8"/>
        <v>0</v>
      </c>
      <c r="K36" s="117">
        <f t="shared" si="8"/>
        <v>0</v>
      </c>
      <c r="L36" s="117">
        <f t="shared" si="8"/>
        <v>0</v>
      </c>
      <c r="M36" s="117">
        <f t="shared" si="8"/>
        <v>0</v>
      </c>
      <c r="N36" s="117">
        <f t="shared" si="8"/>
        <v>0</v>
      </c>
      <c r="O36" s="117">
        <f t="shared" si="8"/>
        <v>0</v>
      </c>
      <c r="P36" s="117">
        <f t="shared" si="8"/>
        <v>0</v>
      </c>
      <c r="Q36" s="117">
        <f t="shared" si="8"/>
        <v>0</v>
      </c>
      <c r="R36" s="117">
        <f t="shared" si="8"/>
        <v>0</v>
      </c>
      <c r="S36" s="117">
        <f t="shared" si="8"/>
        <v>0</v>
      </c>
      <c r="T36" s="117">
        <f t="shared" si="8"/>
        <v>0</v>
      </c>
      <c r="U36" s="117">
        <f t="shared" si="8"/>
        <v>0</v>
      </c>
      <c r="V36" s="117">
        <f t="shared" si="8"/>
        <v>0</v>
      </c>
      <c r="W36" s="117">
        <f t="shared" si="8"/>
        <v>0</v>
      </c>
      <c r="X36" s="117">
        <f t="shared" si="8"/>
        <v>0</v>
      </c>
      <c r="Y36" s="117">
        <f>+I36-X36</f>
        <v>99346000</v>
      </c>
      <c r="Z36" s="134"/>
    </row>
    <row r="37" spans="1:26" s="62" customFormat="1" ht="15" customHeight="1" outlineLevel="1">
      <c r="A37" s="87"/>
      <c r="B37" s="88"/>
      <c r="C37" s="651"/>
      <c r="D37" s="90"/>
      <c r="E37" s="91"/>
      <c r="F37" s="651"/>
      <c r="G37" s="91"/>
      <c r="H37" s="118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34"/>
    </row>
    <row r="38" spans="1:26" s="59" customFormat="1" ht="23.25" outlineLevel="1">
      <c r="A38" s="87"/>
      <c r="B38" s="88"/>
      <c r="C38" s="651"/>
      <c r="D38" s="90"/>
      <c r="E38" s="91"/>
      <c r="F38" s="651"/>
      <c r="G38" s="91"/>
      <c r="H38" s="92" t="s">
        <v>398</v>
      </c>
      <c r="I38" s="93"/>
      <c r="J38" s="93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93"/>
      <c r="Z38" s="132"/>
    </row>
    <row r="39" spans="1:26" s="60" customFormat="1" ht="23.25" customHeight="1" outlineLevel="2">
      <c r="A39" s="182">
        <v>33125</v>
      </c>
      <c r="B39" s="183" t="s">
        <v>189</v>
      </c>
      <c r="C39" s="670">
        <v>40021128</v>
      </c>
      <c r="D39" s="185" t="s">
        <v>31</v>
      </c>
      <c r="E39" s="185" t="s">
        <v>46</v>
      </c>
      <c r="F39" s="645" t="s">
        <v>1226</v>
      </c>
      <c r="G39" s="185">
        <v>2020</v>
      </c>
      <c r="H39" s="186" t="s">
        <v>1240</v>
      </c>
      <c r="I39" s="187">
        <v>99346000</v>
      </c>
      <c r="J39" s="187">
        <v>0</v>
      </c>
      <c r="K39" s="194"/>
      <c r="L39" s="194"/>
      <c r="M39" s="194"/>
      <c r="N39" s="194">
        <v>0</v>
      </c>
      <c r="O39" s="194">
        <v>0</v>
      </c>
      <c r="P39" s="194"/>
      <c r="Q39" s="194"/>
      <c r="R39" s="194"/>
      <c r="S39" s="194"/>
      <c r="T39" s="194"/>
      <c r="U39" s="194"/>
      <c r="V39" s="194"/>
      <c r="W39" s="194">
        <f>SUBTOTAL(9,K39:V39)</f>
        <v>0</v>
      </c>
      <c r="X39" s="194">
        <f>+K39+L39+M39+N39+O39+P39+Q39+R39+S39+T39+U39+V39</f>
        <v>0</v>
      </c>
      <c r="Y39" s="194">
        <f>+I39-J39-X39</f>
        <v>99346000</v>
      </c>
      <c r="Z39" s="668" t="s">
        <v>1193</v>
      </c>
    </row>
    <row r="40" spans="1:26" s="59" customFormat="1" ht="23.25" outlineLevel="1">
      <c r="A40" s="87"/>
      <c r="B40" s="88"/>
      <c r="C40" s="651"/>
      <c r="D40" s="90"/>
      <c r="E40" s="91"/>
      <c r="F40" s="651"/>
      <c r="G40" s="91"/>
      <c r="H40" s="116" t="s">
        <v>422</v>
      </c>
      <c r="I40" s="117">
        <f t="shared" ref="I40:X40" si="9">+I39</f>
        <v>99346000</v>
      </c>
      <c r="J40" s="117">
        <f t="shared" si="9"/>
        <v>0</v>
      </c>
      <c r="K40" s="117">
        <f t="shared" si="9"/>
        <v>0</v>
      </c>
      <c r="L40" s="117">
        <f t="shared" si="9"/>
        <v>0</v>
      </c>
      <c r="M40" s="117">
        <f t="shared" si="9"/>
        <v>0</v>
      </c>
      <c r="N40" s="117">
        <f t="shared" si="9"/>
        <v>0</v>
      </c>
      <c r="O40" s="117">
        <f t="shared" si="9"/>
        <v>0</v>
      </c>
      <c r="P40" s="117">
        <f t="shared" si="9"/>
        <v>0</v>
      </c>
      <c r="Q40" s="117">
        <f t="shared" si="9"/>
        <v>0</v>
      </c>
      <c r="R40" s="117">
        <f t="shared" si="9"/>
        <v>0</v>
      </c>
      <c r="S40" s="117">
        <f t="shared" si="9"/>
        <v>0</v>
      </c>
      <c r="T40" s="117">
        <f t="shared" si="9"/>
        <v>0</v>
      </c>
      <c r="U40" s="117">
        <f t="shared" si="9"/>
        <v>0</v>
      </c>
      <c r="V40" s="117">
        <f t="shared" si="9"/>
        <v>0</v>
      </c>
      <c r="W40" s="117">
        <f t="shared" si="9"/>
        <v>0</v>
      </c>
      <c r="X40" s="117">
        <f t="shared" si="9"/>
        <v>0</v>
      </c>
      <c r="Y40" s="117">
        <f>+I40-X40</f>
        <v>99346000</v>
      </c>
      <c r="Z40" s="134"/>
    </row>
    <row r="41" spans="1:26" s="62" customFormat="1" ht="15" customHeight="1" outlineLevel="1">
      <c r="A41" s="87"/>
      <c r="B41" s="88"/>
      <c r="C41" s="653"/>
      <c r="D41" s="90"/>
      <c r="E41" s="91"/>
      <c r="F41" s="653"/>
      <c r="G41" s="91"/>
      <c r="H41" s="129"/>
      <c r="I41" s="93"/>
      <c r="J41" s="93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93"/>
      <c r="Z41" s="132"/>
    </row>
    <row r="42" spans="1:26" s="59" customFormat="1" ht="23.25" outlineLevel="1">
      <c r="A42" s="87"/>
      <c r="B42" s="88"/>
      <c r="C42" s="651"/>
      <c r="D42" s="90"/>
      <c r="E42" s="91"/>
      <c r="F42" s="651"/>
      <c r="G42" s="91"/>
      <c r="H42" s="92" t="s">
        <v>423</v>
      </c>
      <c r="I42" s="93"/>
      <c r="J42" s="93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93"/>
      <c r="Z42" s="132"/>
    </row>
    <row r="43" spans="1:26" s="66" customFormat="1" ht="23.25" customHeight="1" outlineLevel="2">
      <c r="A43" s="182">
        <v>33125</v>
      </c>
      <c r="B43" s="183" t="s">
        <v>189</v>
      </c>
      <c r="C43" s="184">
        <v>40021665</v>
      </c>
      <c r="D43" s="185" t="s">
        <v>31</v>
      </c>
      <c r="E43" s="185" t="s">
        <v>47</v>
      </c>
      <c r="F43" s="645" t="s">
        <v>1191</v>
      </c>
      <c r="G43" s="185">
        <v>2020</v>
      </c>
      <c r="H43" s="667" t="s">
        <v>1244</v>
      </c>
      <c r="I43" s="187">
        <v>99340311</v>
      </c>
      <c r="J43" s="187">
        <v>0</v>
      </c>
      <c r="K43" s="194">
        <v>0</v>
      </c>
      <c r="L43" s="194">
        <v>0</v>
      </c>
      <c r="M43" s="194">
        <v>0</v>
      </c>
      <c r="N43" s="194">
        <v>0</v>
      </c>
      <c r="O43" s="194">
        <v>0</v>
      </c>
      <c r="P43" s="194">
        <v>0</v>
      </c>
      <c r="Q43" s="194">
        <v>0</v>
      </c>
      <c r="R43" s="194">
        <v>0</v>
      </c>
      <c r="S43" s="194">
        <v>0</v>
      </c>
      <c r="T43" s="194">
        <v>0</v>
      </c>
      <c r="U43" s="194">
        <v>0</v>
      </c>
      <c r="V43" s="194">
        <v>0</v>
      </c>
      <c r="W43" s="194">
        <f>SUBTOTAL(9,K43:V43)</f>
        <v>0</v>
      </c>
      <c r="X43" s="194">
        <f>+K43+L43+M43+N43+O43+P43+Q43+R43+S43+T43+U43+V43</f>
        <v>0</v>
      </c>
      <c r="Y43" s="194">
        <f>+I43-J43-X43</f>
        <v>99340311</v>
      </c>
      <c r="Z43" s="183" t="s">
        <v>1193</v>
      </c>
    </row>
    <row r="44" spans="1:26" s="59" customFormat="1" ht="23.25" outlineLevel="1">
      <c r="A44" s="87"/>
      <c r="B44" s="88"/>
      <c r="C44" s="651"/>
      <c r="D44" s="90"/>
      <c r="E44" s="91"/>
      <c r="F44" s="651"/>
      <c r="G44" s="91"/>
      <c r="H44" s="116" t="s">
        <v>449</v>
      </c>
      <c r="I44" s="117">
        <f t="shared" ref="I44:X44" si="10">+I43</f>
        <v>99340311</v>
      </c>
      <c r="J44" s="117">
        <f t="shared" si="10"/>
        <v>0</v>
      </c>
      <c r="K44" s="117">
        <f t="shared" si="10"/>
        <v>0</v>
      </c>
      <c r="L44" s="117">
        <f t="shared" si="10"/>
        <v>0</v>
      </c>
      <c r="M44" s="117">
        <f t="shared" si="10"/>
        <v>0</v>
      </c>
      <c r="N44" s="117">
        <f t="shared" si="10"/>
        <v>0</v>
      </c>
      <c r="O44" s="117">
        <f t="shared" si="10"/>
        <v>0</v>
      </c>
      <c r="P44" s="117">
        <f t="shared" si="10"/>
        <v>0</v>
      </c>
      <c r="Q44" s="117">
        <f t="shared" si="10"/>
        <v>0</v>
      </c>
      <c r="R44" s="117">
        <f t="shared" si="10"/>
        <v>0</v>
      </c>
      <c r="S44" s="117">
        <f t="shared" si="10"/>
        <v>0</v>
      </c>
      <c r="T44" s="117">
        <f t="shared" si="10"/>
        <v>0</v>
      </c>
      <c r="U44" s="117">
        <f t="shared" si="10"/>
        <v>0</v>
      </c>
      <c r="V44" s="117">
        <f t="shared" si="10"/>
        <v>0</v>
      </c>
      <c r="W44" s="117">
        <f t="shared" si="10"/>
        <v>0</v>
      </c>
      <c r="X44" s="117">
        <f t="shared" si="10"/>
        <v>0</v>
      </c>
      <c r="Y44" s="117">
        <f>+I44-X44</f>
        <v>99340311</v>
      </c>
      <c r="Z44" s="134"/>
    </row>
    <row r="45" spans="1:26" s="67" customFormat="1" ht="15" customHeight="1" outlineLevel="1">
      <c r="A45" s="87"/>
      <c r="B45" s="88"/>
      <c r="C45" s="651"/>
      <c r="D45" s="90"/>
      <c r="E45" s="91"/>
      <c r="F45" s="651"/>
      <c r="G45" s="91"/>
      <c r="H45" s="118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34"/>
    </row>
    <row r="46" spans="1:26" s="67" customFormat="1" ht="23.25" outlineLevel="1">
      <c r="A46" s="87"/>
      <c r="B46" s="88"/>
      <c r="C46" s="651"/>
      <c r="D46" s="90"/>
      <c r="E46" s="91"/>
      <c r="F46" s="651"/>
      <c r="G46" s="91"/>
      <c r="H46" s="92" t="s">
        <v>450</v>
      </c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34"/>
    </row>
    <row r="47" spans="1:26" s="215" customFormat="1" ht="23.25" customHeight="1">
      <c r="A47" s="182">
        <v>33125</v>
      </c>
      <c r="B47" s="183" t="s">
        <v>189</v>
      </c>
      <c r="C47" s="188">
        <v>40021678</v>
      </c>
      <c r="D47" s="189" t="s">
        <v>31</v>
      </c>
      <c r="E47" s="189" t="s">
        <v>48</v>
      </c>
      <c r="F47" s="645" t="s">
        <v>1207</v>
      </c>
      <c r="G47" s="185">
        <v>2020</v>
      </c>
      <c r="H47" s="190" t="s">
        <v>1250</v>
      </c>
      <c r="I47" s="191">
        <v>99000000</v>
      </c>
      <c r="J47" s="187">
        <v>0</v>
      </c>
      <c r="K47" s="194"/>
      <c r="L47" s="194"/>
      <c r="M47" s="194"/>
      <c r="N47" s="194">
        <v>0</v>
      </c>
      <c r="O47" s="194">
        <v>0</v>
      </c>
      <c r="P47" s="194"/>
      <c r="Q47" s="194"/>
      <c r="R47" s="194"/>
      <c r="S47" s="194"/>
      <c r="T47" s="194"/>
      <c r="U47" s="194"/>
      <c r="V47" s="194"/>
      <c r="W47" s="194">
        <f>SUBTOTAL(9,K47:V47)</f>
        <v>0</v>
      </c>
      <c r="X47" s="194">
        <f>+K47+L47+M47+N47+O47+P47+Q47+R47+S47+T47+U47+V47</f>
        <v>0</v>
      </c>
      <c r="Y47" s="194">
        <f>+I47-J47-X47</f>
        <v>99000000</v>
      </c>
      <c r="Z47" s="668" t="s">
        <v>1193</v>
      </c>
    </row>
    <row r="48" spans="1:26" s="59" customFormat="1" ht="23.25" outlineLevel="1">
      <c r="A48" s="87"/>
      <c r="B48" s="88"/>
      <c r="C48" s="651"/>
      <c r="D48" s="90"/>
      <c r="E48" s="91"/>
      <c r="F48" s="651"/>
      <c r="G48" s="91"/>
      <c r="H48" s="116" t="s">
        <v>475</v>
      </c>
      <c r="I48" s="117">
        <f t="shared" ref="I48:X48" si="11">+I47</f>
        <v>99000000</v>
      </c>
      <c r="J48" s="117">
        <f t="shared" si="11"/>
        <v>0</v>
      </c>
      <c r="K48" s="117">
        <f t="shared" si="11"/>
        <v>0</v>
      </c>
      <c r="L48" s="117">
        <f t="shared" si="11"/>
        <v>0</v>
      </c>
      <c r="M48" s="117">
        <f t="shared" si="11"/>
        <v>0</v>
      </c>
      <c r="N48" s="117">
        <f t="shared" si="11"/>
        <v>0</v>
      </c>
      <c r="O48" s="117">
        <f t="shared" si="11"/>
        <v>0</v>
      </c>
      <c r="P48" s="117">
        <f t="shared" si="11"/>
        <v>0</v>
      </c>
      <c r="Q48" s="117">
        <f t="shared" si="11"/>
        <v>0</v>
      </c>
      <c r="R48" s="117">
        <f t="shared" si="11"/>
        <v>0</v>
      </c>
      <c r="S48" s="117">
        <f t="shared" si="11"/>
        <v>0</v>
      </c>
      <c r="T48" s="117">
        <f t="shared" si="11"/>
        <v>0</v>
      </c>
      <c r="U48" s="117">
        <f t="shared" si="11"/>
        <v>0</v>
      </c>
      <c r="V48" s="117">
        <f t="shared" si="11"/>
        <v>0</v>
      </c>
      <c r="W48" s="117">
        <f t="shared" si="11"/>
        <v>0</v>
      </c>
      <c r="X48" s="117">
        <f t="shared" si="11"/>
        <v>0</v>
      </c>
      <c r="Y48" s="117">
        <f>+I48-X48</f>
        <v>99000000</v>
      </c>
      <c r="Z48" s="134"/>
    </row>
    <row r="49" spans="1:26" s="67" customFormat="1" ht="15" customHeight="1" outlineLevel="1">
      <c r="A49" s="87"/>
      <c r="B49" s="88"/>
      <c r="C49" s="651"/>
      <c r="D49" s="90"/>
      <c r="E49" s="91"/>
      <c r="F49" s="651"/>
      <c r="G49" s="91"/>
      <c r="H49" s="118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34"/>
    </row>
    <row r="50" spans="1:26" s="67" customFormat="1" ht="23.25" outlineLevel="1">
      <c r="A50" s="87"/>
      <c r="B50" s="88"/>
      <c r="C50" s="651"/>
      <c r="D50" s="90"/>
      <c r="E50" s="91"/>
      <c r="F50" s="651"/>
      <c r="G50" s="91"/>
      <c r="H50" s="92" t="s">
        <v>476</v>
      </c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34"/>
    </row>
    <row r="51" spans="1:26" s="69" customFormat="1" ht="23.25" customHeight="1" outlineLevel="1">
      <c r="A51" s="182">
        <v>33125</v>
      </c>
      <c r="B51" s="183" t="s">
        <v>189</v>
      </c>
      <c r="C51" s="193">
        <v>40021503</v>
      </c>
      <c r="D51" s="185" t="s">
        <v>31</v>
      </c>
      <c r="E51" s="185" t="s">
        <v>49</v>
      </c>
      <c r="F51" s="184" t="s">
        <v>1226</v>
      </c>
      <c r="G51" s="185">
        <v>2020</v>
      </c>
      <c r="H51" s="665" t="s">
        <v>1254</v>
      </c>
      <c r="I51" s="666">
        <v>99345000</v>
      </c>
      <c r="J51" s="187">
        <v>0</v>
      </c>
      <c r="K51" s="194"/>
      <c r="L51" s="194"/>
      <c r="M51" s="194"/>
      <c r="N51" s="194">
        <v>0</v>
      </c>
      <c r="O51" s="194">
        <v>0</v>
      </c>
      <c r="P51" s="194"/>
      <c r="Q51" s="194"/>
      <c r="R51" s="194"/>
      <c r="S51" s="194"/>
      <c r="T51" s="194"/>
      <c r="U51" s="194"/>
      <c r="V51" s="194"/>
      <c r="W51" s="194">
        <f>SUBTOTAL(9,K51:V51)</f>
        <v>0</v>
      </c>
      <c r="X51" s="194">
        <f>+K51+L51+M51+N51+O51+P51+Q51+R51+S51+T51+U51+V51</f>
        <v>0</v>
      </c>
      <c r="Y51" s="194">
        <f>+I51-J51-X51</f>
        <v>99345000</v>
      </c>
      <c r="Z51" s="183" t="s">
        <v>1193</v>
      </c>
    </row>
    <row r="52" spans="1:26" s="59" customFormat="1" ht="23.25" outlineLevel="1">
      <c r="A52" s="87"/>
      <c r="B52" s="88"/>
      <c r="C52" s="651"/>
      <c r="D52" s="90"/>
      <c r="E52" s="91"/>
      <c r="F52" s="651"/>
      <c r="G52" s="91"/>
      <c r="H52" s="116" t="s">
        <v>501</v>
      </c>
      <c r="I52" s="117">
        <f t="shared" ref="I52:X52" si="12">+I51</f>
        <v>99345000</v>
      </c>
      <c r="J52" s="117">
        <f t="shared" si="12"/>
        <v>0</v>
      </c>
      <c r="K52" s="117">
        <f t="shared" si="12"/>
        <v>0</v>
      </c>
      <c r="L52" s="117">
        <f t="shared" si="12"/>
        <v>0</v>
      </c>
      <c r="M52" s="117">
        <f t="shared" si="12"/>
        <v>0</v>
      </c>
      <c r="N52" s="117">
        <f t="shared" si="12"/>
        <v>0</v>
      </c>
      <c r="O52" s="117">
        <f t="shared" si="12"/>
        <v>0</v>
      </c>
      <c r="P52" s="117">
        <f t="shared" si="12"/>
        <v>0</v>
      </c>
      <c r="Q52" s="117">
        <f t="shared" si="12"/>
        <v>0</v>
      </c>
      <c r="R52" s="117">
        <f t="shared" si="12"/>
        <v>0</v>
      </c>
      <c r="S52" s="117">
        <f t="shared" si="12"/>
        <v>0</v>
      </c>
      <c r="T52" s="117">
        <f t="shared" si="12"/>
        <v>0</v>
      </c>
      <c r="U52" s="117">
        <f t="shared" si="12"/>
        <v>0</v>
      </c>
      <c r="V52" s="117">
        <f t="shared" si="12"/>
        <v>0</v>
      </c>
      <c r="W52" s="117">
        <f t="shared" si="12"/>
        <v>0</v>
      </c>
      <c r="X52" s="117">
        <f t="shared" si="12"/>
        <v>0</v>
      </c>
      <c r="Y52" s="117">
        <f>+I52-X52</f>
        <v>99345000</v>
      </c>
      <c r="Z52" s="134"/>
    </row>
    <row r="53" spans="1:26" s="67" customFormat="1" ht="15" customHeight="1" outlineLevel="1">
      <c r="A53" s="87"/>
      <c r="B53" s="88"/>
      <c r="C53" s="651"/>
      <c r="D53" s="90"/>
      <c r="E53" s="91"/>
      <c r="F53" s="651"/>
      <c r="G53" s="91"/>
      <c r="H53" s="118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34"/>
    </row>
    <row r="54" spans="1:26" s="59" customFormat="1" ht="23.25" outlineLevel="1">
      <c r="A54" s="87"/>
      <c r="B54" s="88"/>
      <c r="C54" s="651"/>
      <c r="D54" s="90"/>
      <c r="E54" s="91"/>
      <c r="F54" s="651"/>
      <c r="G54" s="91"/>
      <c r="H54" s="160" t="s">
        <v>502</v>
      </c>
      <c r="I54" s="93"/>
      <c r="J54" s="93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93"/>
      <c r="Z54" s="132"/>
    </row>
    <row r="55" spans="1:26" s="66" customFormat="1" ht="23.25" customHeight="1" outlineLevel="2">
      <c r="A55" s="182">
        <v>33125</v>
      </c>
      <c r="B55" s="183" t="s">
        <v>189</v>
      </c>
      <c r="C55" s="671">
        <v>40021284</v>
      </c>
      <c r="D55" s="185" t="s">
        <v>31</v>
      </c>
      <c r="E55" s="185" t="s">
        <v>31</v>
      </c>
      <c r="F55" s="645" t="s">
        <v>1191</v>
      </c>
      <c r="G55" s="185">
        <v>2020</v>
      </c>
      <c r="H55" s="672" t="s">
        <v>1260</v>
      </c>
      <c r="I55" s="673">
        <v>99346000</v>
      </c>
      <c r="J55" s="187">
        <v>0</v>
      </c>
      <c r="K55" s="187">
        <v>0</v>
      </c>
      <c r="L55" s="187">
        <v>0</v>
      </c>
      <c r="M55" s="187">
        <v>0</v>
      </c>
      <c r="N55" s="187">
        <v>0</v>
      </c>
      <c r="O55" s="187">
        <v>0</v>
      </c>
      <c r="P55" s="187">
        <v>0</v>
      </c>
      <c r="Q55" s="187">
        <v>0</v>
      </c>
      <c r="R55" s="187">
        <v>0</v>
      </c>
      <c r="S55" s="187">
        <v>0</v>
      </c>
      <c r="T55" s="187">
        <v>0</v>
      </c>
      <c r="U55" s="187">
        <v>0</v>
      </c>
      <c r="V55" s="187">
        <v>0</v>
      </c>
      <c r="W55" s="194">
        <f>SUBTOTAL(9,K55:V55)</f>
        <v>0</v>
      </c>
      <c r="X55" s="194">
        <f>+K55+L55+M55+N55+O55+P55+Q55+R55+S55+T55+U55+V55</f>
        <v>0</v>
      </c>
      <c r="Y55" s="194">
        <f>+I55-J55-X55</f>
        <v>99346000</v>
      </c>
      <c r="Z55" s="183" t="s">
        <v>1193</v>
      </c>
    </row>
    <row r="56" spans="1:26" s="59" customFormat="1" ht="23.25" outlineLevel="1">
      <c r="A56" s="87"/>
      <c r="B56" s="88"/>
      <c r="C56" s="651"/>
      <c r="D56" s="90"/>
      <c r="E56" s="91"/>
      <c r="F56" s="651"/>
      <c r="G56" s="91"/>
      <c r="H56" s="116" t="s">
        <v>513</v>
      </c>
      <c r="I56" s="117">
        <f t="shared" ref="I56:X56" si="13">+I55</f>
        <v>99346000</v>
      </c>
      <c r="J56" s="117">
        <f t="shared" si="13"/>
        <v>0</v>
      </c>
      <c r="K56" s="117">
        <f t="shared" si="13"/>
        <v>0</v>
      </c>
      <c r="L56" s="117">
        <f t="shared" si="13"/>
        <v>0</v>
      </c>
      <c r="M56" s="117">
        <f t="shared" si="13"/>
        <v>0</v>
      </c>
      <c r="N56" s="117">
        <f t="shared" si="13"/>
        <v>0</v>
      </c>
      <c r="O56" s="117">
        <f t="shared" si="13"/>
        <v>0</v>
      </c>
      <c r="P56" s="117">
        <f t="shared" si="13"/>
        <v>0</v>
      </c>
      <c r="Q56" s="117">
        <f t="shared" si="13"/>
        <v>0</v>
      </c>
      <c r="R56" s="117">
        <f t="shared" si="13"/>
        <v>0</v>
      </c>
      <c r="S56" s="117">
        <f t="shared" si="13"/>
        <v>0</v>
      </c>
      <c r="T56" s="117">
        <f t="shared" si="13"/>
        <v>0</v>
      </c>
      <c r="U56" s="117">
        <f t="shared" si="13"/>
        <v>0</v>
      </c>
      <c r="V56" s="117">
        <f t="shared" si="13"/>
        <v>0</v>
      </c>
      <c r="W56" s="117">
        <f t="shared" si="13"/>
        <v>0</v>
      </c>
      <c r="X56" s="117">
        <f t="shared" si="13"/>
        <v>0</v>
      </c>
      <c r="Y56" s="117">
        <f>+I56-X56</f>
        <v>99346000</v>
      </c>
      <c r="Z56" s="134"/>
    </row>
    <row r="57" spans="1:26" s="67" customFormat="1" ht="15" customHeight="1" outlineLevel="1">
      <c r="A57" s="87"/>
      <c r="B57" s="88"/>
      <c r="C57" s="651"/>
      <c r="D57" s="167"/>
      <c r="E57" s="168"/>
      <c r="F57" s="651"/>
      <c r="G57" s="168"/>
      <c r="H57" s="129"/>
      <c r="I57" s="93"/>
      <c r="J57" s="93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93"/>
      <c r="Z57" s="132"/>
    </row>
    <row r="58" spans="1:26" s="59" customFormat="1" ht="23.25" outlineLevel="1">
      <c r="A58" s="87"/>
      <c r="B58" s="88"/>
      <c r="C58" s="651"/>
      <c r="D58" s="90"/>
      <c r="E58" s="91"/>
      <c r="F58" s="651"/>
      <c r="G58" s="91"/>
      <c r="H58" s="92" t="s">
        <v>514</v>
      </c>
      <c r="I58" s="93"/>
      <c r="J58" s="93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93"/>
      <c r="Z58" s="132"/>
    </row>
    <row r="59" spans="1:26" s="66" customFormat="1" ht="23.25" customHeight="1" outlineLevel="2">
      <c r="A59" s="182">
        <v>33125</v>
      </c>
      <c r="B59" s="183" t="s">
        <v>189</v>
      </c>
      <c r="C59" s="193">
        <v>40020580</v>
      </c>
      <c r="D59" s="678" t="s">
        <v>31</v>
      </c>
      <c r="E59" s="678" t="s">
        <v>50</v>
      </c>
      <c r="F59" s="184" t="s">
        <v>1207</v>
      </c>
      <c r="G59" s="185">
        <v>2020</v>
      </c>
      <c r="H59" s="674" t="s">
        <v>1265</v>
      </c>
      <c r="I59" s="675">
        <v>40000000</v>
      </c>
      <c r="J59" s="187">
        <v>0</v>
      </c>
      <c r="K59" s="187">
        <v>0</v>
      </c>
      <c r="L59" s="187">
        <v>0</v>
      </c>
      <c r="M59" s="187">
        <v>0</v>
      </c>
      <c r="N59" s="187">
        <v>0</v>
      </c>
      <c r="O59" s="187">
        <v>0</v>
      </c>
      <c r="P59" s="187">
        <v>0</v>
      </c>
      <c r="Q59" s="187">
        <v>0</v>
      </c>
      <c r="R59" s="187">
        <v>0</v>
      </c>
      <c r="S59" s="187">
        <v>0</v>
      </c>
      <c r="T59" s="187">
        <v>0</v>
      </c>
      <c r="U59" s="187">
        <v>0</v>
      </c>
      <c r="V59" s="187">
        <v>0</v>
      </c>
      <c r="W59" s="194">
        <f>SUBTOTAL(9,K59:V59)</f>
        <v>0</v>
      </c>
      <c r="X59" s="194">
        <f>+K59+L59+M59+N59+O59+P59+Q59+R59+S59+T59+U59+V59</f>
        <v>0</v>
      </c>
      <c r="Y59" s="194">
        <f>+I59-J59-X59</f>
        <v>40000000</v>
      </c>
      <c r="Z59" s="668" t="s">
        <v>1193</v>
      </c>
    </row>
    <row r="60" spans="1:26" s="66" customFormat="1" ht="23.25" customHeight="1" outlineLevel="2">
      <c r="A60" s="182">
        <v>33125</v>
      </c>
      <c r="B60" s="183" t="s">
        <v>189</v>
      </c>
      <c r="C60" s="193">
        <v>40020982</v>
      </c>
      <c r="D60" s="678" t="s">
        <v>31</v>
      </c>
      <c r="E60" s="678" t="s">
        <v>50</v>
      </c>
      <c r="F60" s="184" t="s">
        <v>1207</v>
      </c>
      <c r="G60" s="185">
        <v>2020</v>
      </c>
      <c r="H60" s="674" t="s">
        <v>1266</v>
      </c>
      <c r="I60" s="675">
        <v>60000000</v>
      </c>
      <c r="J60" s="187">
        <v>0</v>
      </c>
      <c r="K60" s="187">
        <v>0</v>
      </c>
      <c r="L60" s="187">
        <v>0</v>
      </c>
      <c r="M60" s="187">
        <v>0</v>
      </c>
      <c r="N60" s="187">
        <v>0</v>
      </c>
      <c r="O60" s="187">
        <v>0</v>
      </c>
      <c r="P60" s="187">
        <v>0</v>
      </c>
      <c r="Q60" s="187">
        <v>0</v>
      </c>
      <c r="R60" s="187">
        <v>0</v>
      </c>
      <c r="S60" s="187">
        <v>0</v>
      </c>
      <c r="T60" s="187">
        <v>0</v>
      </c>
      <c r="U60" s="187">
        <v>0</v>
      </c>
      <c r="V60" s="187">
        <v>0</v>
      </c>
      <c r="W60" s="194">
        <f>SUBTOTAL(9,K60:V60)</f>
        <v>0</v>
      </c>
      <c r="X60" s="194">
        <f>+K60+L60+M60+N60+O60+P60+Q60+R60+S60+T60+U60+V60</f>
        <v>0</v>
      </c>
      <c r="Y60" s="194">
        <f>+I60-J60-X60</f>
        <v>60000000</v>
      </c>
      <c r="Z60" s="668" t="s">
        <v>1193</v>
      </c>
    </row>
    <row r="61" spans="1:26" s="59" customFormat="1" ht="23.25" outlineLevel="1">
      <c r="A61" s="87"/>
      <c r="B61" s="88"/>
      <c r="C61" s="651"/>
      <c r="D61" s="90"/>
      <c r="E61" s="91"/>
      <c r="F61" s="651"/>
      <c r="G61" s="91"/>
      <c r="H61" s="116" t="s">
        <v>552</v>
      </c>
      <c r="I61" s="117">
        <f>+I60+I59</f>
        <v>100000000</v>
      </c>
      <c r="J61" s="117">
        <f t="shared" ref="J61:X61" si="14">+J60+J59</f>
        <v>0</v>
      </c>
      <c r="K61" s="117">
        <f t="shared" si="14"/>
        <v>0</v>
      </c>
      <c r="L61" s="117">
        <f t="shared" si="14"/>
        <v>0</v>
      </c>
      <c r="M61" s="117">
        <f t="shared" si="14"/>
        <v>0</v>
      </c>
      <c r="N61" s="117">
        <f t="shared" si="14"/>
        <v>0</v>
      </c>
      <c r="O61" s="117">
        <f t="shared" si="14"/>
        <v>0</v>
      </c>
      <c r="P61" s="117">
        <f t="shared" si="14"/>
        <v>0</v>
      </c>
      <c r="Q61" s="117">
        <f t="shared" si="14"/>
        <v>0</v>
      </c>
      <c r="R61" s="117">
        <f t="shared" si="14"/>
        <v>0</v>
      </c>
      <c r="S61" s="117">
        <f t="shared" si="14"/>
        <v>0</v>
      </c>
      <c r="T61" s="117">
        <f t="shared" si="14"/>
        <v>0</v>
      </c>
      <c r="U61" s="117">
        <f t="shared" si="14"/>
        <v>0</v>
      </c>
      <c r="V61" s="117">
        <f t="shared" si="14"/>
        <v>0</v>
      </c>
      <c r="W61" s="117">
        <f t="shared" si="14"/>
        <v>0</v>
      </c>
      <c r="X61" s="117">
        <f t="shared" si="14"/>
        <v>0</v>
      </c>
      <c r="Y61" s="117">
        <f>+I61-X61</f>
        <v>100000000</v>
      </c>
      <c r="Z61" s="134"/>
    </row>
    <row r="62" spans="1:26" s="71" customFormat="1" ht="15" customHeight="1" outlineLevel="1">
      <c r="A62" s="87"/>
      <c r="B62" s="88"/>
      <c r="C62" s="651"/>
      <c r="D62" s="167"/>
      <c r="E62" s="168"/>
      <c r="F62" s="651"/>
      <c r="G62" s="168"/>
      <c r="H62" s="118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34"/>
    </row>
    <row r="63" spans="1:26" s="67" customFormat="1" ht="15" customHeight="1" outlineLevel="1">
      <c r="A63" s="87"/>
      <c r="B63" s="88"/>
      <c r="C63" s="651"/>
      <c r="D63" s="167"/>
      <c r="E63" s="168"/>
      <c r="F63" s="651"/>
      <c r="G63" s="168"/>
      <c r="H63" s="129"/>
      <c r="I63" s="93"/>
      <c r="J63" s="93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93"/>
      <c r="Z63" s="132"/>
    </row>
    <row r="64" spans="1:26" s="59" customFormat="1" ht="23.25" outlineLevel="1">
      <c r="A64" s="87"/>
      <c r="B64" s="88"/>
      <c r="C64" s="651"/>
      <c r="D64" s="90"/>
      <c r="E64" s="91"/>
      <c r="F64" s="651"/>
      <c r="G64" s="91"/>
      <c r="H64" s="92" t="s">
        <v>553</v>
      </c>
      <c r="I64" s="93"/>
      <c r="J64" s="93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93"/>
      <c r="Z64" s="132"/>
    </row>
    <row r="65" spans="1:26" s="60" customFormat="1" ht="23.25" customHeight="1" outlineLevel="2">
      <c r="A65" s="182">
        <v>33125</v>
      </c>
      <c r="B65" s="183" t="s">
        <v>126</v>
      </c>
      <c r="C65" s="193">
        <v>40021183</v>
      </c>
      <c r="D65" s="678" t="s">
        <v>31</v>
      </c>
      <c r="E65" s="678" t="s">
        <v>51</v>
      </c>
      <c r="F65" s="184" t="s">
        <v>1207</v>
      </c>
      <c r="G65" s="185">
        <v>2020</v>
      </c>
      <c r="H65" s="665" t="s">
        <v>1270</v>
      </c>
      <c r="I65" s="675">
        <v>99315704</v>
      </c>
      <c r="J65" s="187">
        <v>0</v>
      </c>
      <c r="K65" s="194"/>
      <c r="L65" s="194"/>
      <c r="M65" s="194"/>
      <c r="N65" s="194">
        <v>0</v>
      </c>
      <c r="O65" s="194">
        <v>0</v>
      </c>
      <c r="P65" s="194"/>
      <c r="Q65" s="194"/>
      <c r="R65" s="194"/>
      <c r="S65" s="194"/>
      <c r="T65" s="194"/>
      <c r="U65" s="194"/>
      <c r="V65" s="194"/>
      <c r="W65" s="194">
        <f>SUBTOTAL(9,K65:V65)</f>
        <v>0</v>
      </c>
      <c r="X65" s="194">
        <f>+K65+L65+M65+N65+O65+P65+Q65+R65+S65+T65+U65+V65</f>
        <v>0</v>
      </c>
      <c r="Y65" s="194">
        <f>+I65-J65-X65</f>
        <v>99315704</v>
      </c>
      <c r="Z65" s="668" t="s">
        <v>1193</v>
      </c>
    </row>
    <row r="66" spans="1:26" s="59" customFormat="1" ht="23.25" outlineLevel="1">
      <c r="A66" s="87"/>
      <c r="B66" s="88"/>
      <c r="C66" s="651"/>
      <c r="D66" s="90"/>
      <c r="E66" s="91"/>
      <c r="F66" s="651"/>
      <c r="G66" s="91"/>
      <c r="H66" s="116" t="s">
        <v>571</v>
      </c>
      <c r="I66" s="117">
        <f t="shared" ref="I66:X66" si="15">+I65</f>
        <v>99315704</v>
      </c>
      <c r="J66" s="117">
        <f t="shared" si="15"/>
        <v>0</v>
      </c>
      <c r="K66" s="117">
        <f t="shared" si="15"/>
        <v>0</v>
      </c>
      <c r="L66" s="117">
        <f t="shared" si="15"/>
        <v>0</v>
      </c>
      <c r="M66" s="117">
        <f t="shared" si="15"/>
        <v>0</v>
      </c>
      <c r="N66" s="117">
        <f t="shared" si="15"/>
        <v>0</v>
      </c>
      <c r="O66" s="117">
        <f t="shared" si="15"/>
        <v>0</v>
      </c>
      <c r="P66" s="117">
        <f t="shared" si="15"/>
        <v>0</v>
      </c>
      <c r="Q66" s="117">
        <f t="shared" si="15"/>
        <v>0</v>
      </c>
      <c r="R66" s="117">
        <f t="shared" si="15"/>
        <v>0</v>
      </c>
      <c r="S66" s="117">
        <f t="shared" si="15"/>
        <v>0</v>
      </c>
      <c r="T66" s="117">
        <f t="shared" si="15"/>
        <v>0</v>
      </c>
      <c r="U66" s="117">
        <f t="shared" si="15"/>
        <v>0</v>
      </c>
      <c r="V66" s="117">
        <f t="shared" si="15"/>
        <v>0</v>
      </c>
      <c r="W66" s="117">
        <f t="shared" si="15"/>
        <v>0</v>
      </c>
      <c r="X66" s="117">
        <f t="shared" si="15"/>
        <v>0</v>
      </c>
      <c r="Y66" s="117">
        <f>+I66-X66</f>
        <v>99315704</v>
      </c>
      <c r="Z66" s="134"/>
    </row>
    <row r="67" spans="1:26" s="62" customFormat="1" ht="15" customHeight="1" outlineLevel="1">
      <c r="A67" s="87"/>
      <c r="B67" s="88"/>
      <c r="C67" s="651"/>
      <c r="D67" s="90"/>
      <c r="E67" s="91"/>
      <c r="F67" s="651"/>
      <c r="G67" s="91"/>
      <c r="H67" s="129"/>
      <c r="I67" s="93"/>
      <c r="J67" s="93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93"/>
      <c r="Z67" s="132"/>
    </row>
    <row r="68" spans="1:26" s="59" customFormat="1" ht="23.25" outlineLevel="1">
      <c r="A68" s="87"/>
      <c r="B68" s="88"/>
      <c r="C68" s="651"/>
      <c r="D68" s="90"/>
      <c r="E68" s="91"/>
      <c r="F68" s="651"/>
      <c r="G68" s="91"/>
      <c r="H68" s="92" t="s">
        <v>572</v>
      </c>
      <c r="I68" s="93"/>
      <c r="J68" s="93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93"/>
      <c r="Z68" s="132"/>
    </row>
    <row r="69" spans="1:26" s="66" customFormat="1" ht="23.25" customHeight="1" outlineLevel="2">
      <c r="A69" s="182">
        <v>33125</v>
      </c>
      <c r="B69" s="183" t="s">
        <v>189</v>
      </c>
      <c r="C69" s="671">
        <v>40019853</v>
      </c>
      <c r="D69" s="185" t="s">
        <v>31</v>
      </c>
      <c r="E69" s="185" t="s">
        <v>1271</v>
      </c>
      <c r="F69" s="645" t="s">
        <v>1549</v>
      </c>
      <c r="G69" s="185">
        <v>2020</v>
      </c>
      <c r="H69" s="676" t="s">
        <v>1550</v>
      </c>
      <c r="I69" s="187">
        <v>75000000</v>
      </c>
      <c r="J69" s="187">
        <v>0</v>
      </c>
      <c r="K69" s="194">
        <v>0</v>
      </c>
      <c r="L69" s="194">
        <v>0</v>
      </c>
      <c r="M69" s="194">
        <v>0</v>
      </c>
      <c r="N69" s="194">
        <v>0</v>
      </c>
      <c r="O69" s="194">
        <v>0</v>
      </c>
      <c r="P69" s="194">
        <v>0</v>
      </c>
      <c r="Q69" s="194">
        <v>0</v>
      </c>
      <c r="R69" s="194">
        <v>0</v>
      </c>
      <c r="S69" s="194">
        <v>0</v>
      </c>
      <c r="T69" s="194">
        <v>0</v>
      </c>
      <c r="U69" s="194">
        <v>0</v>
      </c>
      <c r="V69" s="194">
        <v>0</v>
      </c>
      <c r="W69" s="194">
        <f>SUBTOTAL(9,K69:V69)</f>
        <v>0</v>
      </c>
      <c r="X69" s="194">
        <f>+K69+L69+M69+N69+O69+P69+Q69+R69+S69+T69+U69+V69</f>
        <v>0</v>
      </c>
      <c r="Y69" s="194">
        <f>+I69-J69-X69</f>
        <v>75000000</v>
      </c>
      <c r="Z69" s="183" t="s">
        <v>1193</v>
      </c>
    </row>
    <row r="70" spans="1:26" s="66" customFormat="1" ht="23.25" customHeight="1" outlineLevel="2">
      <c r="A70" s="182">
        <v>33125</v>
      </c>
      <c r="B70" s="183" t="s">
        <v>189</v>
      </c>
      <c r="C70" s="671">
        <v>40019879</v>
      </c>
      <c r="D70" s="185" t="s">
        <v>31</v>
      </c>
      <c r="E70" s="185" t="s">
        <v>1271</v>
      </c>
      <c r="F70" s="645" t="s">
        <v>1191</v>
      </c>
      <c r="G70" s="185">
        <v>2020</v>
      </c>
      <c r="H70" s="676" t="s">
        <v>1276</v>
      </c>
      <c r="I70" s="187">
        <v>25000000</v>
      </c>
      <c r="J70" s="187">
        <v>0</v>
      </c>
      <c r="K70" s="194">
        <v>0</v>
      </c>
      <c r="L70" s="194">
        <v>0</v>
      </c>
      <c r="M70" s="194">
        <v>0</v>
      </c>
      <c r="N70" s="194">
        <v>0</v>
      </c>
      <c r="O70" s="194">
        <v>0</v>
      </c>
      <c r="P70" s="194">
        <v>0</v>
      </c>
      <c r="Q70" s="194">
        <v>0</v>
      </c>
      <c r="R70" s="194">
        <v>0</v>
      </c>
      <c r="S70" s="194">
        <v>0</v>
      </c>
      <c r="T70" s="194">
        <v>0</v>
      </c>
      <c r="U70" s="194">
        <v>0</v>
      </c>
      <c r="V70" s="194">
        <v>0</v>
      </c>
      <c r="W70" s="194">
        <f>SUBTOTAL(9,K70:V70)</f>
        <v>0</v>
      </c>
      <c r="X70" s="194">
        <f>+K70+L70+M70+N70+O70+P70+Q70+R70+S70+T70+U70+V70</f>
        <v>0</v>
      </c>
      <c r="Y70" s="194">
        <f>+I70-J70-X70</f>
        <v>25000000</v>
      </c>
      <c r="Z70" s="183" t="s">
        <v>1193</v>
      </c>
    </row>
    <row r="71" spans="1:26" s="59" customFormat="1" ht="23.25" outlineLevel="1">
      <c r="A71" s="87"/>
      <c r="B71" s="88"/>
      <c r="C71" s="651"/>
      <c r="D71" s="90"/>
      <c r="E71" s="91"/>
      <c r="F71" s="651"/>
      <c r="G71" s="91"/>
      <c r="H71" s="116" t="s">
        <v>1277</v>
      </c>
      <c r="I71" s="117">
        <f>+I70+I69</f>
        <v>100000000</v>
      </c>
      <c r="J71" s="117">
        <f t="shared" ref="J71:Y71" si="16">+J70+J69</f>
        <v>0</v>
      </c>
      <c r="K71" s="117">
        <f t="shared" si="16"/>
        <v>0</v>
      </c>
      <c r="L71" s="117">
        <f t="shared" si="16"/>
        <v>0</v>
      </c>
      <c r="M71" s="117">
        <f t="shared" si="16"/>
        <v>0</v>
      </c>
      <c r="N71" s="117">
        <f t="shared" si="16"/>
        <v>0</v>
      </c>
      <c r="O71" s="117">
        <f t="shared" si="16"/>
        <v>0</v>
      </c>
      <c r="P71" s="117">
        <f t="shared" si="16"/>
        <v>0</v>
      </c>
      <c r="Q71" s="117">
        <f t="shared" si="16"/>
        <v>0</v>
      </c>
      <c r="R71" s="117">
        <f t="shared" si="16"/>
        <v>0</v>
      </c>
      <c r="S71" s="117">
        <f t="shared" si="16"/>
        <v>0</v>
      </c>
      <c r="T71" s="117">
        <f t="shared" si="16"/>
        <v>0</v>
      </c>
      <c r="U71" s="117">
        <f t="shared" si="16"/>
        <v>0</v>
      </c>
      <c r="V71" s="117">
        <f t="shared" si="16"/>
        <v>0</v>
      </c>
      <c r="W71" s="117">
        <f t="shared" si="16"/>
        <v>0</v>
      </c>
      <c r="X71" s="117">
        <f t="shared" si="16"/>
        <v>0</v>
      </c>
      <c r="Y71" s="117">
        <f t="shared" si="16"/>
        <v>100000000</v>
      </c>
      <c r="Z71" s="134"/>
    </row>
    <row r="72" spans="1:26" s="59" customFormat="1" ht="15" customHeight="1" outlineLevel="1">
      <c r="A72" s="87"/>
      <c r="B72" s="88"/>
      <c r="C72" s="651"/>
      <c r="D72" s="90"/>
      <c r="E72" s="91"/>
      <c r="F72" s="651"/>
      <c r="G72" s="91"/>
      <c r="H72" s="129"/>
      <c r="I72" s="93"/>
      <c r="J72" s="93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93"/>
      <c r="Z72" s="132"/>
    </row>
    <row r="73" spans="1:26" s="60" customFormat="1" ht="23.25" outlineLevel="1">
      <c r="A73" s="139"/>
      <c r="B73" s="140"/>
      <c r="C73" s="652"/>
      <c r="D73" s="142"/>
      <c r="E73" s="143"/>
      <c r="F73" s="652"/>
      <c r="G73" s="143"/>
      <c r="H73" s="662" t="s">
        <v>625</v>
      </c>
      <c r="I73" s="663">
        <f>+I36+I40+I44+I48+I52+I56+I61+I66+I71</f>
        <v>895039015</v>
      </c>
      <c r="J73" s="663">
        <f>+J36+J40+J44+J48+J52+J56+J61+J66+J71</f>
        <v>0</v>
      </c>
      <c r="K73" s="663">
        <f>+K36+K40+K44+K48+K52+K56+K61+K66+K71</f>
        <v>0</v>
      </c>
      <c r="L73" s="663">
        <f>+L36+L40+L44+L48+L52+L56+L61+L66+L71</f>
        <v>0</v>
      </c>
      <c r="M73" s="663">
        <f>+M36+M40+M44+M48+M52+M56+M61+M66+M71</f>
        <v>0</v>
      </c>
      <c r="N73" s="663">
        <v>326568822</v>
      </c>
      <c r="O73" s="663">
        <v>77017469</v>
      </c>
      <c r="P73" s="663">
        <f t="shared" ref="P73:Y73" si="17">+P36+P40+P44+P48+P52+P56+P61+P66+P71</f>
        <v>0</v>
      </c>
      <c r="Q73" s="663">
        <f t="shared" si="17"/>
        <v>0</v>
      </c>
      <c r="R73" s="663">
        <f t="shared" si="17"/>
        <v>0</v>
      </c>
      <c r="S73" s="663">
        <f t="shared" si="17"/>
        <v>0</v>
      </c>
      <c r="T73" s="663">
        <f t="shared" si="17"/>
        <v>0</v>
      </c>
      <c r="U73" s="663">
        <f t="shared" si="17"/>
        <v>0</v>
      </c>
      <c r="V73" s="663">
        <f t="shared" si="17"/>
        <v>0</v>
      </c>
      <c r="W73" s="663">
        <f t="shared" si="17"/>
        <v>0</v>
      </c>
      <c r="X73" s="663">
        <f t="shared" si="17"/>
        <v>0</v>
      </c>
      <c r="Y73" s="663">
        <f t="shared" si="17"/>
        <v>895039015</v>
      </c>
      <c r="Z73" s="158"/>
    </row>
    <row r="74" spans="1:26" s="59" customFormat="1" ht="15" outlineLevel="1">
      <c r="A74" s="87"/>
      <c r="B74" s="88"/>
      <c r="C74" s="651"/>
      <c r="D74" s="90"/>
      <c r="E74" s="91"/>
      <c r="F74" s="651"/>
      <c r="G74" s="91"/>
      <c r="H74" s="129"/>
      <c r="I74" s="93"/>
      <c r="J74" s="93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93"/>
      <c r="Z74" s="132"/>
    </row>
    <row r="75" spans="1:26" s="59" customFormat="1" ht="23.25" outlineLevel="1">
      <c r="A75" s="87"/>
      <c r="B75" s="88"/>
      <c r="C75" s="651"/>
      <c r="D75" s="90"/>
      <c r="E75" s="91"/>
      <c r="F75" s="651"/>
      <c r="G75" s="91"/>
      <c r="H75" s="160" t="s">
        <v>626</v>
      </c>
      <c r="I75" s="93"/>
      <c r="J75" s="93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93"/>
      <c r="Z75" s="132"/>
    </row>
    <row r="76" spans="1:26" s="60" customFormat="1" ht="23.25" customHeight="1" outlineLevel="1">
      <c r="A76" s="182">
        <v>33125</v>
      </c>
      <c r="B76" s="183" t="s">
        <v>189</v>
      </c>
      <c r="C76" s="193">
        <v>40021306</v>
      </c>
      <c r="D76" s="185" t="s">
        <v>32</v>
      </c>
      <c r="E76" s="185" t="s">
        <v>55</v>
      </c>
      <c r="F76" s="645" t="s">
        <v>1207</v>
      </c>
      <c r="G76" s="185">
        <v>2020</v>
      </c>
      <c r="H76" s="665" t="s">
        <v>1286</v>
      </c>
      <c r="I76" s="666">
        <v>99346000</v>
      </c>
      <c r="J76" s="187">
        <v>0</v>
      </c>
      <c r="K76" s="194"/>
      <c r="L76" s="194"/>
      <c r="M76" s="194"/>
      <c r="N76" s="194">
        <v>0</v>
      </c>
      <c r="O76" s="194">
        <v>0</v>
      </c>
      <c r="P76" s="194">
        <v>0</v>
      </c>
      <c r="Q76" s="194"/>
      <c r="R76" s="194"/>
      <c r="S76" s="194"/>
      <c r="T76" s="194"/>
      <c r="U76" s="194"/>
      <c r="V76" s="194"/>
      <c r="W76" s="194">
        <f>SUBTOTAL(9,K76:V76)</f>
        <v>0</v>
      </c>
      <c r="X76" s="194">
        <f>+K76+L76+M76+N76+O76+P76+Q76+R76+S76+T76+U76+V76</f>
        <v>0</v>
      </c>
      <c r="Y76" s="194">
        <f>+I76-J76-X76</f>
        <v>99346000</v>
      </c>
      <c r="Z76" s="183" t="s">
        <v>1193</v>
      </c>
    </row>
    <row r="77" spans="1:26" s="59" customFormat="1" ht="23.25" outlineLevel="1">
      <c r="A77" s="87"/>
      <c r="B77" s="88"/>
      <c r="C77" s="651"/>
      <c r="D77" s="90"/>
      <c r="E77" s="91"/>
      <c r="F77" s="651"/>
      <c r="G77" s="91"/>
      <c r="H77" s="116" t="s">
        <v>667</v>
      </c>
      <c r="I77" s="117">
        <f t="shared" ref="I77:X77" si="18">+I76</f>
        <v>99346000</v>
      </c>
      <c r="J77" s="117">
        <f t="shared" si="18"/>
        <v>0</v>
      </c>
      <c r="K77" s="117">
        <f t="shared" si="18"/>
        <v>0</v>
      </c>
      <c r="L77" s="117">
        <f t="shared" si="18"/>
        <v>0</v>
      </c>
      <c r="M77" s="117">
        <f t="shared" si="18"/>
        <v>0</v>
      </c>
      <c r="N77" s="117">
        <f t="shared" si="18"/>
        <v>0</v>
      </c>
      <c r="O77" s="117">
        <f t="shared" si="18"/>
        <v>0</v>
      </c>
      <c r="P77" s="117">
        <f t="shared" si="18"/>
        <v>0</v>
      </c>
      <c r="Q77" s="117">
        <f t="shared" si="18"/>
        <v>0</v>
      </c>
      <c r="R77" s="117">
        <f t="shared" si="18"/>
        <v>0</v>
      </c>
      <c r="S77" s="117">
        <f t="shared" si="18"/>
        <v>0</v>
      </c>
      <c r="T77" s="117">
        <f t="shared" si="18"/>
        <v>0</v>
      </c>
      <c r="U77" s="117">
        <f t="shared" si="18"/>
        <v>0</v>
      </c>
      <c r="V77" s="117">
        <f t="shared" si="18"/>
        <v>0</v>
      </c>
      <c r="W77" s="117">
        <f t="shared" si="18"/>
        <v>0</v>
      </c>
      <c r="X77" s="117">
        <f t="shared" si="18"/>
        <v>0</v>
      </c>
      <c r="Y77" s="117">
        <f>+I77-X77</f>
        <v>99346000</v>
      </c>
      <c r="Z77" s="134"/>
    </row>
    <row r="78" spans="1:26" s="59" customFormat="1" ht="15" outlineLevel="1">
      <c r="A78" s="87"/>
      <c r="B78" s="88"/>
      <c r="C78" s="651"/>
      <c r="D78" s="90"/>
      <c r="E78" s="91"/>
      <c r="F78" s="651"/>
      <c r="G78" s="91"/>
      <c r="H78" s="129"/>
      <c r="I78" s="93"/>
      <c r="J78" s="93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93"/>
      <c r="Z78" s="132"/>
    </row>
    <row r="79" spans="1:26" s="59" customFormat="1" ht="23.25" outlineLevel="1">
      <c r="A79" s="87"/>
      <c r="B79" s="88"/>
      <c r="C79" s="651"/>
      <c r="D79" s="90"/>
      <c r="E79" s="91"/>
      <c r="F79" s="651"/>
      <c r="G79" s="91"/>
      <c r="H79" s="160" t="s">
        <v>668</v>
      </c>
      <c r="I79" s="93"/>
      <c r="J79" s="93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93"/>
      <c r="Z79" s="132"/>
    </row>
    <row r="80" spans="1:26" s="60" customFormat="1" ht="23.25" customHeight="1" outlineLevel="1">
      <c r="A80" s="182">
        <v>33125</v>
      </c>
      <c r="B80" s="183" t="s">
        <v>189</v>
      </c>
      <c r="C80" s="193">
        <v>40021690</v>
      </c>
      <c r="D80" s="185" t="s">
        <v>32</v>
      </c>
      <c r="E80" s="185" t="s">
        <v>56</v>
      </c>
      <c r="F80" s="645" t="s">
        <v>1499</v>
      </c>
      <c r="G80" s="185">
        <v>2020</v>
      </c>
      <c r="H80" s="665" t="s">
        <v>1501</v>
      </c>
      <c r="I80" s="666">
        <v>99346000</v>
      </c>
      <c r="J80" s="187">
        <v>0</v>
      </c>
      <c r="K80" s="194"/>
      <c r="L80" s="194"/>
      <c r="M80" s="194"/>
      <c r="N80" s="194">
        <v>0</v>
      </c>
      <c r="O80" s="194"/>
      <c r="P80" s="194">
        <v>0</v>
      </c>
      <c r="Q80" s="194"/>
      <c r="R80" s="194"/>
      <c r="S80" s="194"/>
      <c r="T80" s="194"/>
      <c r="U80" s="194"/>
      <c r="V80" s="194"/>
      <c r="W80" s="194">
        <f>SUBTOTAL(9,K80:V80)</f>
        <v>0</v>
      </c>
      <c r="X80" s="194">
        <f>+K80+L80+M80+N80+O80+P80+Q80+R80+S80+T80+U80+V80</f>
        <v>0</v>
      </c>
      <c r="Y80" s="194">
        <f>+I80-J80-X80</f>
        <v>99346000</v>
      </c>
      <c r="Z80" s="183" t="s">
        <v>1193</v>
      </c>
    </row>
    <row r="81" spans="1:26" s="59" customFormat="1" ht="23.25" outlineLevel="1">
      <c r="A81" s="87"/>
      <c r="B81" s="88"/>
      <c r="C81" s="651"/>
      <c r="D81" s="90"/>
      <c r="E81" s="91"/>
      <c r="F81" s="651"/>
      <c r="G81" s="91"/>
      <c r="H81" s="116" t="s">
        <v>697</v>
      </c>
      <c r="I81" s="117">
        <f t="shared" ref="I81:X81" si="19">+I80</f>
        <v>99346000</v>
      </c>
      <c r="J81" s="117">
        <f t="shared" si="19"/>
        <v>0</v>
      </c>
      <c r="K81" s="117">
        <f t="shared" si="19"/>
        <v>0</v>
      </c>
      <c r="L81" s="117">
        <f t="shared" si="19"/>
        <v>0</v>
      </c>
      <c r="M81" s="117">
        <f t="shared" si="19"/>
        <v>0</v>
      </c>
      <c r="N81" s="117">
        <f t="shared" si="19"/>
        <v>0</v>
      </c>
      <c r="O81" s="117">
        <f t="shared" si="19"/>
        <v>0</v>
      </c>
      <c r="P81" s="117">
        <f t="shared" si="19"/>
        <v>0</v>
      </c>
      <c r="Q81" s="117">
        <f t="shared" si="19"/>
        <v>0</v>
      </c>
      <c r="R81" s="117">
        <f t="shared" si="19"/>
        <v>0</v>
      </c>
      <c r="S81" s="117">
        <f t="shared" si="19"/>
        <v>0</v>
      </c>
      <c r="T81" s="117">
        <f t="shared" si="19"/>
        <v>0</v>
      </c>
      <c r="U81" s="117">
        <f t="shared" si="19"/>
        <v>0</v>
      </c>
      <c r="V81" s="117">
        <f t="shared" si="19"/>
        <v>0</v>
      </c>
      <c r="W81" s="117">
        <f t="shared" si="19"/>
        <v>0</v>
      </c>
      <c r="X81" s="117">
        <f t="shared" si="19"/>
        <v>0</v>
      </c>
      <c r="Y81" s="117">
        <f>+I81-X81</f>
        <v>99346000</v>
      </c>
      <c r="Z81" s="134"/>
    </row>
    <row r="82" spans="1:26" s="59" customFormat="1" ht="15" customHeight="1" outlineLevel="1">
      <c r="A82" s="87"/>
      <c r="B82" s="88"/>
      <c r="C82" s="653"/>
      <c r="D82" s="90"/>
      <c r="E82" s="91"/>
      <c r="F82" s="653"/>
      <c r="G82" s="91"/>
      <c r="H82" s="129"/>
      <c r="I82" s="93"/>
      <c r="J82" s="93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93"/>
      <c r="Z82" s="132"/>
    </row>
    <row r="83" spans="1:26" s="59" customFormat="1" ht="23.25" outlineLevel="1">
      <c r="A83" s="87"/>
      <c r="B83" s="88"/>
      <c r="C83" s="651"/>
      <c r="D83" s="90"/>
      <c r="E83" s="91"/>
      <c r="F83" s="651"/>
      <c r="G83" s="91"/>
      <c r="H83" s="160" t="s">
        <v>698</v>
      </c>
      <c r="I83" s="93"/>
      <c r="J83" s="93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93"/>
      <c r="Z83" s="132"/>
    </row>
    <row r="84" spans="1:26" s="215" customFormat="1" ht="23.25" customHeight="1">
      <c r="A84" s="182">
        <v>33125</v>
      </c>
      <c r="B84" s="183" t="s">
        <v>126</v>
      </c>
      <c r="C84" s="188">
        <v>40021535</v>
      </c>
      <c r="D84" s="189" t="s">
        <v>32</v>
      </c>
      <c r="E84" s="189" t="s">
        <v>57</v>
      </c>
      <c r="F84" s="645" t="s">
        <v>1226</v>
      </c>
      <c r="G84" s="185">
        <v>2020</v>
      </c>
      <c r="H84" s="190" t="s">
        <v>1293</v>
      </c>
      <c r="I84" s="191">
        <v>99300000</v>
      </c>
      <c r="J84" s="187">
        <v>0</v>
      </c>
      <c r="K84" s="194"/>
      <c r="L84" s="194"/>
      <c r="M84" s="194"/>
      <c r="N84" s="194">
        <v>0</v>
      </c>
      <c r="O84" s="194">
        <v>0</v>
      </c>
      <c r="P84" s="194"/>
      <c r="Q84" s="194"/>
      <c r="R84" s="194"/>
      <c r="S84" s="194"/>
      <c r="T84" s="194"/>
      <c r="U84" s="194"/>
      <c r="V84" s="194"/>
      <c r="W84" s="194">
        <f>SUBTOTAL(9,K84:V84)</f>
        <v>0</v>
      </c>
      <c r="X84" s="194">
        <f>+K84+L84+M84+N84+O84+P84+Q84+R84+S84+T84+U84+V84</f>
        <v>0</v>
      </c>
      <c r="Y84" s="194">
        <f>+I84-J84-X84</f>
        <v>99300000</v>
      </c>
      <c r="Z84" s="668" t="s">
        <v>1193</v>
      </c>
    </row>
    <row r="85" spans="1:26" s="59" customFormat="1" ht="23.25" outlineLevel="1">
      <c r="A85" s="87"/>
      <c r="B85" s="88"/>
      <c r="C85" s="651"/>
      <c r="D85" s="90"/>
      <c r="E85" s="91"/>
      <c r="F85" s="651"/>
      <c r="G85" s="91"/>
      <c r="H85" s="116" t="s">
        <v>728</v>
      </c>
      <c r="I85" s="117">
        <f t="shared" ref="I85:X85" si="20">+I84</f>
        <v>99300000</v>
      </c>
      <c r="J85" s="117">
        <f t="shared" si="20"/>
        <v>0</v>
      </c>
      <c r="K85" s="117">
        <f t="shared" si="20"/>
        <v>0</v>
      </c>
      <c r="L85" s="117">
        <f t="shared" si="20"/>
        <v>0</v>
      </c>
      <c r="M85" s="117">
        <f t="shared" si="20"/>
        <v>0</v>
      </c>
      <c r="N85" s="117">
        <f t="shared" si="20"/>
        <v>0</v>
      </c>
      <c r="O85" s="117">
        <f t="shared" si="20"/>
        <v>0</v>
      </c>
      <c r="P85" s="117">
        <f t="shared" si="20"/>
        <v>0</v>
      </c>
      <c r="Q85" s="117">
        <f t="shared" si="20"/>
        <v>0</v>
      </c>
      <c r="R85" s="117">
        <f t="shared" si="20"/>
        <v>0</v>
      </c>
      <c r="S85" s="117">
        <f t="shared" si="20"/>
        <v>0</v>
      </c>
      <c r="T85" s="117">
        <f t="shared" si="20"/>
        <v>0</v>
      </c>
      <c r="U85" s="117">
        <f t="shared" si="20"/>
        <v>0</v>
      </c>
      <c r="V85" s="117">
        <f t="shared" si="20"/>
        <v>0</v>
      </c>
      <c r="W85" s="117">
        <f t="shared" si="20"/>
        <v>0</v>
      </c>
      <c r="X85" s="117">
        <f t="shared" si="20"/>
        <v>0</v>
      </c>
      <c r="Y85" s="117">
        <f>+I85-X85</f>
        <v>99300000</v>
      </c>
      <c r="Z85" s="134"/>
    </row>
    <row r="86" spans="1:26" s="59" customFormat="1" ht="15" customHeight="1" outlineLevel="1">
      <c r="A86" s="87"/>
      <c r="B86" s="88"/>
      <c r="C86" s="651"/>
      <c r="D86" s="90"/>
      <c r="E86" s="91"/>
      <c r="F86" s="651"/>
      <c r="G86" s="91"/>
      <c r="H86" s="129"/>
      <c r="I86" s="93"/>
      <c r="J86" s="93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93"/>
      <c r="Z86" s="132"/>
    </row>
    <row r="87" spans="1:26" s="59" customFormat="1" ht="23.25" outlineLevel="1">
      <c r="A87" s="87"/>
      <c r="B87" s="88"/>
      <c r="C87" s="651"/>
      <c r="D87" s="90"/>
      <c r="E87" s="91"/>
      <c r="F87" s="651"/>
      <c r="G87" s="91"/>
      <c r="H87" s="160" t="s">
        <v>729</v>
      </c>
      <c r="I87" s="93"/>
      <c r="J87" s="93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93"/>
      <c r="Z87" s="132"/>
    </row>
    <row r="88" spans="1:26" s="60" customFormat="1" ht="23.25" customHeight="1" outlineLevel="2">
      <c r="A88" s="182">
        <v>33125</v>
      </c>
      <c r="B88" s="183" t="s">
        <v>189</v>
      </c>
      <c r="C88" s="193">
        <v>40021695</v>
      </c>
      <c r="D88" s="185" t="s">
        <v>32</v>
      </c>
      <c r="E88" s="185" t="s">
        <v>58</v>
      </c>
      <c r="F88" s="645" t="s">
        <v>1226</v>
      </c>
      <c r="G88" s="185">
        <v>2020</v>
      </c>
      <c r="H88" s="667" t="s">
        <v>1299</v>
      </c>
      <c r="I88" s="187">
        <v>99346000</v>
      </c>
      <c r="J88" s="187">
        <v>0</v>
      </c>
      <c r="K88" s="194"/>
      <c r="L88" s="194"/>
      <c r="M88" s="194"/>
      <c r="N88" s="194">
        <v>0</v>
      </c>
      <c r="O88" s="194">
        <v>0</v>
      </c>
      <c r="P88" s="194"/>
      <c r="Q88" s="194"/>
      <c r="R88" s="194"/>
      <c r="S88" s="194"/>
      <c r="T88" s="194"/>
      <c r="U88" s="194"/>
      <c r="V88" s="194"/>
      <c r="W88" s="194">
        <f>SUBTOTAL(9,K88:V88)</f>
        <v>0</v>
      </c>
      <c r="X88" s="194">
        <f>+K88+L88+M88+N88+O88+P88+Q88+R88+S88+T88+U88+V88</f>
        <v>0</v>
      </c>
      <c r="Y88" s="194">
        <f>+I88-J88-X88</f>
        <v>99346000</v>
      </c>
      <c r="Z88" s="668" t="s">
        <v>1193</v>
      </c>
    </row>
    <row r="89" spans="1:26" s="59" customFormat="1" ht="23.25" outlineLevel="1">
      <c r="A89" s="87"/>
      <c r="B89" s="88"/>
      <c r="C89" s="651"/>
      <c r="D89" s="90"/>
      <c r="E89" s="91"/>
      <c r="F89" s="651"/>
      <c r="G89" s="91"/>
      <c r="H89" s="116" t="s">
        <v>1300</v>
      </c>
      <c r="I89" s="117">
        <f t="shared" ref="I89:X89" si="21">+I88</f>
        <v>99346000</v>
      </c>
      <c r="J89" s="117">
        <f t="shared" si="21"/>
        <v>0</v>
      </c>
      <c r="K89" s="117">
        <f t="shared" si="21"/>
        <v>0</v>
      </c>
      <c r="L89" s="117">
        <f t="shared" si="21"/>
        <v>0</v>
      </c>
      <c r="M89" s="117">
        <f t="shared" si="21"/>
        <v>0</v>
      </c>
      <c r="N89" s="117">
        <f t="shared" si="21"/>
        <v>0</v>
      </c>
      <c r="O89" s="117">
        <f t="shared" si="21"/>
        <v>0</v>
      </c>
      <c r="P89" s="117">
        <f t="shared" si="21"/>
        <v>0</v>
      </c>
      <c r="Q89" s="117">
        <f t="shared" si="21"/>
        <v>0</v>
      </c>
      <c r="R89" s="117">
        <f t="shared" si="21"/>
        <v>0</v>
      </c>
      <c r="S89" s="117">
        <f t="shared" si="21"/>
        <v>0</v>
      </c>
      <c r="T89" s="117">
        <f t="shared" si="21"/>
        <v>0</v>
      </c>
      <c r="U89" s="117">
        <f t="shared" si="21"/>
        <v>0</v>
      </c>
      <c r="V89" s="117">
        <f t="shared" si="21"/>
        <v>0</v>
      </c>
      <c r="W89" s="117">
        <f t="shared" si="21"/>
        <v>0</v>
      </c>
      <c r="X89" s="117">
        <f t="shared" si="21"/>
        <v>0</v>
      </c>
      <c r="Y89" s="117">
        <f>+I89-X89</f>
        <v>99346000</v>
      </c>
      <c r="Z89" s="134"/>
    </row>
    <row r="90" spans="1:26" s="62" customFormat="1" ht="15" customHeight="1" outlineLevel="1">
      <c r="A90" s="87"/>
      <c r="B90" s="88"/>
      <c r="C90" s="651"/>
      <c r="D90" s="90"/>
      <c r="E90" s="91"/>
      <c r="F90" s="651"/>
      <c r="G90" s="91"/>
      <c r="H90" s="129"/>
      <c r="I90" s="93"/>
      <c r="J90" s="93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93"/>
      <c r="Z90" s="132"/>
    </row>
    <row r="91" spans="1:26" s="59" customFormat="1" ht="23.25" outlineLevel="1">
      <c r="A91" s="87"/>
      <c r="B91" s="88"/>
      <c r="C91" s="651"/>
      <c r="D91" s="90"/>
      <c r="E91" s="91"/>
      <c r="F91" s="651"/>
      <c r="G91" s="91"/>
      <c r="H91" s="92" t="s">
        <v>741</v>
      </c>
      <c r="I91" s="93"/>
      <c r="J91" s="93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93"/>
      <c r="Z91" s="132"/>
    </row>
    <row r="92" spans="1:26" s="215" customFormat="1" ht="23.25" customHeight="1">
      <c r="A92" s="182">
        <v>33125</v>
      </c>
      <c r="B92" s="183" t="s">
        <v>189</v>
      </c>
      <c r="C92" s="188">
        <v>40021604</v>
      </c>
      <c r="D92" s="189" t="s">
        <v>32</v>
      </c>
      <c r="E92" s="189" t="s">
        <v>59</v>
      </c>
      <c r="F92" s="645" t="s">
        <v>1207</v>
      </c>
      <c r="G92" s="185">
        <v>2020</v>
      </c>
      <c r="H92" s="190" t="s">
        <v>1304</v>
      </c>
      <c r="I92" s="191">
        <v>25000000</v>
      </c>
      <c r="J92" s="187">
        <v>0</v>
      </c>
      <c r="K92" s="194"/>
      <c r="L92" s="194"/>
      <c r="M92" s="194"/>
      <c r="N92" s="194">
        <v>0</v>
      </c>
      <c r="O92" s="194">
        <v>0</v>
      </c>
      <c r="P92" s="194"/>
      <c r="Q92" s="194"/>
      <c r="R92" s="194"/>
      <c r="S92" s="194"/>
      <c r="T92" s="194"/>
      <c r="U92" s="194"/>
      <c r="V92" s="194"/>
      <c r="W92" s="194">
        <f>SUBTOTAL(9,K92:V92)</f>
        <v>0</v>
      </c>
      <c r="X92" s="194">
        <f>+K92+L92+M92+N92+O92+P92+Q92+R92+S92+T92+U92+V92</f>
        <v>0</v>
      </c>
      <c r="Y92" s="194">
        <f>+I92-J92-X92</f>
        <v>25000000</v>
      </c>
      <c r="Z92" s="668" t="s">
        <v>1193</v>
      </c>
    </row>
    <row r="93" spans="1:26" s="215" customFormat="1" ht="23.25" customHeight="1">
      <c r="A93" s="182">
        <v>33125</v>
      </c>
      <c r="B93" s="183" t="s">
        <v>189</v>
      </c>
      <c r="C93" s="188">
        <v>40021490</v>
      </c>
      <c r="D93" s="189" t="s">
        <v>32</v>
      </c>
      <c r="E93" s="189" t="s">
        <v>59</v>
      </c>
      <c r="F93" s="645" t="s">
        <v>1207</v>
      </c>
      <c r="G93" s="185">
        <v>2020</v>
      </c>
      <c r="H93" s="190" t="s">
        <v>1305</v>
      </c>
      <c r="I93" s="191">
        <v>75000000</v>
      </c>
      <c r="J93" s="187">
        <v>0</v>
      </c>
      <c r="K93" s="194"/>
      <c r="L93" s="194"/>
      <c r="M93" s="194"/>
      <c r="N93" s="194">
        <v>0</v>
      </c>
      <c r="O93" s="194">
        <v>0</v>
      </c>
      <c r="P93" s="194"/>
      <c r="Q93" s="194"/>
      <c r="R93" s="194"/>
      <c r="S93" s="194"/>
      <c r="T93" s="194"/>
      <c r="U93" s="194"/>
      <c r="V93" s="194"/>
      <c r="W93" s="194">
        <f>SUBTOTAL(9,K93:V93)</f>
        <v>0</v>
      </c>
      <c r="X93" s="194">
        <f>+K93+L93+M93+N93+O93+P93+Q93+R93+S93+T93+U93+V93</f>
        <v>0</v>
      </c>
      <c r="Y93" s="194">
        <f>+I93-J93-X93</f>
        <v>75000000</v>
      </c>
      <c r="Z93" s="668" t="s">
        <v>1193</v>
      </c>
    </row>
    <row r="94" spans="1:26" s="59" customFormat="1" ht="23.25" outlineLevel="1">
      <c r="A94" s="87"/>
      <c r="B94" s="88"/>
      <c r="C94" s="651"/>
      <c r="D94" s="90"/>
      <c r="E94" s="91"/>
      <c r="F94" s="651"/>
      <c r="G94" s="91"/>
      <c r="H94" s="116" t="s">
        <v>763</v>
      </c>
      <c r="I94" s="117">
        <f>+I93+I92</f>
        <v>100000000</v>
      </c>
      <c r="J94" s="117">
        <f t="shared" ref="J94:X94" si="22">+J93+J92</f>
        <v>0</v>
      </c>
      <c r="K94" s="117">
        <f t="shared" si="22"/>
        <v>0</v>
      </c>
      <c r="L94" s="117">
        <f t="shared" si="22"/>
        <v>0</v>
      </c>
      <c r="M94" s="117">
        <f t="shared" si="22"/>
        <v>0</v>
      </c>
      <c r="N94" s="117">
        <f t="shared" si="22"/>
        <v>0</v>
      </c>
      <c r="O94" s="117">
        <f t="shared" si="22"/>
        <v>0</v>
      </c>
      <c r="P94" s="117">
        <f t="shared" si="22"/>
        <v>0</v>
      </c>
      <c r="Q94" s="117">
        <f t="shared" si="22"/>
        <v>0</v>
      </c>
      <c r="R94" s="117">
        <f t="shared" si="22"/>
        <v>0</v>
      </c>
      <c r="S94" s="117">
        <f t="shared" si="22"/>
        <v>0</v>
      </c>
      <c r="T94" s="117">
        <f t="shared" si="22"/>
        <v>0</v>
      </c>
      <c r="U94" s="117">
        <f t="shared" si="22"/>
        <v>0</v>
      </c>
      <c r="V94" s="117">
        <f t="shared" si="22"/>
        <v>0</v>
      </c>
      <c r="W94" s="117">
        <f t="shared" si="22"/>
        <v>0</v>
      </c>
      <c r="X94" s="117">
        <f t="shared" si="22"/>
        <v>0</v>
      </c>
      <c r="Y94" s="117">
        <f>+I94-X94</f>
        <v>100000000</v>
      </c>
      <c r="Z94" s="134"/>
    </row>
    <row r="95" spans="1:26" s="62" customFormat="1" ht="15" customHeight="1" outlineLevel="1">
      <c r="A95" s="87"/>
      <c r="B95" s="88"/>
      <c r="C95" s="651"/>
      <c r="D95" s="90"/>
      <c r="E95" s="91"/>
      <c r="F95" s="651"/>
      <c r="G95" s="91"/>
      <c r="H95" s="129"/>
      <c r="I95" s="93"/>
      <c r="J95" s="93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93"/>
      <c r="Z95" s="132"/>
    </row>
    <row r="96" spans="1:26" s="59" customFormat="1" ht="23.25" outlineLevel="1">
      <c r="A96" s="87"/>
      <c r="B96" s="88"/>
      <c r="C96" s="651"/>
      <c r="D96" s="90"/>
      <c r="E96" s="91"/>
      <c r="F96" s="651"/>
      <c r="G96" s="91"/>
      <c r="H96" s="92" t="s">
        <v>764</v>
      </c>
      <c r="I96" s="93"/>
      <c r="J96" s="93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93"/>
      <c r="Z96" s="132"/>
    </row>
    <row r="97" spans="1:26" s="60" customFormat="1" ht="23.25" customHeight="1" outlineLevel="2">
      <c r="A97" s="182">
        <v>33125</v>
      </c>
      <c r="B97" s="183" t="s">
        <v>189</v>
      </c>
      <c r="C97" s="671">
        <v>30395772</v>
      </c>
      <c r="D97" s="185" t="s">
        <v>32</v>
      </c>
      <c r="E97" s="185" t="s">
        <v>60</v>
      </c>
      <c r="F97" s="645" t="s">
        <v>1191</v>
      </c>
      <c r="G97" s="185">
        <v>2020</v>
      </c>
      <c r="H97" s="672" t="s">
        <v>1308</v>
      </c>
      <c r="I97" s="677">
        <v>99345999</v>
      </c>
      <c r="J97" s="187">
        <v>0</v>
      </c>
      <c r="K97" s="194">
        <v>0</v>
      </c>
      <c r="L97" s="194">
        <v>0</v>
      </c>
      <c r="M97" s="194">
        <v>0</v>
      </c>
      <c r="N97" s="194">
        <v>0</v>
      </c>
      <c r="O97" s="194">
        <v>0</v>
      </c>
      <c r="P97" s="194">
        <v>0</v>
      </c>
      <c r="Q97" s="194">
        <v>0</v>
      </c>
      <c r="R97" s="194">
        <v>0</v>
      </c>
      <c r="S97" s="194">
        <v>0</v>
      </c>
      <c r="T97" s="194">
        <v>0</v>
      </c>
      <c r="U97" s="194">
        <v>0</v>
      </c>
      <c r="V97" s="194">
        <v>0</v>
      </c>
      <c r="W97" s="194">
        <f>SUBTOTAL(9,K97:V97)</f>
        <v>0</v>
      </c>
      <c r="X97" s="194">
        <f>+K97+L97+M97+N97+O97+P97+Q97+R97+S97+T97+U97+V97</f>
        <v>0</v>
      </c>
      <c r="Y97" s="194">
        <f>+I97-J97-X97</f>
        <v>99345999</v>
      </c>
      <c r="Z97" s="183" t="s">
        <v>1193</v>
      </c>
    </row>
    <row r="98" spans="1:26" s="59" customFormat="1" ht="23.25" outlineLevel="1">
      <c r="A98" s="87"/>
      <c r="B98" s="88"/>
      <c r="C98" s="651"/>
      <c r="D98" s="90"/>
      <c r="E98" s="91"/>
      <c r="F98" s="651"/>
      <c r="G98" s="91"/>
      <c r="H98" s="116" t="s">
        <v>774</v>
      </c>
      <c r="I98" s="117">
        <f t="shared" ref="I98:X98" si="23">+I97</f>
        <v>99345999</v>
      </c>
      <c r="J98" s="117">
        <f t="shared" si="23"/>
        <v>0</v>
      </c>
      <c r="K98" s="117">
        <f t="shared" si="23"/>
        <v>0</v>
      </c>
      <c r="L98" s="117">
        <f t="shared" si="23"/>
        <v>0</v>
      </c>
      <c r="M98" s="117">
        <f t="shared" si="23"/>
        <v>0</v>
      </c>
      <c r="N98" s="117">
        <f t="shared" si="23"/>
        <v>0</v>
      </c>
      <c r="O98" s="117">
        <f t="shared" si="23"/>
        <v>0</v>
      </c>
      <c r="P98" s="117">
        <f t="shared" si="23"/>
        <v>0</v>
      </c>
      <c r="Q98" s="117">
        <f t="shared" si="23"/>
        <v>0</v>
      </c>
      <c r="R98" s="117">
        <f t="shared" si="23"/>
        <v>0</v>
      </c>
      <c r="S98" s="117">
        <f t="shared" si="23"/>
        <v>0</v>
      </c>
      <c r="T98" s="117">
        <f t="shared" si="23"/>
        <v>0</v>
      </c>
      <c r="U98" s="117">
        <f t="shared" si="23"/>
        <v>0</v>
      </c>
      <c r="V98" s="117">
        <f t="shared" si="23"/>
        <v>0</v>
      </c>
      <c r="W98" s="117">
        <f t="shared" si="23"/>
        <v>0</v>
      </c>
      <c r="X98" s="117">
        <f t="shared" si="23"/>
        <v>0</v>
      </c>
      <c r="Y98" s="117">
        <f>+I98-X98</f>
        <v>99345999</v>
      </c>
      <c r="Z98" s="134"/>
    </row>
    <row r="99" spans="1:26" s="62" customFormat="1" ht="15" customHeight="1" outlineLevel="1">
      <c r="A99" s="87"/>
      <c r="B99" s="88"/>
      <c r="C99" s="651"/>
      <c r="D99" s="90"/>
      <c r="E99" s="91"/>
      <c r="F99" s="651"/>
      <c r="G99" s="91"/>
      <c r="H99" s="129"/>
      <c r="I99" s="93"/>
      <c r="J99" s="93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93"/>
      <c r="Z99" s="132"/>
    </row>
    <row r="100" spans="1:26" s="59" customFormat="1" ht="23.25" outlineLevel="1">
      <c r="A100" s="87"/>
      <c r="B100" s="88"/>
      <c r="C100" s="651"/>
      <c r="D100" s="90"/>
      <c r="E100" s="91"/>
      <c r="F100" s="651"/>
      <c r="G100" s="91"/>
      <c r="H100" s="92" t="s">
        <v>775</v>
      </c>
      <c r="I100" s="93"/>
      <c r="J100" s="93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93"/>
      <c r="Z100" s="132"/>
    </row>
    <row r="101" spans="1:26" s="60" customFormat="1" ht="23.25" customHeight="1" outlineLevel="2">
      <c r="A101" s="182">
        <v>33125</v>
      </c>
      <c r="B101" s="183" t="s">
        <v>126</v>
      </c>
      <c r="C101" s="184">
        <v>40021372</v>
      </c>
      <c r="D101" s="185" t="s">
        <v>32</v>
      </c>
      <c r="E101" s="185" t="s">
        <v>61</v>
      </c>
      <c r="F101" s="184" t="s">
        <v>1226</v>
      </c>
      <c r="G101" s="185">
        <v>2020</v>
      </c>
      <c r="H101" s="667" t="s">
        <v>1312</v>
      </c>
      <c r="I101" s="187">
        <v>50000000</v>
      </c>
      <c r="J101" s="187">
        <v>0</v>
      </c>
      <c r="K101" s="194"/>
      <c r="L101" s="194"/>
      <c r="M101" s="194"/>
      <c r="N101" s="194">
        <v>0</v>
      </c>
      <c r="O101" s="194">
        <v>0</v>
      </c>
      <c r="P101" s="194"/>
      <c r="Q101" s="194"/>
      <c r="R101" s="194"/>
      <c r="S101" s="194"/>
      <c r="T101" s="194"/>
      <c r="U101" s="194"/>
      <c r="V101" s="194"/>
      <c r="W101" s="194">
        <f>SUBTOTAL(9,K101:V101)</f>
        <v>0</v>
      </c>
      <c r="X101" s="194">
        <f>+K101+L101+M101+N101+O101+P101+Q101+R101+S101+T101+U101+V101</f>
        <v>0</v>
      </c>
      <c r="Y101" s="194">
        <f>+I101-J101-X101</f>
        <v>50000000</v>
      </c>
      <c r="Z101" s="668" t="s">
        <v>1193</v>
      </c>
    </row>
    <row r="102" spans="1:26" s="60" customFormat="1" ht="23.25" customHeight="1" outlineLevel="2">
      <c r="A102" s="182">
        <v>33125</v>
      </c>
      <c r="B102" s="183" t="s">
        <v>126</v>
      </c>
      <c r="C102" s="184">
        <v>40021371</v>
      </c>
      <c r="D102" s="185" t="s">
        <v>32</v>
      </c>
      <c r="E102" s="185" t="s">
        <v>61</v>
      </c>
      <c r="F102" s="184" t="s">
        <v>1226</v>
      </c>
      <c r="G102" s="185">
        <v>2020</v>
      </c>
      <c r="H102" s="667" t="s">
        <v>1313</v>
      </c>
      <c r="I102" s="187">
        <v>50000000</v>
      </c>
      <c r="J102" s="187">
        <v>0</v>
      </c>
      <c r="K102" s="194"/>
      <c r="L102" s="194"/>
      <c r="M102" s="194"/>
      <c r="N102" s="194">
        <v>0</v>
      </c>
      <c r="O102" s="194">
        <v>0</v>
      </c>
      <c r="P102" s="194"/>
      <c r="Q102" s="194"/>
      <c r="R102" s="194"/>
      <c r="S102" s="194"/>
      <c r="T102" s="194"/>
      <c r="U102" s="194"/>
      <c r="V102" s="194"/>
      <c r="W102" s="194">
        <f>SUBTOTAL(9,K102:V102)</f>
        <v>0</v>
      </c>
      <c r="X102" s="194">
        <f>+K102+L102+M102+N102+O102+P102+Q102+R102+S102+T102+U102+V102</f>
        <v>0</v>
      </c>
      <c r="Y102" s="194">
        <f>+I102-J102-X102</f>
        <v>50000000</v>
      </c>
      <c r="Z102" s="668" t="s">
        <v>1193</v>
      </c>
    </row>
    <row r="103" spans="1:26" s="59" customFormat="1" ht="23.25" outlineLevel="1">
      <c r="A103" s="87"/>
      <c r="B103" s="88"/>
      <c r="C103" s="651"/>
      <c r="D103" s="90"/>
      <c r="E103" s="91"/>
      <c r="F103" s="651"/>
      <c r="G103" s="91"/>
      <c r="H103" s="116" t="s">
        <v>791</v>
      </c>
      <c r="I103" s="117">
        <f t="shared" ref="I103:X103" si="24">+I102+I101</f>
        <v>100000000</v>
      </c>
      <c r="J103" s="117">
        <f t="shared" si="24"/>
        <v>0</v>
      </c>
      <c r="K103" s="117">
        <f t="shared" si="24"/>
        <v>0</v>
      </c>
      <c r="L103" s="117">
        <f t="shared" si="24"/>
        <v>0</v>
      </c>
      <c r="M103" s="117">
        <f t="shared" si="24"/>
        <v>0</v>
      </c>
      <c r="N103" s="117">
        <f t="shared" si="24"/>
        <v>0</v>
      </c>
      <c r="O103" s="117">
        <f t="shared" si="24"/>
        <v>0</v>
      </c>
      <c r="P103" s="117">
        <f t="shared" si="24"/>
        <v>0</v>
      </c>
      <c r="Q103" s="117">
        <f t="shared" si="24"/>
        <v>0</v>
      </c>
      <c r="R103" s="117">
        <f t="shared" si="24"/>
        <v>0</v>
      </c>
      <c r="S103" s="117">
        <f t="shared" si="24"/>
        <v>0</v>
      </c>
      <c r="T103" s="117">
        <f t="shared" si="24"/>
        <v>0</v>
      </c>
      <c r="U103" s="117">
        <f t="shared" si="24"/>
        <v>0</v>
      </c>
      <c r="V103" s="117">
        <f t="shared" si="24"/>
        <v>0</v>
      </c>
      <c r="W103" s="117">
        <f t="shared" si="24"/>
        <v>0</v>
      </c>
      <c r="X103" s="117">
        <f t="shared" si="24"/>
        <v>0</v>
      </c>
      <c r="Y103" s="117">
        <f>+I103-X103</f>
        <v>100000000</v>
      </c>
      <c r="Z103" s="134"/>
    </row>
    <row r="104" spans="1:26" s="62" customFormat="1" ht="15" outlineLevel="1">
      <c r="A104" s="87"/>
      <c r="B104" s="88"/>
      <c r="C104" s="651"/>
      <c r="D104" s="90"/>
      <c r="E104" s="91"/>
      <c r="F104" s="651"/>
      <c r="G104" s="91"/>
      <c r="H104" s="129"/>
      <c r="I104" s="93"/>
      <c r="J104" s="93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93"/>
      <c r="Z104" s="132"/>
    </row>
    <row r="105" spans="1:26" s="59" customFormat="1" ht="23.25" outlineLevel="1">
      <c r="A105" s="87"/>
      <c r="B105" s="88"/>
      <c r="C105" s="651"/>
      <c r="D105" s="90"/>
      <c r="E105" s="91"/>
      <c r="F105" s="651"/>
      <c r="G105" s="91"/>
      <c r="H105" s="92" t="s">
        <v>792</v>
      </c>
      <c r="I105" s="93"/>
      <c r="J105" s="93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93"/>
      <c r="Z105" s="181"/>
    </row>
    <row r="106" spans="1:26" s="60" customFormat="1" ht="23.25" customHeight="1" outlineLevel="2">
      <c r="A106" s="182">
        <v>33125</v>
      </c>
      <c r="B106" s="183" t="s">
        <v>189</v>
      </c>
      <c r="C106" s="184">
        <v>40021119</v>
      </c>
      <c r="D106" s="185" t="s">
        <v>32</v>
      </c>
      <c r="E106" s="185" t="s">
        <v>62</v>
      </c>
      <c r="F106" s="645" t="s">
        <v>1191</v>
      </c>
      <c r="G106" s="185">
        <v>2020</v>
      </c>
      <c r="H106" s="667" t="s">
        <v>1317</v>
      </c>
      <c r="I106" s="187">
        <v>99346000</v>
      </c>
      <c r="J106" s="187">
        <v>0</v>
      </c>
      <c r="K106" s="194">
        <v>0</v>
      </c>
      <c r="L106" s="194">
        <v>0</v>
      </c>
      <c r="M106" s="194">
        <v>0</v>
      </c>
      <c r="N106" s="194">
        <v>0</v>
      </c>
      <c r="O106" s="194">
        <v>0</v>
      </c>
      <c r="P106" s="194">
        <v>0</v>
      </c>
      <c r="Q106" s="194">
        <v>0</v>
      </c>
      <c r="R106" s="194">
        <v>0</v>
      </c>
      <c r="S106" s="194">
        <v>0</v>
      </c>
      <c r="T106" s="194">
        <v>0</v>
      </c>
      <c r="U106" s="194">
        <v>0</v>
      </c>
      <c r="V106" s="194">
        <v>0</v>
      </c>
      <c r="W106" s="194">
        <f>SUBTOTAL(9,K106:V106)</f>
        <v>0</v>
      </c>
      <c r="X106" s="194">
        <f>+K106+L106+M106+N106+O106+P106+Q106+R106+S106+T106+U106+V106</f>
        <v>0</v>
      </c>
      <c r="Y106" s="194">
        <f>+I106-J106-X106</f>
        <v>99346000</v>
      </c>
      <c r="Z106" s="183" t="s">
        <v>1193</v>
      </c>
    </row>
    <row r="107" spans="1:26" s="59" customFormat="1" ht="23.25" outlineLevel="1">
      <c r="A107" s="87"/>
      <c r="B107" s="88"/>
      <c r="C107" s="651"/>
      <c r="D107" s="90"/>
      <c r="E107" s="91"/>
      <c r="F107" s="651"/>
      <c r="G107" s="91"/>
      <c r="H107" s="116" t="s">
        <v>817</v>
      </c>
      <c r="I107" s="117">
        <f t="shared" ref="I107:X107" si="25">+I106</f>
        <v>99346000</v>
      </c>
      <c r="J107" s="117">
        <f t="shared" si="25"/>
        <v>0</v>
      </c>
      <c r="K107" s="117">
        <f t="shared" si="25"/>
        <v>0</v>
      </c>
      <c r="L107" s="117">
        <f t="shared" si="25"/>
        <v>0</v>
      </c>
      <c r="M107" s="117">
        <f t="shared" si="25"/>
        <v>0</v>
      </c>
      <c r="N107" s="117">
        <f t="shared" si="25"/>
        <v>0</v>
      </c>
      <c r="O107" s="117">
        <f t="shared" si="25"/>
        <v>0</v>
      </c>
      <c r="P107" s="117">
        <f t="shared" si="25"/>
        <v>0</v>
      </c>
      <c r="Q107" s="117">
        <f t="shared" si="25"/>
        <v>0</v>
      </c>
      <c r="R107" s="117">
        <f t="shared" si="25"/>
        <v>0</v>
      </c>
      <c r="S107" s="117">
        <f t="shared" si="25"/>
        <v>0</v>
      </c>
      <c r="T107" s="117">
        <f t="shared" si="25"/>
        <v>0</v>
      </c>
      <c r="U107" s="117">
        <f t="shared" si="25"/>
        <v>0</v>
      </c>
      <c r="V107" s="117">
        <f t="shared" si="25"/>
        <v>0</v>
      </c>
      <c r="W107" s="117">
        <f t="shared" si="25"/>
        <v>0</v>
      </c>
      <c r="X107" s="117">
        <f t="shared" si="25"/>
        <v>0</v>
      </c>
      <c r="Y107" s="117">
        <f>+I107-X107</f>
        <v>99346000</v>
      </c>
      <c r="Z107" s="134"/>
    </row>
    <row r="108" spans="1:26" s="62" customFormat="1" ht="15" outlineLevel="1">
      <c r="A108" s="87"/>
      <c r="B108" s="88"/>
      <c r="C108" s="651"/>
      <c r="D108" s="90"/>
      <c r="E108" s="91"/>
      <c r="F108" s="651"/>
      <c r="G108" s="91"/>
      <c r="H108" s="129"/>
      <c r="I108" s="93"/>
      <c r="J108" s="93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93"/>
      <c r="Z108" s="132"/>
    </row>
    <row r="109" spans="1:26" s="59" customFormat="1" ht="23.25" outlineLevel="1">
      <c r="A109" s="87"/>
      <c r="B109" s="88"/>
      <c r="C109" s="651"/>
      <c r="D109" s="90"/>
      <c r="E109" s="91"/>
      <c r="F109" s="651"/>
      <c r="G109" s="91"/>
      <c r="H109" s="92" t="s">
        <v>818</v>
      </c>
      <c r="I109" s="93"/>
      <c r="J109" s="93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93"/>
      <c r="Z109" s="181"/>
    </row>
    <row r="110" spans="1:26" s="60" customFormat="1" ht="23.25" customHeight="1" outlineLevel="2">
      <c r="A110" s="182">
        <v>33125</v>
      </c>
      <c r="B110" s="183" t="s">
        <v>126</v>
      </c>
      <c r="C110" s="184">
        <v>40021606</v>
      </c>
      <c r="D110" s="185" t="s">
        <v>32</v>
      </c>
      <c r="E110" s="185" t="s">
        <v>63</v>
      </c>
      <c r="F110" s="645" t="s">
        <v>1226</v>
      </c>
      <c r="G110" s="185">
        <v>2020</v>
      </c>
      <c r="H110" s="186" t="s">
        <v>1322</v>
      </c>
      <c r="I110" s="187">
        <v>99342874</v>
      </c>
      <c r="J110" s="187">
        <v>0</v>
      </c>
      <c r="K110" s="194"/>
      <c r="L110" s="194"/>
      <c r="M110" s="194"/>
      <c r="N110" s="194">
        <v>0</v>
      </c>
      <c r="O110" s="194">
        <v>0</v>
      </c>
      <c r="P110" s="194"/>
      <c r="Q110" s="194"/>
      <c r="R110" s="194"/>
      <c r="S110" s="194"/>
      <c r="T110" s="194"/>
      <c r="U110" s="194"/>
      <c r="V110" s="194"/>
      <c r="W110" s="194">
        <f>SUBTOTAL(9,K110:V110)</f>
        <v>0</v>
      </c>
      <c r="X110" s="194">
        <f>+K110+L110+M110+N110+O110+P110+Q110+R110+S110+T110+U110+V110</f>
        <v>0</v>
      </c>
      <c r="Y110" s="194">
        <f>+I110-J110-X110</f>
        <v>99342874</v>
      </c>
      <c r="Z110" s="183" t="s">
        <v>1193</v>
      </c>
    </row>
    <row r="111" spans="1:26" s="59" customFormat="1" ht="23.25" outlineLevel="1">
      <c r="A111" s="87"/>
      <c r="B111" s="88"/>
      <c r="C111" s="651"/>
      <c r="D111" s="90"/>
      <c r="E111" s="91"/>
      <c r="F111" s="651"/>
      <c r="G111" s="91"/>
      <c r="H111" s="116" t="s">
        <v>848</v>
      </c>
      <c r="I111" s="117">
        <f t="shared" ref="I111:X111" si="26">+I110</f>
        <v>99342874</v>
      </c>
      <c r="J111" s="117">
        <f t="shared" si="26"/>
        <v>0</v>
      </c>
      <c r="K111" s="117">
        <f t="shared" si="26"/>
        <v>0</v>
      </c>
      <c r="L111" s="117">
        <f t="shared" si="26"/>
        <v>0</v>
      </c>
      <c r="M111" s="117">
        <f t="shared" si="26"/>
        <v>0</v>
      </c>
      <c r="N111" s="117">
        <f t="shared" si="26"/>
        <v>0</v>
      </c>
      <c r="O111" s="117">
        <f t="shared" si="26"/>
        <v>0</v>
      </c>
      <c r="P111" s="117">
        <f t="shared" si="26"/>
        <v>0</v>
      </c>
      <c r="Q111" s="117">
        <f t="shared" si="26"/>
        <v>0</v>
      </c>
      <c r="R111" s="117">
        <f t="shared" si="26"/>
        <v>0</v>
      </c>
      <c r="S111" s="117">
        <f t="shared" si="26"/>
        <v>0</v>
      </c>
      <c r="T111" s="117">
        <f t="shared" si="26"/>
        <v>0</v>
      </c>
      <c r="U111" s="117">
        <f t="shared" si="26"/>
        <v>0</v>
      </c>
      <c r="V111" s="117">
        <f t="shared" si="26"/>
        <v>0</v>
      </c>
      <c r="W111" s="117">
        <f t="shared" si="26"/>
        <v>0</v>
      </c>
      <c r="X111" s="117">
        <f t="shared" si="26"/>
        <v>0</v>
      </c>
      <c r="Y111" s="117">
        <f>+I111-X111</f>
        <v>99342874</v>
      </c>
      <c r="Z111" s="134"/>
    </row>
    <row r="112" spans="1:26" s="62" customFormat="1" ht="15" customHeight="1" outlineLevel="1">
      <c r="A112" s="87"/>
      <c r="B112" s="88"/>
      <c r="C112" s="651"/>
      <c r="D112" s="90"/>
      <c r="E112" s="91"/>
      <c r="F112" s="651"/>
      <c r="G112" s="91"/>
      <c r="H112" s="129"/>
      <c r="I112" s="93"/>
      <c r="J112" s="93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93"/>
      <c r="Z112" s="132"/>
    </row>
    <row r="113" spans="1:26" s="62" customFormat="1" ht="23.25" outlineLevel="1">
      <c r="A113" s="87"/>
      <c r="B113" s="88"/>
      <c r="C113" s="651"/>
      <c r="D113" s="90"/>
      <c r="E113" s="91"/>
      <c r="F113" s="651"/>
      <c r="G113" s="91"/>
      <c r="H113" s="92" t="s">
        <v>849</v>
      </c>
      <c r="I113" s="93"/>
      <c r="J113" s="93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93"/>
      <c r="Z113" s="132"/>
    </row>
    <row r="114" spans="1:26" s="215" customFormat="1" ht="23.25" customHeight="1">
      <c r="A114" s="182">
        <v>33125</v>
      </c>
      <c r="B114" s="183" t="s">
        <v>126</v>
      </c>
      <c r="C114" s="188">
        <v>40021537</v>
      </c>
      <c r="D114" s="189" t="s">
        <v>32</v>
      </c>
      <c r="E114" s="189" t="s">
        <v>64</v>
      </c>
      <c r="F114" s="184" t="s">
        <v>1226</v>
      </c>
      <c r="G114" s="185">
        <v>2020</v>
      </c>
      <c r="H114" s="190" t="s">
        <v>1326</v>
      </c>
      <c r="I114" s="191">
        <v>100000000</v>
      </c>
      <c r="J114" s="187">
        <v>0</v>
      </c>
      <c r="K114" s="194"/>
      <c r="L114" s="194"/>
      <c r="M114" s="194"/>
      <c r="N114" s="194">
        <v>0</v>
      </c>
      <c r="O114" s="194">
        <v>0</v>
      </c>
      <c r="P114" s="194"/>
      <c r="Q114" s="194"/>
      <c r="R114" s="194"/>
      <c r="S114" s="194"/>
      <c r="T114" s="194"/>
      <c r="U114" s="194"/>
      <c r="V114" s="194"/>
      <c r="W114" s="194">
        <f>SUBTOTAL(9,K114:V114)</f>
        <v>0</v>
      </c>
      <c r="X114" s="194">
        <f>+K114+L114+M114+N114+O114+P114+Q114+R114+S114+T114+U114+V114</f>
        <v>0</v>
      </c>
      <c r="Y114" s="194">
        <f>+I114-J114-X114</f>
        <v>100000000</v>
      </c>
      <c r="Z114" s="183" t="s">
        <v>1193</v>
      </c>
    </row>
    <row r="115" spans="1:26" s="59" customFormat="1" ht="23.25" outlineLevel="1">
      <c r="A115" s="87"/>
      <c r="B115" s="88"/>
      <c r="C115" s="651"/>
      <c r="D115" s="90"/>
      <c r="E115" s="91"/>
      <c r="F115" s="651"/>
      <c r="G115" s="91"/>
      <c r="H115" s="116" t="s">
        <v>866</v>
      </c>
      <c r="I115" s="117">
        <f t="shared" ref="I115:X115" si="27">+I114</f>
        <v>100000000</v>
      </c>
      <c r="J115" s="117">
        <f t="shared" si="27"/>
        <v>0</v>
      </c>
      <c r="K115" s="117">
        <f t="shared" si="27"/>
        <v>0</v>
      </c>
      <c r="L115" s="117">
        <f t="shared" si="27"/>
        <v>0</v>
      </c>
      <c r="M115" s="117">
        <f t="shared" si="27"/>
        <v>0</v>
      </c>
      <c r="N115" s="117">
        <f t="shared" si="27"/>
        <v>0</v>
      </c>
      <c r="O115" s="117">
        <f t="shared" si="27"/>
        <v>0</v>
      </c>
      <c r="P115" s="117">
        <f t="shared" si="27"/>
        <v>0</v>
      </c>
      <c r="Q115" s="117">
        <f t="shared" si="27"/>
        <v>0</v>
      </c>
      <c r="R115" s="117">
        <f t="shared" si="27"/>
        <v>0</v>
      </c>
      <c r="S115" s="117">
        <f t="shared" si="27"/>
        <v>0</v>
      </c>
      <c r="T115" s="117">
        <f t="shared" si="27"/>
        <v>0</v>
      </c>
      <c r="U115" s="117">
        <f t="shared" si="27"/>
        <v>0</v>
      </c>
      <c r="V115" s="117">
        <f t="shared" si="27"/>
        <v>0</v>
      </c>
      <c r="W115" s="117">
        <f t="shared" si="27"/>
        <v>0</v>
      </c>
      <c r="X115" s="117">
        <f t="shared" si="27"/>
        <v>0</v>
      </c>
      <c r="Y115" s="117">
        <f>+I115-X115</f>
        <v>100000000</v>
      </c>
      <c r="Z115" s="134"/>
    </row>
    <row r="116" spans="1:26" s="62" customFormat="1" ht="15" customHeight="1" outlineLevel="1">
      <c r="A116" s="87"/>
      <c r="B116" s="88"/>
      <c r="C116" s="651"/>
      <c r="D116" s="90"/>
      <c r="E116" s="91"/>
      <c r="F116" s="651"/>
      <c r="G116" s="91"/>
      <c r="H116" s="129"/>
      <c r="I116" s="93"/>
      <c r="J116" s="93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93"/>
      <c r="Z116" s="132"/>
    </row>
    <row r="117" spans="1:26" s="60" customFormat="1" ht="24.75" customHeight="1" outlineLevel="1">
      <c r="A117" s="139"/>
      <c r="B117" s="140"/>
      <c r="C117" s="652"/>
      <c r="D117" s="142"/>
      <c r="E117" s="143"/>
      <c r="F117" s="652"/>
      <c r="G117" s="143"/>
      <c r="H117" s="144" t="s">
        <v>890</v>
      </c>
      <c r="I117" s="145">
        <f>+I77+I81+I85+I89+I94+I98+I103+I107+I111+I115</f>
        <v>995372873</v>
      </c>
      <c r="J117" s="145">
        <f>+J77+J81+J85+J89+J94+J98+J103+J107+J111+J115</f>
        <v>0</v>
      </c>
      <c r="K117" s="145">
        <f>+K77+K81+K85+K89+K94+K98+K103+K107+K111+K115</f>
        <v>0</v>
      </c>
      <c r="L117" s="145">
        <f>+L77+L81+L85+L89+L94+L98+L103+L107+L111+L115</f>
        <v>0</v>
      </c>
      <c r="M117" s="145">
        <f>+M77+M81+M85+M89+M94+M98+M103+M107+M111+M115</f>
        <v>0</v>
      </c>
      <c r="N117" s="145">
        <v>222515242</v>
      </c>
      <c r="O117" s="145">
        <v>51902701</v>
      </c>
      <c r="P117" s="145">
        <f t="shared" ref="P117:Y117" si="28">+P77+P81+P85+P89+P94+P98+P103+P107+P111+P115</f>
        <v>0</v>
      </c>
      <c r="Q117" s="145">
        <f t="shared" si="28"/>
        <v>0</v>
      </c>
      <c r="R117" s="145">
        <f t="shared" si="28"/>
        <v>0</v>
      </c>
      <c r="S117" s="145">
        <f t="shared" si="28"/>
        <v>0</v>
      </c>
      <c r="T117" s="145">
        <f t="shared" si="28"/>
        <v>0</v>
      </c>
      <c r="U117" s="145">
        <f t="shared" si="28"/>
        <v>0</v>
      </c>
      <c r="V117" s="145">
        <f t="shared" si="28"/>
        <v>0</v>
      </c>
      <c r="W117" s="145">
        <f t="shared" si="28"/>
        <v>0</v>
      </c>
      <c r="X117" s="145">
        <f t="shared" si="28"/>
        <v>0</v>
      </c>
      <c r="Y117" s="145">
        <f t="shared" si="28"/>
        <v>995372873</v>
      </c>
      <c r="Z117" s="158"/>
    </row>
    <row r="118" spans="1:26" s="62" customFormat="1" ht="15" customHeight="1" outlineLevel="1">
      <c r="A118" s="87"/>
      <c r="B118" s="88"/>
      <c r="C118" s="651"/>
      <c r="D118" s="90"/>
      <c r="E118" s="91"/>
      <c r="F118" s="651"/>
      <c r="G118" s="91"/>
      <c r="H118" s="129"/>
      <c r="I118" s="93"/>
      <c r="J118" s="93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93"/>
      <c r="Z118" s="132"/>
    </row>
    <row r="119" spans="1:26" s="59" customFormat="1" ht="23.25" outlineLevel="1">
      <c r="A119" s="87"/>
      <c r="B119" s="88"/>
      <c r="C119" s="651"/>
      <c r="D119" s="90"/>
      <c r="E119" s="91"/>
      <c r="F119" s="651"/>
      <c r="G119" s="91"/>
      <c r="H119" s="92" t="s">
        <v>891</v>
      </c>
      <c r="I119" s="93"/>
      <c r="J119" s="93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93"/>
      <c r="Z119" s="132"/>
    </row>
    <row r="120" spans="1:26" s="215" customFormat="1" ht="23.25" customHeight="1">
      <c r="A120" s="182">
        <v>33125</v>
      </c>
      <c r="B120" s="183" t="s">
        <v>189</v>
      </c>
      <c r="C120" s="188">
        <v>40021608</v>
      </c>
      <c r="D120" s="189" t="s">
        <v>33</v>
      </c>
      <c r="E120" s="189" t="s">
        <v>66</v>
      </c>
      <c r="F120" s="645" t="s">
        <v>1191</v>
      </c>
      <c r="G120" s="185">
        <v>2020</v>
      </c>
      <c r="H120" s="190" t="s">
        <v>1330</v>
      </c>
      <c r="I120" s="191">
        <v>99300000</v>
      </c>
      <c r="J120" s="187">
        <v>0</v>
      </c>
      <c r="K120" s="187">
        <v>0</v>
      </c>
      <c r="L120" s="187">
        <v>0</v>
      </c>
      <c r="M120" s="187">
        <v>0</v>
      </c>
      <c r="N120" s="187">
        <v>0</v>
      </c>
      <c r="O120" s="187">
        <v>0</v>
      </c>
      <c r="P120" s="187">
        <v>0</v>
      </c>
      <c r="Q120" s="187">
        <v>0</v>
      </c>
      <c r="R120" s="187">
        <v>0</v>
      </c>
      <c r="S120" s="187">
        <v>0</v>
      </c>
      <c r="T120" s="187">
        <v>0</v>
      </c>
      <c r="U120" s="187">
        <v>0</v>
      </c>
      <c r="V120" s="187">
        <v>0</v>
      </c>
      <c r="W120" s="194">
        <f>SUBTOTAL(9,K120:V120)</f>
        <v>0</v>
      </c>
      <c r="X120" s="194">
        <f>+K120+L120+M120+N120+O120+P120+Q120+R120+S120+T120+U120+V120</f>
        <v>0</v>
      </c>
      <c r="Y120" s="194">
        <f>+I120-J120-X120</f>
        <v>99300000</v>
      </c>
      <c r="Z120" s="183" t="s">
        <v>1193</v>
      </c>
    </row>
    <row r="121" spans="1:26" s="59" customFormat="1" ht="23.25" outlineLevel="1">
      <c r="A121" s="87"/>
      <c r="B121" s="88"/>
      <c r="C121" s="651"/>
      <c r="D121" s="90"/>
      <c r="E121" s="91"/>
      <c r="F121" s="651"/>
      <c r="G121" s="91"/>
      <c r="H121" s="116" t="s">
        <v>907</v>
      </c>
      <c r="I121" s="117">
        <f t="shared" ref="I121:X121" si="29">+I120</f>
        <v>99300000</v>
      </c>
      <c r="J121" s="117">
        <f t="shared" si="29"/>
        <v>0</v>
      </c>
      <c r="K121" s="117">
        <f t="shared" si="29"/>
        <v>0</v>
      </c>
      <c r="L121" s="117">
        <f t="shared" si="29"/>
        <v>0</v>
      </c>
      <c r="M121" s="117">
        <f t="shared" si="29"/>
        <v>0</v>
      </c>
      <c r="N121" s="117">
        <f t="shared" si="29"/>
        <v>0</v>
      </c>
      <c r="O121" s="117">
        <f t="shared" si="29"/>
        <v>0</v>
      </c>
      <c r="P121" s="117">
        <f t="shared" si="29"/>
        <v>0</v>
      </c>
      <c r="Q121" s="117">
        <f t="shared" si="29"/>
        <v>0</v>
      </c>
      <c r="R121" s="117">
        <f t="shared" si="29"/>
        <v>0</v>
      </c>
      <c r="S121" s="117">
        <f t="shared" si="29"/>
        <v>0</v>
      </c>
      <c r="T121" s="117">
        <f t="shared" si="29"/>
        <v>0</v>
      </c>
      <c r="U121" s="117">
        <f t="shared" si="29"/>
        <v>0</v>
      </c>
      <c r="V121" s="117">
        <f t="shared" si="29"/>
        <v>0</v>
      </c>
      <c r="W121" s="117">
        <f t="shared" si="29"/>
        <v>0</v>
      </c>
      <c r="X121" s="117">
        <f t="shared" si="29"/>
        <v>0</v>
      </c>
      <c r="Y121" s="117">
        <f>+I121-X121</f>
        <v>99300000</v>
      </c>
      <c r="Z121" s="134"/>
    </row>
    <row r="122" spans="1:26" s="62" customFormat="1" ht="15" customHeight="1" outlineLevel="1">
      <c r="A122" s="87"/>
      <c r="B122" s="88"/>
      <c r="C122" s="651"/>
      <c r="D122" s="90"/>
      <c r="E122" s="91"/>
      <c r="F122" s="651"/>
      <c r="G122" s="91"/>
      <c r="H122" s="118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34"/>
    </row>
    <row r="123" spans="1:26" s="59" customFormat="1" ht="23.25" outlineLevel="1">
      <c r="A123" s="87"/>
      <c r="B123" s="88"/>
      <c r="C123" s="651"/>
      <c r="D123" s="90"/>
      <c r="E123" s="91"/>
      <c r="F123" s="651"/>
      <c r="G123" s="91"/>
      <c r="H123" s="92" t="s">
        <v>908</v>
      </c>
      <c r="I123" s="93"/>
      <c r="J123" s="93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93"/>
      <c r="Z123" s="132"/>
    </row>
    <row r="124" spans="1:26" s="215" customFormat="1" ht="23.25" customHeight="1">
      <c r="A124" s="182">
        <v>33125</v>
      </c>
      <c r="B124" s="183" t="s">
        <v>126</v>
      </c>
      <c r="C124" s="193">
        <v>40022562</v>
      </c>
      <c r="D124" s="189" t="s">
        <v>33</v>
      </c>
      <c r="E124" s="189" t="s">
        <v>67</v>
      </c>
      <c r="F124" s="184" t="s">
        <v>1226</v>
      </c>
      <c r="G124" s="185">
        <v>2020</v>
      </c>
      <c r="H124" s="190" t="s">
        <v>1338</v>
      </c>
      <c r="I124" s="191">
        <v>99346000</v>
      </c>
      <c r="J124" s="187">
        <v>0</v>
      </c>
      <c r="K124" s="194"/>
      <c r="L124" s="194"/>
      <c r="M124" s="194"/>
      <c r="N124" s="194">
        <v>0</v>
      </c>
      <c r="O124" s="194">
        <v>0</v>
      </c>
      <c r="P124" s="194"/>
      <c r="Q124" s="194"/>
      <c r="R124" s="194"/>
      <c r="S124" s="194"/>
      <c r="T124" s="194"/>
      <c r="U124" s="194"/>
      <c r="V124" s="194"/>
      <c r="W124" s="194">
        <f>SUBTOTAL(9,K124:V124)</f>
        <v>0</v>
      </c>
      <c r="X124" s="194">
        <f>+K124+L124+M124+N124+O124+P124+Q124+R124+S124+T124+U124+V124</f>
        <v>0</v>
      </c>
      <c r="Y124" s="194">
        <f>+I124-J124-X124</f>
        <v>99346000</v>
      </c>
      <c r="Z124" s="183" t="s">
        <v>1193</v>
      </c>
    </row>
    <row r="125" spans="1:26" s="59" customFormat="1" ht="23.25" outlineLevel="1">
      <c r="A125" s="87"/>
      <c r="B125" s="88"/>
      <c r="C125" s="651"/>
      <c r="D125" s="90"/>
      <c r="E125" s="91"/>
      <c r="F125" s="651"/>
      <c r="G125" s="91"/>
      <c r="H125" s="116" t="s">
        <v>925</v>
      </c>
      <c r="I125" s="117">
        <f t="shared" ref="I125:X125" si="30">+I124</f>
        <v>99346000</v>
      </c>
      <c r="J125" s="117">
        <f t="shared" si="30"/>
        <v>0</v>
      </c>
      <c r="K125" s="117">
        <f t="shared" si="30"/>
        <v>0</v>
      </c>
      <c r="L125" s="117">
        <f t="shared" si="30"/>
        <v>0</v>
      </c>
      <c r="M125" s="117">
        <f t="shared" si="30"/>
        <v>0</v>
      </c>
      <c r="N125" s="117">
        <f t="shared" si="30"/>
        <v>0</v>
      </c>
      <c r="O125" s="117">
        <f t="shared" si="30"/>
        <v>0</v>
      </c>
      <c r="P125" s="117">
        <f t="shared" si="30"/>
        <v>0</v>
      </c>
      <c r="Q125" s="117">
        <f t="shared" si="30"/>
        <v>0</v>
      </c>
      <c r="R125" s="117">
        <f t="shared" si="30"/>
        <v>0</v>
      </c>
      <c r="S125" s="117">
        <f t="shared" si="30"/>
        <v>0</v>
      </c>
      <c r="T125" s="117">
        <f t="shared" si="30"/>
        <v>0</v>
      </c>
      <c r="U125" s="117">
        <f t="shared" si="30"/>
        <v>0</v>
      </c>
      <c r="V125" s="117">
        <f t="shared" si="30"/>
        <v>0</v>
      </c>
      <c r="W125" s="117">
        <f t="shared" si="30"/>
        <v>0</v>
      </c>
      <c r="X125" s="117">
        <f t="shared" si="30"/>
        <v>0</v>
      </c>
      <c r="Y125" s="117">
        <f>+I125-X125</f>
        <v>99346000</v>
      </c>
      <c r="Z125" s="134"/>
    </row>
    <row r="126" spans="1:26" s="62" customFormat="1" ht="15" customHeight="1" outlineLevel="1">
      <c r="A126" s="87"/>
      <c r="B126" s="88"/>
      <c r="C126" s="651"/>
      <c r="D126" s="90"/>
      <c r="E126" s="91"/>
      <c r="F126" s="651"/>
      <c r="G126" s="91"/>
      <c r="H126" s="129"/>
      <c r="I126" s="93"/>
      <c r="J126" s="93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93"/>
      <c r="Z126" s="132"/>
    </row>
    <row r="127" spans="1:26" s="59" customFormat="1" ht="23.25" outlineLevel="1">
      <c r="A127" s="87"/>
      <c r="B127" s="88"/>
      <c r="C127" s="651"/>
      <c r="D127" s="90"/>
      <c r="E127" s="91"/>
      <c r="F127" s="651"/>
      <c r="G127" s="91"/>
      <c r="H127" s="92" t="s">
        <v>926</v>
      </c>
      <c r="I127" s="93"/>
      <c r="J127" s="93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75"/>
      <c r="Y127" s="93"/>
      <c r="Z127" s="132"/>
    </row>
    <row r="128" spans="1:26" s="215" customFormat="1" ht="23.25" customHeight="1">
      <c r="A128" s="182">
        <v>33125</v>
      </c>
      <c r="B128" s="183" t="s">
        <v>189</v>
      </c>
      <c r="C128" s="188">
        <v>40021719</v>
      </c>
      <c r="D128" s="189" t="s">
        <v>33</v>
      </c>
      <c r="E128" s="185" t="s">
        <v>68</v>
      </c>
      <c r="F128" s="184" t="s">
        <v>1191</v>
      </c>
      <c r="G128" s="185">
        <v>2020</v>
      </c>
      <c r="H128" s="190" t="s">
        <v>1341</v>
      </c>
      <c r="I128" s="191">
        <v>99346000</v>
      </c>
      <c r="J128" s="187">
        <v>0</v>
      </c>
      <c r="K128" s="187">
        <v>0</v>
      </c>
      <c r="L128" s="187">
        <v>0</v>
      </c>
      <c r="M128" s="187">
        <v>0</v>
      </c>
      <c r="N128" s="187">
        <v>0</v>
      </c>
      <c r="O128" s="187">
        <v>0</v>
      </c>
      <c r="P128" s="187">
        <v>0</v>
      </c>
      <c r="Q128" s="187">
        <v>0</v>
      </c>
      <c r="R128" s="187">
        <v>0</v>
      </c>
      <c r="S128" s="187">
        <v>0</v>
      </c>
      <c r="T128" s="187">
        <v>0</v>
      </c>
      <c r="U128" s="187">
        <v>0</v>
      </c>
      <c r="V128" s="187">
        <v>0</v>
      </c>
      <c r="W128" s="194">
        <f>SUBTOTAL(9,K128:V128)</f>
        <v>0</v>
      </c>
      <c r="X128" s="194">
        <f>+K128+L128+M128+N128+O128+P128+Q128+R128+S128+T128+U128+V128</f>
        <v>0</v>
      </c>
      <c r="Y128" s="194">
        <f>+I128-J128-X128</f>
        <v>99346000</v>
      </c>
      <c r="Z128" s="183" t="s">
        <v>1193</v>
      </c>
    </row>
    <row r="129" spans="1:26" s="59" customFormat="1" ht="23.25" outlineLevel="1">
      <c r="A129" s="87"/>
      <c r="B129" s="88"/>
      <c r="C129" s="651"/>
      <c r="D129" s="90"/>
      <c r="E129" s="91"/>
      <c r="F129" s="651"/>
      <c r="G129" s="91"/>
      <c r="H129" s="116" t="s">
        <v>952</v>
      </c>
      <c r="I129" s="117">
        <f t="shared" ref="I129:X129" si="31">+I128</f>
        <v>99346000</v>
      </c>
      <c r="J129" s="117">
        <f t="shared" si="31"/>
        <v>0</v>
      </c>
      <c r="K129" s="117">
        <f t="shared" si="31"/>
        <v>0</v>
      </c>
      <c r="L129" s="117">
        <f t="shared" si="31"/>
        <v>0</v>
      </c>
      <c r="M129" s="117">
        <f t="shared" si="31"/>
        <v>0</v>
      </c>
      <c r="N129" s="117">
        <f t="shared" si="31"/>
        <v>0</v>
      </c>
      <c r="O129" s="117">
        <f t="shared" si="31"/>
        <v>0</v>
      </c>
      <c r="P129" s="117">
        <f t="shared" si="31"/>
        <v>0</v>
      </c>
      <c r="Q129" s="117">
        <f t="shared" si="31"/>
        <v>0</v>
      </c>
      <c r="R129" s="117">
        <f t="shared" si="31"/>
        <v>0</v>
      </c>
      <c r="S129" s="117">
        <f t="shared" si="31"/>
        <v>0</v>
      </c>
      <c r="T129" s="117">
        <f t="shared" si="31"/>
        <v>0</v>
      </c>
      <c r="U129" s="117">
        <f t="shared" si="31"/>
        <v>0</v>
      </c>
      <c r="V129" s="117">
        <f t="shared" si="31"/>
        <v>0</v>
      </c>
      <c r="W129" s="117">
        <f t="shared" si="31"/>
        <v>0</v>
      </c>
      <c r="X129" s="117">
        <f t="shared" si="31"/>
        <v>0</v>
      </c>
      <c r="Y129" s="117">
        <f>+I129-X129</f>
        <v>99346000</v>
      </c>
      <c r="Z129" s="134"/>
    </row>
    <row r="130" spans="1:26" s="62" customFormat="1" ht="15" customHeight="1" outlineLevel="1">
      <c r="A130" s="87"/>
      <c r="B130" s="88"/>
      <c r="C130" s="651"/>
      <c r="D130" s="90"/>
      <c r="E130" s="91"/>
      <c r="F130" s="651"/>
      <c r="G130" s="91"/>
      <c r="H130" s="129"/>
      <c r="I130" s="93"/>
      <c r="J130" s="93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93"/>
      <c r="Z130" s="132"/>
    </row>
    <row r="131" spans="1:26" s="59" customFormat="1" ht="23.25" outlineLevel="1">
      <c r="A131" s="87"/>
      <c r="B131" s="88"/>
      <c r="C131" s="651"/>
      <c r="D131" s="90"/>
      <c r="E131" s="91"/>
      <c r="F131" s="651"/>
      <c r="G131" s="91"/>
      <c r="H131" s="92" t="s">
        <v>953</v>
      </c>
      <c r="I131" s="93"/>
      <c r="J131" s="93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93"/>
      <c r="Z131" s="132"/>
    </row>
    <row r="132" spans="1:26" s="60" customFormat="1" ht="23.25" customHeight="1" outlineLevel="2">
      <c r="A132" s="182">
        <v>33125</v>
      </c>
      <c r="B132" s="183" t="s">
        <v>189</v>
      </c>
      <c r="C132" s="193">
        <v>40021008</v>
      </c>
      <c r="D132" s="185" t="s">
        <v>33</v>
      </c>
      <c r="E132" s="185" t="s">
        <v>33</v>
      </c>
      <c r="F132" s="184" t="s">
        <v>1191</v>
      </c>
      <c r="G132" s="185">
        <v>2020</v>
      </c>
      <c r="H132" s="664" t="s">
        <v>1345</v>
      </c>
      <c r="I132" s="187">
        <v>99346000</v>
      </c>
      <c r="J132" s="187">
        <v>0</v>
      </c>
      <c r="K132" s="187">
        <v>0</v>
      </c>
      <c r="L132" s="187">
        <v>0</v>
      </c>
      <c r="M132" s="187">
        <v>0</v>
      </c>
      <c r="N132" s="187">
        <v>0</v>
      </c>
      <c r="O132" s="187">
        <v>0</v>
      </c>
      <c r="P132" s="187">
        <v>0</v>
      </c>
      <c r="Q132" s="187">
        <v>0</v>
      </c>
      <c r="R132" s="187">
        <v>0</v>
      </c>
      <c r="S132" s="187">
        <v>0</v>
      </c>
      <c r="T132" s="187">
        <v>0</v>
      </c>
      <c r="U132" s="187">
        <v>0</v>
      </c>
      <c r="V132" s="187">
        <v>0</v>
      </c>
      <c r="W132" s="194">
        <f>SUBTOTAL(9,K132:V132)</f>
        <v>0</v>
      </c>
      <c r="X132" s="194">
        <f>+K132+L132+M132+N132+O132+P132+Q132+R132+S132+T132+U132+V132</f>
        <v>0</v>
      </c>
      <c r="Y132" s="194">
        <f>+I132-J132-X132</f>
        <v>99346000</v>
      </c>
      <c r="Z132" s="183" t="s">
        <v>1193</v>
      </c>
    </row>
    <row r="133" spans="1:26" s="59" customFormat="1" ht="23.25" outlineLevel="1">
      <c r="A133" s="87"/>
      <c r="B133" s="88"/>
      <c r="C133" s="651"/>
      <c r="D133" s="90"/>
      <c r="E133" s="91"/>
      <c r="F133" s="651"/>
      <c r="G133" s="91"/>
      <c r="H133" s="116" t="s">
        <v>972</v>
      </c>
      <c r="I133" s="117">
        <f t="shared" ref="I133:X133" si="32">+I132</f>
        <v>99346000</v>
      </c>
      <c r="J133" s="117">
        <f t="shared" si="32"/>
        <v>0</v>
      </c>
      <c r="K133" s="117">
        <f t="shared" si="32"/>
        <v>0</v>
      </c>
      <c r="L133" s="117">
        <f t="shared" si="32"/>
        <v>0</v>
      </c>
      <c r="M133" s="117">
        <f t="shared" si="32"/>
        <v>0</v>
      </c>
      <c r="N133" s="117">
        <f t="shared" si="32"/>
        <v>0</v>
      </c>
      <c r="O133" s="117">
        <f t="shared" si="32"/>
        <v>0</v>
      </c>
      <c r="P133" s="117">
        <f t="shared" si="32"/>
        <v>0</v>
      </c>
      <c r="Q133" s="117">
        <f t="shared" si="32"/>
        <v>0</v>
      </c>
      <c r="R133" s="117">
        <f t="shared" si="32"/>
        <v>0</v>
      </c>
      <c r="S133" s="117">
        <f t="shared" si="32"/>
        <v>0</v>
      </c>
      <c r="T133" s="117">
        <f t="shared" si="32"/>
        <v>0</v>
      </c>
      <c r="U133" s="117">
        <f t="shared" si="32"/>
        <v>0</v>
      </c>
      <c r="V133" s="117">
        <f t="shared" si="32"/>
        <v>0</v>
      </c>
      <c r="W133" s="117">
        <f t="shared" si="32"/>
        <v>0</v>
      </c>
      <c r="X133" s="117">
        <f t="shared" si="32"/>
        <v>0</v>
      </c>
      <c r="Y133" s="117">
        <f>+I133-X133</f>
        <v>99346000</v>
      </c>
      <c r="Z133" s="134"/>
    </row>
    <row r="134" spans="1:26" s="62" customFormat="1" ht="15" customHeight="1">
      <c r="A134" s="87"/>
      <c r="B134" s="88"/>
      <c r="C134" s="651"/>
      <c r="D134" s="90"/>
      <c r="E134" s="91"/>
      <c r="F134" s="651"/>
      <c r="G134" s="91"/>
      <c r="H134" s="196"/>
      <c r="I134" s="197"/>
      <c r="J134" s="197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75"/>
      <c r="Z134" s="111"/>
    </row>
    <row r="135" spans="1:26" s="60" customFormat="1" ht="24.95" customHeight="1">
      <c r="A135" s="64"/>
      <c r="B135" s="140"/>
      <c r="C135" s="140"/>
      <c r="D135" s="64"/>
      <c r="E135" s="654"/>
      <c r="F135" s="140"/>
      <c r="G135" s="654"/>
      <c r="H135" s="202" t="s">
        <v>991</v>
      </c>
      <c r="I135" s="145">
        <f>+I121+I125+I129+I133</f>
        <v>397338000</v>
      </c>
      <c r="J135" s="145">
        <f>+J121+J125+J129+J133</f>
        <v>0</v>
      </c>
      <c r="K135" s="145">
        <f>+K121+K125+K129+K133</f>
        <v>0</v>
      </c>
      <c r="L135" s="145">
        <f>+L121+L125+L129+L133</f>
        <v>0</v>
      </c>
      <c r="M135" s="145">
        <f>+M121+M125+M129+M133</f>
        <v>0</v>
      </c>
      <c r="N135" s="145">
        <v>114177230</v>
      </c>
      <c r="O135" s="145">
        <v>35106063</v>
      </c>
      <c r="P135" s="145">
        <f t="shared" ref="P135:Y135" si="33">+P121+P125+P129+P133</f>
        <v>0</v>
      </c>
      <c r="Q135" s="145">
        <f t="shared" si="33"/>
        <v>0</v>
      </c>
      <c r="R135" s="145">
        <f t="shared" si="33"/>
        <v>0</v>
      </c>
      <c r="S135" s="145">
        <f t="shared" si="33"/>
        <v>0</v>
      </c>
      <c r="T135" s="145">
        <f t="shared" si="33"/>
        <v>0</v>
      </c>
      <c r="U135" s="145">
        <f t="shared" si="33"/>
        <v>0</v>
      </c>
      <c r="V135" s="145">
        <f t="shared" si="33"/>
        <v>0</v>
      </c>
      <c r="W135" s="145">
        <f t="shared" si="33"/>
        <v>0</v>
      </c>
      <c r="X135" s="145">
        <f t="shared" si="33"/>
        <v>0</v>
      </c>
      <c r="Y135" s="145">
        <f t="shared" si="33"/>
        <v>397338000</v>
      </c>
      <c r="Z135" s="209"/>
    </row>
    <row r="136" spans="1:26">
      <c r="A136" s="655"/>
      <c r="B136" s="656"/>
      <c r="C136" s="656"/>
      <c r="D136" s="655"/>
      <c r="E136" s="657"/>
      <c r="F136" s="656"/>
      <c r="G136" s="657"/>
      <c r="H136" s="207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75"/>
    </row>
    <row r="137" spans="1:26" s="60" customFormat="1" ht="24.95" customHeight="1">
      <c r="A137" s="64"/>
      <c r="B137" s="140"/>
      <c r="C137" s="140"/>
      <c r="D137" s="64"/>
      <c r="E137" s="654"/>
      <c r="F137" s="140"/>
      <c r="G137" s="654"/>
      <c r="H137" s="202" t="s">
        <v>1346</v>
      </c>
      <c r="I137" s="145">
        <f>+I135+I117+I73+I32</f>
        <v>2979979191</v>
      </c>
      <c r="J137" s="145">
        <f>+J135+J117+J73+J32</f>
        <v>0</v>
      </c>
      <c r="K137" s="145">
        <f>+K135+K117+K73+K32</f>
        <v>0</v>
      </c>
      <c r="L137" s="145">
        <f>+L135+L117+L73+L32</f>
        <v>0</v>
      </c>
      <c r="M137" s="145">
        <f>+M135+M117+M73+M32</f>
        <v>0</v>
      </c>
      <c r="N137" s="145">
        <v>967835040</v>
      </c>
      <c r="O137" s="145">
        <v>174286288</v>
      </c>
      <c r="P137" s="145">
        <f t="shared" ref="P137:Y137" si="34">+P135+P117+P73+P32</f>
        <v>0</v>
      </c>
      <c r="Q137" s="145">
        <f t="shared" si="34"/>
        <v>0</v>
      </c>
      <c r="R137" s="145">
        <f t="shared" si="34"/>
        <v>0</v>
      </c>
      <c r="S137" s="145">
        <f t="shared" si="34"/>
        <v>0</v>
      </c>
      <c r="T137" s="145">
        <f t="shared" si="34"/>
        <v>0</v>
      </c>
      <c r="U137" s="145">
        <f t="shared" si="34"/>
        <v>0</v>
      </c>
      <c r="V137" s="145">
        <f t="shared" si="34"/>
        <v>0</v>
      </c>
      <c r="W137" s="145">
        <f t="shared" si="34"/>
        <v>0</v>
      </c>
      <c r="X137" s="145">
        <f t="shared" si="34"/>
        <v>0</v>
      </c>
      <c r="Y137" s="145">
        <f t="shared" si="34"/>
        <v>2979979191</v>
      </c>
      <c r="Z137" s="210"/>
    </row>
    <row r="138" spans="1:26">
      <c r="A138" s="658"/>
      <c r="B138" s="659"/>
      <c r="C138" s="659"/>
      <c r="D138" s="660"/>
      <c r="E138" s="660"/>
      <c r="F138" s="659"/>
      <c r="G138" s="660"/>
    </row>
  </sheetData>
  <autoFilter ref="A1:Z137"/>
  <conditionalFormatting sqref="C12">
    <cfRule type="duplicateValues" dxfId="57" priority="35"/>
  </conditionalFormatting>
  <conditionalFormatting sqref="C16">
    <cfRule type="duplicateValues" dxfId="56" priority="14"/>
  </conditionalFormatting>
  <conditionalFormatting sqref="C20">
    <cfRule type="duplicateValues" dxfId="55" priority="13"/>
  </conditionalFormatting>
  <conditionalFormatting sqref="C35">
    <cfRule type="duplicateValues" dxfId="54" priority="12"/>
  </conditionalFormatting>
  <conditionalFormatting sqref="C39">
    <cfRule type="duplicateValues" dxfId="53" priority="30"/>
  </conditionalFormatting>
  <conditionalFormatting sqref="C43">
    <cfRule type="duplicateValues" dxfId="52" priority="11"/>
  </conditionalFormatting>
  <conditionalFormatting sqref="C47">
    <cfRule type="duplicateValues" dxfId="51" priority="34"/>
  </conditionalFormatting>
  <conditionalFormatting sqref="C51">
    <cfRule type="duplicateValues" dxfId="50" priority="29"/>
  </conditionalFormatting>
  <conditionalFormatting sqref="C55">
    <cfRule type="duplicateValues" dxfId="49" priority="10"/>
  </conditionalFormatting>
  <conditionalFormatting sqref="C65">
    <cfRule type="duplicateValues" dxfId="48" priority="33"/>
  </conditionalFormatting>
  <conditionalFormatting sqref="C70">
    <cfRule type="duplicateValues" dxfId="47" priority="9"/>
  </conditionalFormatting>
  <conditionalFormatting sqref="C76">
    <cfRule type="duplicateValues" dxfId="46" priority="32"/>
  </conditionalFormatting>
  <conditionalFormatting sqref="C84">
    <cfRule type="duplicateValues" dxfId="45" priority="28"/>
  </conditionalFormatting>
  <conditionalFormatting sqref="C88">
    <cfRule type="duplicateValues" dxfId="44" priority="27"/>
  </conditionalFormatting>
  <conditionalFormatting sqref="C92">
    <cfRule type="duplicateValues" dxfId="43" priority="26"/>
  </conditionalFormatting>
  <conditionalFormatting sqref="C93">
    <cfRule type="duplicateValues" dxfId="42" priority="31"/>
  </conditionalFormatting>
  <conditionalFormatting sqref="C97">
    <cfRule type="duplicateValues" dxfId="41" priority="8"/>
  </conditionalFormatting>
  <conditionalFormatting sqref="C106">
    <cfRule type="duplicateValues" dxfId="40" priority="7"/>
  </conditionalFormatting>
  <conditionalFormatting sqref="C114">
    <cfRule type="duplicateValues" dxfId="39" priority="25"/>
  </conditionalFormatting>
  <conditionalFormatting sqref="C120">
    <cfRule type="duplicateValues" dxfId="38" priority="6"/>
  </conditionalFormatting>
  <conditionalFormatting sqref="C124">
    <cfRule type="duplicateValues" dxfId="37" priority="24"/>
  </conditionalFormatting>
  <conditionalFormatting sqref="C128">
    <cfRule type="duplicateValues" dxfId="36" priority="5"/>
  </conditionalFormatting>
  <conditionalFormatting sqref="C132">
    <cfRule type="duplicateValues" dxfId="35" priority="4"/>
  </conditionalFormatting>
  <conditionalFormatting sqref="C59:C60">
    <cfRule type="duplicateValues" dxfId="34" priority="36"/>
  </conditionalFormatting>
  <conditionalFormatting sqref="C24">
    <cfRule type="duplicateValues" dxfId="33" priority="3"/>
  </conditionalFormatting>
  <conditionalFormatting sqref="C80">
    <cfRule type="duplicateValues" dxfId="32" priority="2"/>
  </conditionalFormatting>
  <conditionalFormatting sqref="C69">
    <cfRule type="duplicateValues" dxfId="31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120" scale="50" orientation="landscape" r:id="rId1"/>
  <headerFooter>
    <oddHeader>&amp;L&amp;14              GOBIERNO REGIONAL DE LOS LAGOS
DIVISIÓN DE PRESUPUESTO E INVERSIÓN REGIONAL&amp;C&amp;"-,Negrita"&amp;20 
&amp;"-,Normal"ANEXO&amp;"-,Negrita"
FRIL - ACUERDO SOCIAL</oddHeader>
    <oddFooter>&amp;CESTADO SITUACION FRIL - ANEXO
Página &amp;P</oddFooter>
  </headerFooter>
  <rowBreaks count="3" manualBreakCount="3">
    <brk id="32" max="26" man="1"/>
    <brk id="73" max="20" man="1"/>
    <brk id="117" max="20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2"/>
  <sheetViews>
    <sheetView view="pageBreakPreview" zoomScale="50" zoomScaleNormal="50" zoomScaleSheetLayoutView="50" workbookViewId="0">
      <pane ySplit="2" topLeftCell="A33" activePane="bottomLeft" state="frozen"/>
      <selection pane="bottomLeft" activeCell="AB66" sqref="AB66"/>
    </sheetView>
  </sheetViews>
  <sheetFormatPr baseColWidth="10" defaultColWidth="11" defaultRowHeight="15" outlineLevelRow="2"/>
  <cols>
    <col min="1" max="1" width="11.42578125" style="218" customWidth="1"/>
    <col min="2" max="2" width="9.42578125" style="218" hidden="1" customWidth="1"/>
    <col min="3" max="3" width="19.140625" style="30" hidden="1" customWidth="1"/>
    <col min="4" max="4" width="17.85546875" style="218" hidden="1" customWidth="1"/>
    <col min="5" max="5" width="32.7109375" style="218" hidden="1" customWidth="1"/>
    <col min="6" max="6" width="16" style="218" hidden="1" customWidth="1"/>
    <col min="7" max="7" width="28.42578125" style="219" hidden="1" customWidth="1"/>
    <col min="8" max="8" width="14.28515625" style="218" hidden="1" customWidth="1"/>
    <col min="9" max="9" width="11.85546875" style="218" hidden="1" customWidth="1"/>
    <col min="10" max="10" width="17.7109375" customWidth="1"/>
    <col min="11" max="11" width="16.42578125" style="220" customWidth="1"/>
    <col min="12" max="12" width="22.42578125" style="220" hidden="1" customWidth="1"/>
    <col min="13" max="15" width="31.140625" style="30" hidden="1" customWidth="1"/>
    <col min="16" max="16" width="142" customWidth="1"/>
    <col min="17" max="17" width="26.140625" style="221" hidden="1" customWidth="1"/>
    <col min="18" max="18" width="2.7109375" style="222" hidden="1" customWidth="1"/>
    <col min="19" max="22" width="26.140625" style="221" hidden="1" customWidth="1"/>
    <col min="23" max="23" width="2.7109375" style="222" customWidth="1"/>
    <col min="24" max="25" width="27.28515625" style="223" customWidth="1"/>
    <col min="26" max="26" width="2.7109375" style="224" customWidth="1"/>
    <col min="27" max="27" width="26.5703125" style="225" customWidth="1"/>
    <col min="28" max="28" width="25.28515625" style="225" customWidth="1"/>
    <col min="29" max="29" width="27.85546875" style="225" customWidth="1"/>
    <col min="30" max="31" width="25.28515625" style="225" hidden="1" customWidth="1"/>
    <col min="32" max="33" width="24.7109375" style="225" hidden="1" customWidth="1"/>
    <col min="34" max="34" width="24.28515625" style="225" hidden="1" customWidth="1"/>
    <col min="35" max="36" width="26.140625" style="225" hidden="1" customWidth="1"/>
    <col min="37" max="38" width="26.140625" style="226" hidden="1" customWidth="1"/>
    <col min="39" max="41" width="26.140625" style="225" hidden="1" customWidth="1"/>
    <col min="42" max="42" width="2.7109375" style="224" customWidth="1"/>
    <col min="43" max="43" width="27.28515625" style="225" customWidth="1"/>
    <col min="44" max="44" width="11.28515625" style="227" customWidth="1"/>
    <col min="45" max="45" width="14.28515625" style="227" hidden="1" customWidth="1"/>
    <col min="46" max="46" width="55" customWidth="1"/>
    <col min="47" max="47" width="2.7109375" customWidth="1"/>
    <col min="48" max="48" width="17.28515625" customWidth="1"/>
  </cols>
  <sheetData>
    <row r="1" spans="1:47" s="20" customFormat="1" ht="56.25" customHeight="1">
      <c r="A1" s="228"/>
      <c r="B1" s="228"/>
      <c r="C1" s="228"/>
      <c r="D1" s="683"/>
      <c r="E1" s="683"/>
      <c r="F1" s="683"/>
      <c r="G1" s="725"/>
      <c r="H1" s="683"/>
      <c r="I1" s="228"/>
      <c r="J1" s="228"/>
      <c r="K1" s="248"/>
      <c r="L1" s="722"/>
      <c r="M1" s="722"/>
      <c r="N1" s="722"/>
      <c r="O1" s="722"/>
      <c r="P1" s="228"/>
      <c r="Q1" s="726"/>
      <c r="R1" s="260"/>
      <c r="S1" s="1012" t="s">
        <v>96</v>
      </c>
      <c r="T1" s="1013"/>
      <c r="U1" s="1013"/>
      <c r="V1" s="1014"/>
      <c r="W1" s="260"/>
      <c r="X1" s="261"/>
      <c r="Y1" s="261"/>
      <c r="Z1" s="262"/>
      <c r="AA1" s="1015" t="s">
        <v>97</v>
      </c>
      <c r="AB1" s="1016"/>
      <c r="AC1" s="1016"/>
      <c r="AD1" s="729"/>
      <c r="AE1" s="729"/>
      <c r="AF1" s="729"/>
      <c r="AG1" s="729"/>
      <c r="AH1" s="729"/>
      <c r="AI1" s="729"/>
      <c r="AJ1" s="729"/>
      <c r="AK1" s="729"/>
      <c r="AL1" s="729"/>
      <c r="AM1" s="729"/>
      <c r="AN1" s="729"/>
      <c r="AO1" s="729"/>
      <c r="AP1" s="299"/>
      <c r="AQ1" s="300"/>
      <c r="AR1" s="228"/>
      <c r="AS1" s="722"/>
      <c r="AT1" s="228"/>
    </row>
    <row r="2" spans="1:47" s="211" customFormat="1" ht="167.25" customHeight="1">
      <c r="A2" s="230" t="s">
        <v>99</v>
      </c>
      <c r="B2" s="231" t="s">
        <v>100</v>
      </c>
      <c r="C2" s="232" t="s">
        <v>89</v>
      </c>
      <c r="D2" s="724" t="s">
        <v>101</v>
      </c>
      <c r="E2" s="723" t="s">
        <v>102</v>
      </c>
      <c r="F2" s="723" t="s">
        <v>19</v>
      </c>
      <c r="G2" s="723" t="s">
        <v>103</v>
      </c>
      <c r="H2" s="723" t="s">
        <v>104</v>
      </c>
      <c r="I2" s="230" t="s">
        <v>105</v>
      </c>
      <c r="J2" s="232" t="s">
        <v>106</v>
      </c>
      <c r="K2" s="230" t="s">
        <v>107</v>
      </c>
      <c r="L2" s="724" t="s">
        <v>1530</v>
      </c>
      <c r="M2" s="723" t="s">
        <v>108</v>
      </c>
      <c r="N2" s="724" t="s">
        <v>109</v>
      </c>
      <c r="O2" s="723" t="s">
        <v>110</v>
      </c>
      <c r="P2" s="232" t="s">
        <v>111</v>
      </c>
      <c r="Q2" s="727" t="s">
        <v>112</v>
      </c>
      <c r="R2" s="262">
        <v>5</v>
      </c>
      <c r="S2" s="728" t="s">
        <v>113</v>
      </c>
      <c r="T2" s="728" t="s">
        <v>114</v>
      </c>
      <c r="U2" s="728" t="s">
        <v>115</v>
      </c>
      <c r="V2" s="727" t="s">
        <v>116</v>
      </c>
      <c r="W2" s="262">
        <v>1</v>
      </c>
      <c r="X2" s="263" t="s">
        <v>20</v>
      </c>
      <c r="Y2" s="286" t="s">
        <v>22</v>
      </c>
      <c r="Z2" s="287">
        <v>2</v>
      </c>
      <c r="AA2" s="286" t="s">
        <v>73</v>
      </c>
      <c r="AB2" s="286" t="s">
        <v>1931</v>
      </c>
      <c r="AC2" s="286" t="s">
        <v>117</v>
      </c>
      <c r="AD2" s="730" t="s">
        <v>118</v>
      </c>
      <c r="AE2" s="730" t="s">
        <v>119</v>
      </c>
      <c r="AF2" s="730" t="s">
        <v>12</v>
      </c>
      <c r="AG2" s="730" t="s">
        <v>11</v>
      </c>
      <c r="AH2" s="730" t="s">
        <v>10</v>
      </c>
      <c r="AI2" s="730" t="s">
        <v>9</v>
      </c>
      <c r="AJ2" s="730" t="s">
        <v>8</v>
      </c>
      <c r="AK2" s="730" t="s">
        <v>7</v>
      </c>
      <c r="AL2" s="730" t="s">
        <v>6</v>
      </c>
      <c r="AM2" s="730" t="s">
        <v>5</v>
      </c>
      <c r="AN2" s="730" t="s">
        <v>4</v>
      </c>
      <c r="AO2" s="730" t="s">
        <v>3</v>
      </c>
      <c r="AP2" s="287">
        <v>3</v>
      </c>
      <c r="AQ2" s="286" t="s">
        <v>120</v>
      </c>
      <c r="AR2" s="230" t="s">
        <v>121</v>
      </c>
      <c r="AS2" s="724" t="s">
        <v>1526</v>
      </c>
      <c r="AT2" s="286" t="s">
        <v>122</v>
      </c>
      <c r="AU2" s="301">
        <v>4</v>
      </c>
    </row>
    <row r="3" spans="1:47" s="778" customFormat="1" ht="23.25">
      <c r="A3" s="773"/>
      <c r="B3" s="774"/>
      <c r="C3" s="775"/>
      <c r="D3" s="767"/>
      <c r="E3" s="768"/>
      <c r="F3" s="768"/>
      <c r="G3" s="768"/>
      <c r="H3" s="768"/>
      <c r="I3" s="773"/>
      <c r="J3" s="775"/>
      <c r="K3" s="773"/>
      <c r="L3" s="767"/>
      <c r="M3" s="768"/>
      <c r="N3" s="767"/>
      <c r="O3" s="768"/>
      <c r="P3" s="775"/>
      <c r="Q3" s="769"/>
      <c r="R3" s="235"/>
      <c r="S3" s="770"/>
      <c r="T3" s="770"/>
      <c r="U3" s="770"/>
      <c r="V3" s="769"/>
      <c r="W3" s="235"/>
      <c r="X3" s="776"/>
      <c r="Y3" s="771"/>
      <c r="Z3" s="771"/>
      <c r="AA3" s="771"/>
      <c r="AB3" s="771"/>
      <c r="AC3" s="771"/>
      <c r="AD3" s="772"/>
      <c r="AE3" s="772"/>
      <c r="AF3" s="772"/>
      <c r="AG3" s="772"/>
      <c r="AH3" s="772"/>
      <c r="AI3" s="772"/>
      <c r="AJ3" s="772"/>
      <c r="AK3" s="772"/>
      <c r="AL3" s="772"/>
      <c r="AM3" s="772"/>
      <c r="AN3" s="772"/>
      <c r="AO3" s="772"/>
      <c r="AP3" s="771"/>
      <c r="AQ3" s="771"/>
      <c r="AR3" s="773"/>
      <c r="AS3" s="767"/>
      <c r="AT3" s="771"/>
      <c r="AU3" s="777"/>
    </row>
    <row r="4" spans="1:47" s="778" customFormat="1" ht="46.5">
      <c r="A4" s="773"/>
      <c r="B4" s="774"/>
      <c r="C4" s="775"/>
      <c r="D4" s="767"/>
      <c r="E4" s="768"/>
      <c r="F4" s="768"/>
      <c r="G4" s="768"/>
      <c r="H4" s="768"/>
      <c r="I4" s="773"/>
      <c r="J4" s="775"/>
      <c r="K4" s="773"/>
      <c r="L4" s="767"/>
      <c r="M4" s="768"/>
      <c r="N4" s="767"/>
      <c r="O4" s="768"/>
      <c r="P4" s="762" t="s">
        <v>1612</v>
      </c>
      <c r="Q4" s="769"/>
      <c r="R4" s="235"/>
      <c r="S4" s="770"/>
      <c r="T4" s="770"/>
      <c r="U4" s="770"/>
      <c r="V4" s="769"/>
      <c r="W4" s="235"/>
      <c r="X4" s="776"/>
      <c r="Y4" s="771"/>
      <c r="Z4" s="771"/>
      <c r="AA4" s="771"/>
      <c r="AB4" s="771"/>
      <c r="AC4" s="771"/>
      <c r="AD4" s="772"/>
      <c r="AE4" s="772"/>
      <c r="AF4" s="772"/>
      <c r="AG4" s="772"/>
      <c r="AH4" s="772"/>
      <c r="AI4" s="772"/>
      <c r="AJ4" s="772"/>
      <c r="AK4" s="772"/>
      <c r="AL4" s="772"/>
      <c r="AM4" s="772"/>
      <c r="AN4" s="772"/>
      <c r="AO4" s="772"/>
      <c r="AP4" s="771"/>
      <c r="AQ4" s="771"/>
      <c r="AR4" s="773"/>
      <c r="AS4" s="767"/>
      <c r="AT4" s="771"/>
      <c r="AU4" s="777"/>
    </row>
    <row r="5" spans="1:47" s="212" customFormat="1" ht="23.25" customHeight="1">
      <c r="A5" s="233"/>
      <c r="B5" s="234"/>
      <c r="C5" s="235"/>
      <c r="D5" s="233"/>
      <c r="E5" s="235"/>
      <c r="F5" s="235"/>
      <c r="G5" s="236"/>
      <c r="H5" s="235"/>
      <c r="I5" s="233"/>
      <c r="J5" s="235"/>
      <c r="K5" s="236"/>
      <c r="L5" s="236"/>
      <c r="M5" s="235"/>
      <c r="N5" s="235"/>
      <c r="O5" s="235"/>
      <c r="P5" s="235"/>
      <c r="Q5" s="264"/>
      <c r="R5" s="264"/>
      <c r="S5" s="264"/>
      <c r="T5" s="264"/>
      <c r="U5" s="264"/>
      <c r="V5" s="264"/>
      <c r="W5" s="264"/>
      <c r="X5" s="265"/>
      <c r="Y5" s="265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33"/>
      <c r="AS5" s="233"/>
      <c r="AT5" s="288"/>
    </row>
    <row r="6" spans="1:47" ht="26.25" customHeight="1" outlineLevel="1">
      <c r="A6" s="244"/>
      <c r="B6" s="244"/>
      <c r="C6" s="245"/>
      <c r="D6" s="244"/>
      <c r="E6" s="244"/>
      <c r="F6" s="244"/>
      <c r="G6" s="244"/>
      <c r="H6" s="244"/>
      <c r="I6" s="244"/>
      <c r="J6" s="256"/>
      <c r="K6" s="245"/>
      <c r="L6" s="245"/>
      <c r="M6" s="245"/>
      <c r="N6" s="245"/>
      <c r="O6" s="245"/>
      <c r="P6" s="259" t="s">
        <v>256</v>
      </c>
      <c r="Q6" s="277"/>
      <c r="R6" s="277"/>
      <c r="S6" s="277"/>
      <c r="T6" s="277"/>
      <c r="U6" s="277"/>
      <c r="V6" s="277"/>
      <c r="W6" s="277"/>
      <c r="X6" s="278"/>
      <c r="Y6" s="278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309"/>
      <c r="AS6" s="309"/>
      <c r="AT6" s="310"/>
    </row>
    <row r="7" spans="1:47" s="215" customFormat="1" ht="25.5" customHeight="1" outlineLevel="2">
      <c r="A7" s="314">
        <v>31</v>
      </c>
      <c r="B7" s="314" t="s">
        <v>189</v>
      </c>
      <c r="C7" s="315" t="s">
        <v>1688</v>
      </c>
      <c r="D7" s="314" t="s">
        <v>165</v>
      </c>
      <c r="E7" s="314" t="s">
        <v>239</v>
      </c>
      <c r="F7" s="314" t="s">
        <v>30</v>
      </c>
      <c r="G7" s="314" t="s">
        <v>41</v>
      </c>
      <c r="H7" s="317">
        <v>4</v>
      </c>
      <c r="I7" s="314" t="s">
        <v>78</v>
      </c>
      <c r="J7" s="318" t="s">
        <v>130</v>
      </c>
      <c r="K7" s="315">
        <v>30359222</v>
      </c>
      <c r="L7" s="694" t="s">
        <v>1528</v>
      </c>
      <c r="M7" s="315"/>
      <c r="N7" s="240" t="s">
        <v>276</v>
      </c>
      <c r="O7" s="315"/>
      <c r="P7" s="702" t="s">
        <v>1655</v>
      </c>
      <c r="Q7" s="321" t="s">
        <v>1791</v>
      </c>
      <c r="R7" s="322"/>
      <c r="S7" s="321"/>
      <c r="T7" s="321"/>
      <c r="U7" s="321"/>
      <c r="V7" s="321"/>
      <c r="W7" s="322"/>
      <c r="X7" s="323">
        <v>378086000</v>
      </c>
      <c r="Y7" s="323">
        <v>0</v>
      </c>
      <c r="Z7" s="324"/>
      <c r="AA7" s="325">
        <v>378086000</v>
      </c>
      <c r="AB7" s="325">
        <v>0</v>
      </c>
      <c r="AC7" s="325">
        <f>+AA7-AB7</f>
        <v>378086000</v>
      </c>
      <c r="AD7" s="325">
        <v>0</v>
      </c>
      <c r="AE7" s="325">
        <v>0</v>
      </c>
      <c r="AF7" s="325">
        <v>0</v>
      </c>
      <c r="AG7" s="325">
        <v>0</v>
      </c>
      <c r="AH7" s="325">
        <v>0</v>
      </c>
      <c r="AI7" s="325">
        <v>0</v>
      </c>
      <c r="AJ7" s="325">
        <v>0</v>
      </c>
      <c r="AK7" s="291">
        <v>0</v>
      </c>
      <c r="AL7" s="291">
        <v>0</v>
      </c>
      <c r="AM7" s="291">
        <v>0</v>
      </c>
      <c r="AN7" s="325">
        <v>0</v>
      </c>
      <c r="AO7" s="325">
        <v>0</v>
      </c>
      <c r="AP7" s="324"/>
      <c r="AQ7" s="325">
        <f>+X7-Y7-AB7-AC7</f>
        <v>0</v>
      </c>
      <c r="AR7" s="327" t="s">
        <v>144</v>
      </c>
      <c r="AS7" s="306" t="s">
        <v>1419</v>
      </c>
      <c r="AT7" s="327" t="s">
        <v>188</v>
      </c>
    </row>
    <row r="8" spans="1:47" s="216" customFormat="1" ht="24.75" customHeight="1" outlineLevel="1">
      <c r="A8" s="246"/>
      <c r="B8" s="244"/>
      <c r="C8" s="245"/>
      <c r="D8" s="244"/>
      <c r="E8" s="244"/>
      <c r="F8" s="244"/>
      <c r="G8" s="244"/>
      <c r="H8" s="244"/>
      <c r="I8" s="246"/>
      <c r="J8" s="258"/>
      <c r="K8" s="247"/>
      <c r="L8" s="247"/>
      <c r="M8" s="247"/>
      <c r="N8" s="247"/>
      <c r="O8" s="247"/>
      <c r="P8" s="116" t="s">
        <v>278</v>
      </c>
      <c r="Q8" s="282"/>
      <c r="R8" s="283"/>
      <c r="S8" s="283"/>
      <c r="T8" s="283"/>
      <c r="U8" s="283"/>
      <c r="V8" s="283"/>
      <c r="W8" s="284"/>
      <c r="X8" s="117">
        <f>+X7</f>
        <v>378086000</v>
      </c>
      <c r="Y8" s="117">
        <f>+Y7</f>
        <v>0</v>
      </c>
      <c r="Z8" s="297"/>
      <c r="AA8" s="117">
        <f>+AA7</f>
        <v>378086000</v>
      </c>
      <c r="AB8" s="117">
        <f>+AB7</f>
        <v>0</v>
      </c>
      <c r="AC8" s="117">
        <f>+AC7</f>
        <v>378086000</v>
      </c>
      <c r="AD8" s="117" t="e">
        <f>+#REF!+#REF!+#REF!</f>
        <v>#REF!</v>
      </c>
      <c r="AE8" s="117" t="e">
        <f>+#REF!+#REF!+#REF!</f>
        <v>#REF!</v>
      </c>
      <c r="AF8" s="117" t="e">
        <f>+#REF!+#REF!+#REF!</f>
        <v>#REF!</v>
      </c>
      <c r="AG8" s="117" t="e">
        <f>+#REF!+#REF!+#REF!</f>
        <v>#REF!</v>
      </c>
      <c r="AH8" s="117" t="e">
        <f>+#REF!+#REF!+#REF!</f>
        <v>#REF!</v>
      </c>
      <c r="AI8" s="117" t="e">
        <f>+#REF!+#REF!+#REF!</f>
        <v>#REF!</v>
      </c>
      <c r="AJ8" s="117" t="e">
        <f>+#REF!+#REF!+#REF!</f>
        <v>#REF!</v>
      </c>
      <c r="AK8" s="117">
        <v>178907670</v>
      </c>
      <c r="AL8" s="117">
        <v>24692135</v>
      </c>
      <c r="AM8" s="117">
        <v>0</v>
      </c>
      <c r="AN8" s="117" t="e">
        <f>+#REF!+#REF!+#REF!</f>
        <v>#REF!</v>
      </c>
      <c r="AO8" s="117" t="e">
        <f>+#REF!+#REF!+#REF!</f>
        <v>#REF!</v>
      </c>
      <c r="AP8" s="311"/>
      <c r="AQ8" s="117">
        <f>+AQ7</f>
        <v>0</v>
      </c>
      <c r="AR8" s="326"/>
      <c r="AS8" s="326"/>
      <c r="AT8" s="313"/>
    </row>
    <row r="9" spans="1:47" ht="18.75" customHeight="1" outlineLevel="1">
      <c r="A9" s="244"/>
      <c r="B9" s="244"/>
      <c r="C9" s="245"/>
      <c r="D9" s="244"/>
      <c r="E9" s="244"/>
      <c r="F9" s="244"/>
      <c r="G9" s="244"/>
      <c r="H9" s="244"/>
      <c r="I9" s="244"/>
      <c r="J9" s="256"/>
      <c r="K9" s="245"/>
      <c r="L9" s="245"/>
      <c r="M9" s="245"/>
      <c r="N9" s="245"/>
      <c r="O9" s="245"/>
      <c r="P9" s="256"/>
      <c r="Q9" s="277"/>
      <c r="R9" s="277"/>
      <c r="S9" s="277"/>
      <c r="T9" s="277"/>
      <c r="U9" s="277"/>
      <c r="V9" s="277"/>
      <c r="W9" s="277"/>
      <c r="X9" s="278"/>
      <c r="Y9" s="278"/>
      <c r="Z9" s="294"/>
      <c r="AA9" s="294"/>
      <c r="AB9" s="294"/>
      <c r="AC9" s="294"/>
      <c r="AD9" s="294"/>
      <c r="AE9" s="294"/>
      <c r="AF9" s="294"/>
      <c r="AG9" s="294"/>
      <c r="AH9" s="294"/>
      <c r="AI9" s="294"/>
      <c r="AJ9" s="294"/>
      <c r="AK9" s="294"/>
      <c r="AL9" s="294"/>
      <c r="AM9" s="294"/>
      <c r="AN9" s="294"/>
      <c r="AO9" s="294"/>
      <c r="AP9" s="294"/>
      <c r="AQ9" s="294"/>
      <c r="AR9" s="309"/>
      <c r="AS9" s="309"/>
      <c r="AT9" s="310"/>
    </row>
    <row r="10" spans="1:47" ht="26.25" customHeight="1" outlineLevel="1">
      <c r="A10" s="244"/>
      <c r="B10" s="244"/>
      <c r="C10" s="245"/>
      <c r="D10" s="244"/>
      <c r="E10" s="244"/>
      <c r="F10" s="244"/>
      <c r="G10" s="244"/>
      <c r="H10" s="244"/>
      <c r="I10" s="244"/>
      <c r="J10" s="256"/>
      <c r="K10" s="245"/>
      <c r="L10" s="245"/>
      <c r="M10" s="245"/>
      <c r="N10" s="245"/>
      <c r="O10" s="245"/>
      <c r="P10" s="259" t="s">
        <v>476</v>
      </c>
      <c r="Q10" s="277"/>
      <c r="R10" s="277"/>
      <c r="S10" s="277"/>
      <c r="T10" s="277"/>
      <c r="U10" s="277"/>
      <c r="V10" s="277"/>
      <c r="W10" s="277"/>
      <c r="X10" s="278"/>
      <c r="Y10" s="278"/>
      <c r="Z10" s="294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309"/>
      <c r="AS10" s="309"/>
      <c r="AT10" s="310"/>
    </row>
    <row r="11" spans="1:47" s="215" customFormat="1" ht="25.5" customHeight="1" outlineLevel="2">
      <c r="A11" s="314">
        <v>31</v>
      </c>
      <c r="B11" s="314" t="s">
        <v>189</v>
      </c>
      <c r="C11" s="315" t="s">
        <v>1688</v>
      </c>
      <c r="D11" s="314" t="s">
        <v>165</v>
      </c>
      <c r="E11" s="314" t="s">
        <v>239</v>
      </c>
      <c r="F11" s="314" t="s">
        <v>30</v>
      </c>
      <c r="G11" s="314" t="s">
        <v>41</v>
      </c>
      <c r="H11" s="317">
        <v>4</v>
      </c>
      <c r="I11" s="314" t="s">
        <v>78</v>
      </c>
      <c r="J11" s="318" t="s">
        <v>130</v>
      </c>
      <c r="K11" s="315">
        <v>40005972</v>
      </c>
      <c r="L11" s="694" t="s">
        <v>1528</v>
      </c>
      <c r="M11" s="315"/>
      <c r="N11" s="240" t="s">
        <v>276</v>
      </c>
      <c r="O11" s="315"/>
      <c r="P11" s="702" t="s">
        <v>1807</v>
      </c>
      <c r="Q11" s="321" t="s">
        <v>1791</v>
      </c>
      <c r="R11" s="322"/>
      <c r="S11" s="321"/>
      <c r="T11" s="321"/>
      <c r="U11" s="321"/>
      <c r="V11" s="321"/>
      <c r="W11" s="322"/>
      <c r="X11" s="323">
        <v>410788000</v>
      </c>
      <c r="Y11" s="323">
        <v>0</v>
      </c>
      <c r="Z11" s="324"/>
      <c r="AA11" s="325">
        <v>136282000</v>
      </c>
      <c r="AB11" s="325">
        <v>0</v>
      </c>
      <c r="AC11" s="325">
        <f>+AA11-AB11</f>
        <v>136282000</v>
      </c>
      <c r="AD11" s="325">
        <v>0</v>
      </c>
      <c r="AE11" s="325">
        <v>0</v>
      </c>
      <c r="AF11" s="325">
        <v>0</v>
      </c>
      <c r="AG11" s="325">
        <v>0</v>
      </c>
      <c r="AH11" s="325">
        <v>0</v>
      </c>
      <c r="AI11" s="325">
        <v>0</v>
      </c>
      <c r="AJ11" s="325">
        <v>0</v>
      </c>
      <c r="AK11" s="291">
        <v>0</v>
      </c>
      <c r="AL11" s="291">
        <v>0</v>
      </c>
      <c r="AM11" s="291">
        <v>0</v>
      </c>
      <c r="AN11" s="325">
        <v>0</v>
      </c>
      <c r="AO11" s="325">
        <v>0</v>
      </c>
      <c r="AP11" s="324"/>
      <c r="AQ11" s="325">
        <f>+X11-Y11-AB11-AC11</f>
        <v>274506000</v>
      </c>
      <c r="AR11" s="327" t="s">
        <v>144</v>
      </c>
      <c r="AS11" s="306" t="s">
        <v>1419</v>
      </c>
      <c r="AT11" s="327" t="s">
        <v>188</v>
      </c>
    </row>
    <row r="12" spans="1:47" s="216" customFormat="1" ht="24.75" customHeight="1" outlineLevel="1">
      <c r="A12" s="246"/>
      <c r="B12" s="244"/>
      <c r="C12" s="245"/>
      <c r="D12" s="244"/>
      <c r="E12" s="244"/>
      <c r="F12" s="244"/>
      <c r="G12" s="244"/>
      <c r="H12" s="244"/>
      <c r="I12" s="246"/>
      <c r="J12" s="258"/>
      <c r="K12" s="247"/>
      <c r="L12" s="247"/>
      <c r="M12" s="247"/>
      <c r="N12" s="247"/>
      <c r="O12" s="247"/>
      <c r="P12" s="116" t="s">
        <v>278</v>
      </c>
      <c r="Q12" s="282"/>
      <c r="R12" s="283"/>
      <c r="S12" s="283"/>
      <c r="T12" s="283"/>
      <c r="U12" s="283"/>
      <c r="V12" s="283"/>
      <c r="W12" s="284"/>
      <c r="X12" s="117">
        <f>+X11</f>
        <v>410788000</v>
      </c>
      <c r="Y12" s="117">
        <f>+Y11</f>
        <v>0</v>
      </c>
      <c r="Z12" s="297"/>
      <c r="AA12" s="117">
        <f>+AA11</f>
        <v>136282000</v>
      </c>
      <c r="AB12" s="117">
        <f>+AB11</f>
        <v>0</v>
      </c>
      <c r="AC12" s="117">
        <f>+AC11</f>
        <v>136282000</v>
      </c>
      <c r="AD12" s="117" t="e">
        <f>+#REF!+#REF!+#REF!</f>
        <v>#REF!</v>
      </c>
      <c r="AE12" s="117" t="e">
        <f>+#REF!+#REF!+#REF!</f>
        <v>#REF!</v>
      </c>
      <c r="AF12" s="117" t="e">
        <f>+#REF!+#REF!+#REF!</f>
        <v>#REF!</v>
      </c>
      <c r="AG12" s="117" t="e">
        <f>+#REF!+#REF!+#REF!</f>
        <v>#REF!</v>
      </c>
      <c r="AH12" s="117" t="e">
        <f>+#REF!+#REF!+#REF!</f>
        <v>#REF!</v>
      </c>
      <c r="AI12" s="117" t="e">
        <f>+#REF!+#REF!+#REF!</f>
        <v>#REF!</v>
      </c>
      <c r="AJ12" s="117" t="e">
        <f>+#REF!+#REF!+#REF!</f>
        <v>#REF!</v>
      </c>
      <c r="AK12" s="117">
        <v>178907670</v>
      </c>
      <c r="AL12" s="117">
        <v>24692135</v>
      </c>
      <c r="AM12" s="117">
        <v>0</v>
      </c>
      <c r="AN12" s="117" t="e">
        <f>+#REF!+#REF!+#REF!</f>
        <v>#REF!</v>
      </c>
      <c r="AO12" s="117" t="e">
        <f>+#REF!+#REF!+#REF!</f>
        <v>#REF!</v>
      </c>
      <c r="AP12" s="311"/>
      <c r="AQ12" s="117">
        <f>+AQ11</f>
        <v>274506000</v>
      </c>
      <c r="AR12" s="326"/>
      <c r="AS12" s="326"/>
      <c r="AT12" s="313"/>
    </row>
    <row r="13" spans="1:47" ht="18.75" customHeight="1" outlineLevel="1">
      <c r="A13" s="244"/>
      <c r="B13" s="244"/>
      <c r="C13" s="245"/>
      <c r="D13" s="244"/>
      <c r="E13" s="244"/>
      <c r="F13" s="244"/>
      <c r="G13" s="244"/>
      <c r="H13" s="244"/>
      <c r="I13" s="244"/>
      <c r="J13" s="256"/>
      <c r="K13" s="245"/>
      <c r="L13" s="245"/>
      <c r="M13" s="245"/>
      <c r="N13" s="245"/>
      <c r="O13" s="245"/>
      <c r="P13" s="256"/>
      <c r="Q13" s="277"/>
      <c r="R13" s="277"/>
      <c r="S13" s="277"/>
      <c r="T13" s="277"/>
      <c r="U13" s="277"/>
      <c r="V13" s="277"/>
      <c r="W13" s="277"/>
      <c r="X13" s="278"/>
      <c r="Y13" s="278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309"/>
      <c r="AS13" s="309"/>
      <c r="AT13" s="310"/>
    </row>
    <row r="14" spans="1:47" ht="26.25" customHeight="1" outlineLevel="1">
      <c r="A14" s="244"/>
      <c r="B14" s="244"/>
      <c r="C14" s="245"/>
      <c r="D14" s="244"/>
      <c r="E14" s="244"/>
      <c r="F14" s="244"/>
      <c r="G14" s="244"/>
      <c r="H14" s="244"/>
      <c r="I14" s="244"/>
      <c r="J14" s="256"/>
      <c r="K14" s="245"/>
      <c r="L14" s="245"/>
      <c r="M14" s="245"/>
      <c r="N14" s="245"/>
      <c r="O14" s="245"/>
      <c r="P14" s="259" t="s">
        <v>398</v>
      </c>
      <c r="Q14" s="277"/>
      <c r="R14" s="277"/>
      <c r="S14" s="277"/>
      <c r="T14" s="277"/>
      <c r="U14" s="277"/>
      <c r="V14" s="277"/>
      <c r="W14" s="277"/>
      <c r="X14" s="278"/>
      <c r="Y14" s="278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309"/>
      <c r="AS14" s="309"/>
      <c r="AT14" s="310"/>
    </row>
    <row r="15" spans="1:47" s="215" customFormat="1" ht="25.5" customHeight="1" outlineLevel="2">
      <c r="A15" s="314">
        <v>31</v>
      </c>
      <c r="B15" s="314" t="s">
        <v>189</v>
      </c>
      <c r="C15" s="315" t="s">
        <v>199</v>
      </c>
      <c r="D15" s="314" t="s">
        <v>165</v>
      </c>
      <c r="E15" s="314" t="s">
        <v>239</v>
      </c>
      <c r="F15" s="314" t="s">
        <v>30</v>
      </c>
      <c r="G15" s="314" t="s">
        <v>41</v>
      </c>
      <c r="H15" s="317">
        <v>4</v>
      </c>
      <c r="I15" s="314" t="s">
        <v>78</v>
      </c>
      <c r="J15" s="318" t="s">
        <v>130</v>
      </c>
      <c r="K15" s="315">
        <v>30479286</v>
      </c>
      <c r="L15" s="694" t="s">
        <v>1528</v>
      </c>
      <c r="M15" s="315"/>
      <c r="N15" s="240" t="s">
        <v>276</v>
      </c>
      <c r="O15" s="315"/>
      <c r="P15" s="702" t="s">
        <v>1689</v>
      </c>
      <c r="Q15" s="321" t="s">
        <v>1792</v>
      </c>
      <c r="R15" s="322"/>
      <c r="S15" s="321"/>
      <c r="T15" s="321"/>
      <c r="U15" s="321"/>
      <c r="V15" s="321"/>
      <c r="W15" s="322"/>
      <c r="X15" s="323">
        <v>341707000</v>
      </c>
      <c r="Y15" s="323">
        <v>0</v>
      </c>
      <c r="Z15" s="324"/>
      <c r="AA15" s="325">
        <v>228999000</v>
      </c>
      <c r="AB15" s="325">
        <v>0</v>
      </c>
      <c r="AC15" s="325">
        <f>+AA15-AB15</f>
        <v>228999000</v>
      </c>
      <c r="AD15" s="325">
        <v>0</v>
      </c>
      <c r="AE15" s="325">
        <v>0</v>
      </c>
      <c r="AF15" s="325">
        <v>0</v>
      </c>
      <c r="AG15" s="325">
        <v>0</v>
      </c>
      <c r="AH15" s="325">
        <v>0</v>
      </c>
      <c r="AI15" s="325">
        <v>0</v>
      </c>
      <c r="AJ15" s="325">
        <v>0</v>
      </c>
      <c r="AK15" s="291">
        <v>0</v>
      </c>
      <c r="AL15" s="291">
        <v>0</v>
      </c>
      <c r="AM15" s="291">
        <v>0</v>
      </c>
      <c r="AN15" s="325">
        <v>0</v>
      </c>
      <c r="AO15" s="325">
        <v>0</v>
      </c>
      <c r="AP15" s="324"/>
      <c r="AQ15" s="325">
        <f>+X15-Y15-AB15-AC15</f>
        <v>112708000</v>
      </c>
      <c r="AR15" s="327" t="s">
        <v>144</v>
      </c>
      <c r="AS15" s="306" t="s">
        <v>1419</v>
      </c>
      <c r="AT15" s="327" t="s">
        <v>1930</v>
      </c>
    </row>
    <row r="16" spans="1:47" s="216" customFormat="1" ht="24.75" customHeight="1" outlineLevel="1">
      <c r="A16" s="246"/>
      <c r="B16" s="244"/>
      <c r="C16" s="245"/>
      <c r="D16" s="244"/>
      <c r="E16" s="244"/>
      <c r="F16" s="244"/>
      <c r="G16" s="244"/>
      <c r="H16" s="244"/>
      <c r="I16" s="246"/>
      <c r="J16" s="258"/>
      <c r="K16" s="247"/>
      <c r="L16" s="247"/>
      <c r="M16" s="247"/>
      <c r="N16" s="247"/>
      <c r="O16" s="247"/>
      <c r="P16" s="116" t="s">
        <v>278</v>
      </c>
      <c r="Q16" s="282"/>
      <c r="R16" s="283"/>
      <c r="S16" s="283"/>
      <c r="T16" s="283"/>
      <c r="U16" s="283"/>
      <c r="V16" s="283"/>
      <c r="W16" s="284"/>
      <c r="X16" s="117">
        <f>+X15</f>
        <v>341707000</v>
      </c>
      <c r="Y16" s="117">
        <f>+Y15</f>
        <v>0</v>
      </c>
      <c r="Z16" s="297"/>
      <c r="AA16" s="117">
        <f>+AA15</f>
        <v>228999000</v>
      </c>
      <c r="AB16" s="117">
        <f>+AB15</f>
        <v>0</v>
      </c>
      <c r="AC16" s="117">
        <f>+AC15</f>
        <v>228999000</v>
      </c>
      <c r="AD16" s="117" t="e">
        <f>+#REF!+#REF!+#REF!</f>
        <v>#REF!</v>
      </c>
      <c r="AE16" s="117" t="e">
        <f>+#REF!+#REF!+#REF!</f>
        <v>#REF!</v>
      </c>
      <c r="AF16" s="117" t="e">
        <f>+#REF!+#REF!+#REF!</f>
        <v>#REF!</v>
      </c>
      <c r="AG16" s="117" t="e">
        <f>+#REF!+#REF!+#REF!</f>
        <v>#REF!</v>
      </c>
      <c r="AH16" s="117" t="e">
        <f>+#REF!+#REF!+#REF!</f>
        <v>#REF!</v>
      </c>
      <c r="AI16" s="117" t="e">
        <f>+#REF!+#REF!+#REF!</f>
        <v>#REF!</v>
      </c>
      <c r="AJ16" s="117" t="e">
        <f>+#REF!+#REF!+#REF!</f>
        <v>#REF!</v>
      </c>
      <c r="AK16" s="117">
        <v>178907670</v>
      </c>
      <c r="AL16" s="117">
        <v>24692135</v>
      </c>
      <c r="AM16" s="117">
        <v>0</v>
      </c>
      <c r="AN16" s="117" t="e">
        <f>+#REF!+#REF!+#REF!</f>
        <v>#REF!</v>
      </c>
      <c r="AO16" s="117" t="e">
        <f>+#REF!+#REF!+#REF!</f>
        <v>#REF!</v>
      </c>
      <c r="AP16" s="311"/>
      <c r="AQ16" s="117">
        <f>+AQ15</f>
        <v>112708000</v>
      </c>
      <c r="AR16" s="326"/>
      <c r="AS16" s="326"/>
      <c r="AT16" s="313"/>
    </row>
    <row r="17" spans="1:48" ht="18.75" customHeight="1" outlineLevel="1">
      <c r="A17" s="244"/>
      <c r="B17" s="244"/>
      <c r="C17" s="245"/>
      <c r="D17" s="244"/>
      <c r="E17" s="244"/>
      <c r="F17" s="244"/>
      <c r="G17" s="244"/>
      <c r="H17" s="244"/>
      <c r="I17" s="244"/>
      <c r="J17" s="256"/>
      <c r="K17" s="245"/>
      <c r="L17" s="245"/>
      <c r="M17" s="245"/>
      <c r="N17" s="245"/>
      <c r="O17" s="245"/>
      <c r="P17" s="256"/>
      <c r="Q17" s="277"/>
      <c r="R17" s="277"/>
      <c r="S17" s="277"/>
      <c r="T17" s="277"/>
      <c r="U17" s="277"/>
      <c r="V17" s="277"/>
      <c r="W17" s="277"/>
      <c r="X17" s="278"/>
      <c r="Y17" s="278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309"/>
      <c r="AS17" s="309"/>
      <c r="AT17" s="310"/>
    </row>
    <row r="18" spans="1:48" ht="26.25" customHeight="1" outlineLevel="1">
      <c r="A18" s="244"/>
      <c r="B18" s="244"/>
      <c r="C18" s="245"/>
      <c r="D18" s="244"/>
      <c r="E18" s="244"/>
      <c r="F18" s="244"/>
      <c r="G18" s="244"/>
      <c r="H18" s="244"/>
      <c r="I18" s="244"/>
      <c r="J18" s="256"/>
      <c r="K18" s="245"/>
      <c r="L18" s="245"/>
      <c r="M18" s="245"/>
      <c r="N18" s="245"/>
      <c r="O18" s="245"/>
      <c r="P18" s="259" t="s">
        <v>423</v>
      </c>
      <c r="Q18" s="277"/>
      <c r="R18" s="277"/>
      <c r="S18" s="277"/>
      <c r="T18" s="277"/>
      <c r="U18" s="277"/>
      <c r="V18" s="277"/>
      <c r="W18" s="277"/>
      <c r="X18" s="278"/>
      <c r="Y18" s="278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309"/>
      <c r="AS18" s="309"/>
      <c r="AT18" s="310"/>
    </row>
    <row r="19" spans="1:48" s="214" customFormat="1" ht="25.5" customHeight="1" outlineLevel="1">
      <c r="A19" s="314">
        <v>31</v>
      </c>
      <c r="B19" s="314" t="s">
        <v>189</v>
      </c>
      <c r="C19" s="315" t="s">
        <v>239</v>
      </c>
      <c r="D19" s="314" t="s">
        <v>165</v>
      </c>
      <c r="E19" s="314" t="s">
        <v>239</v>
      </c>
      <c r="F19" s="314" t="s">
        <v>31</v>
      </c>
      <c r="G19" s="314" t="s">
        <v>47</v>
      </c>
      <c r="H19" s="317">
        <v>11</v>
      </c>
      <c r="I19" s="314" t="s">
        <v>78</v>
      </c>
      <c r="J19" s="318" t="s">
        <v>130</v>
      </c>
      <c r="K19" s="315">
        <v>40019107</v>
      </c>
      <c r="L19" s="694" t="s">
        <v>1528</v>
      </c>
      <c r="M19" s="315"/>
      <c r="N19" s="240" t="s">
        <v>447</v>
      </c>
      <c r="O19" s="341"/>
      <c r="P19" s="702" t="s">
        <v>1502</v>
      </c>
      <c r="Q19" s="321" t="s">
        <v>1503</v>
      </c>
      <c r="R19" s="322"/>
      <c r="S19" s="321"/>
      <c r="T19" s="321"/>
      <c r="U19" s="321"/>
      <c r="V19" s="321"/>
      <c r="W19" s="322"/>
      <c r="X19" s="701">
        <v>769101000</v>
      </c>
      <c r="Y19" s="323">
        <v>0</v>
      </c>
      <c r="Z19" s="324"/>
      <c r="AA19" s="323">
        <v>769101000</v>
      </c>
      <c r="AB19" s="325">
        <v>0</v>
      </c>
      <c r="AC19" s="325">
        <f>+AA19-AB19</f>
        <v>769101000</v>
      </c>
      <c r="AD19" s="325">
        <v>0</v>
      </c>
      <c r="AE19" s="325">
        <v>0</v>
      </c>
      <c r="AF19" s="325">
        <v>0</v>
      </c>
      <c r="AG19" s="325">
        <v>0</v>
      </c>
      <c r="AH19" s="325">
        <v>0</v>
      </c>
      <c r="AI19" s="325">
        <v>0</v>
      </c>
      <c r="AJ19" s="325">
        <v>0</v>
      </c>
      <c r="AK19" s="291">
        <v>0</v>
      </c>
      <c r="AL19" s="291">
        <v>0</v>
      </c>
      <c r="AM19" s="291">
        <v>0</v>
      </c>
      <c r="AN19" s="325">
        <v>0</v>
      </c>
      <c r="AO19" s="325">
        <v>0</v>
      </c>
      <c r="AP19" s="324"/>
      <c r="AQ19" s="325">
        <f>+X19-Y19-AB19-AC19</f>
        <v>0</v>
      </c>
      <c r="AR19" s="327" t="s">
        <v>134</v>
      </c>
      <c r="AS19" s="306" t="s">
        <v>134</v>
      </c>
      <c r="AT19" s="318" t="s">
        <v>188</v>
      </c>
    </row>
    <row r="20" spans="1:48" s="216" customFormat="1" ht="24.75" customHeight="1" outlineLevel="1">
      <c r="A20" s="246"/>
      <c r="B20" s="244"/>
      <c r="C20" s="245"/>
      <c r="D20" s="244"/>
      <c r="E20" s="244"/>
      <c r="F20" s="244"/>
      <c r="G20" s="244"/>
      <c r="H20" s="244"/>
      <c r="I20" s="246"/>
      <c r="J20" s="258"/>
      <c r="K20" s="247"/>
      <c r="L20" s="247"/>
      <c r="M20" s="247"/>
      <c r="N20" s="247"/>
      <c r="O20" s="247"/>
      <c r="P20" s="116" t="s">
        <v>449</v>
      </c>
      <c r="Q20" s="282"/>
      <c r="R20" s="283"/>
      <c r="S20" s="283"/>
      <c r="T20" s="283"/>
      <c r="U20" s="283"/>
      <c r="V20" s="283"/>
      <c r="W20" s="284"/>
      <c r="X20" s="117">
        <f>+X19</f>
        <v>769101000</v>
      </c>
      <c r="Y20" s="117">
        <f>+Y19</f>
        <v>0</v>
      </c>
      <c r="Z20" s="297"/>
      <c r="AA20" s="117">
        <f>+AA19</f>
        <v>769101000</v>
      </c>
      <c r="AB20" s="117">
        <f>+AB19</f>
        <v>0</v>
      </c>
      <c r="AC20" s="117">
        <f>+AC19</f>
        <v>769101000</v>
      </c>
      <c r="AD20" s="117" t="e">
        <f>+#REF!+#REF!+#REF!</f>
        <v>#REF!</v>
      </c>
      <c r="AE20" s="117" t="e">
        <f>+#REF!+#REF!+#REF!</f>
        <v>#REF!</v>
      </c>
      <c r="AF20" s="117" t="e">
        <f>+#REF!+#REF!+#REF!</f>
        <v>#REF!</v>
      </c>
      <c r="AG20" s="117" t="e">
        <f>+#REF!+#REF!+#REF!</f>
        <v>#REF!</v>
      </c>
      <c r="AH20" s="117" t="e">
        <f>+#REF!+#REF!+#REF!</f>
        <v>#REF!</v>
      </c>
      <c r="AI20" s="117" t="e">
        <f>+#REF!+#REF!+#REF!</f>
        <v>#REF!</v>
      </c>
      <c r="AJ20" s="117" t="e">
        <f>+#REF!+#REF!+#REF!</f>
        <v>#REF!</v>
      </c>
      <c r="AK20" s="117">
        <v>9381246</v>
      </c>
      <c r="AL20" s="117">
        <v>20841695</v>
      </c>
      <c r="AM20" s="117">
        <v>0</v>
      </c>
      <c r="AN20" s="117" t="e">
        <f>+#REF!+#REF!+#REF!</f>
        <v>#REF!</v>
      </c>
      <c r="AO20" s="117" t="e">
        <f>+#REF!+#REF!+#REF!</f>
        <v>#REF!</v>
      </c>
      <c r="AP20" s="311"/>
      <c r="AQ20" s="117">
        <f>+AQ19</f>
        <v>0</v>
      </c>
      <c r="AR20" s="326"/>
      <c r="AS20" s="326"/>
      <c r="AT20" s="313"/>
    </row>
    <row r="21" spans="1:48" ht="18.75" customHeight="1" outlineLevel="1">
      <c r="A21" s="244"/>
      <c r="B21" s="244"/>
      <c r="C21" s="245"/>
      <c r="D21" s="244"/>
      <c r="E21" s="244"/>
      <c r="F21" s="244"/>
      <c r="G21" s="244"/>
      <c r="H21" s="244"/>
      <c r="I21" s="244"/>
      <c r="J21" s="256"/>
      <c r="K21" s="245"/>
      <c r="L21" s="245"/>
      <c r="M21" s="245"/>
      <c r="N21" s="245"/>
      <c r="O21" s="245"/>
      <c r="P21" s="256"/>
      <c r="Q21" s="277"/>
      <c r="R21" s="277"/>
      <c r="S21" s="277"/>
      <c r="T21" s="277"/>
      <c r="U21" s="277"/>
      <c r="V21" s="277"/>
      <c r="W21" s="277"/>
      <c r="X21" s="278"/>
      <c r="Y21" s="278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309"/>
      <c r="AS21" s="309"/>
      <c r="AT21" s="310"/>
    </row>
    <row r="22" spans="1:48" ht="26.25" customHeight="1" outlineLevel="1">
      <c r="A22" s="244"/>
      <c r="B22" s="244"/>
      <c r="C22" s="245"/>
      <c r="D22" s="244"/>
      <c r="E22" s="244"/>
      <c r="F22" s="244"/>
      <c r="G22" s="244"/>
      <c r="H22" s="244"/>
      <c r="I22" s="244"/>
      <c r="J22" s="256"/>
      <c r="K22" s="245"/>
      <c r="L22" s="245"/>
      <c r="M22" s="245"/>
      <c r="N22" s="245"/>
      <c r="O22" s="245"/>
      <c r="P22" s="259" t="s">
        <v>553</v>
      </c>
      <c r="Q22" s="277"/>
      <c r="R22" s="277"/>
      <c r="S22" s="277"/>
      <c r="T22" s="277"/>
      <c r="U22" s="277"/>
      <c r="V22" s="277"/>
      <c r="W22" s="277"/>
      <c r="X22" s="278"/>
      <c r="Y22" s="278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309"/>
      <c r="AS22" s="309"/>
      <c r="AT22" s="310"/>
    </row>
    <row r="23" spans="1:48" s="214" customFormat="1" ht="25.5" customHeight="1" outlineLevel="1">
      <c r="A23" s="314">
        <v>31</v>
      </c>
      <c r="B23" s="314" t="s">
        <v>189</v>
      </c>
      <c r="C23" s="315" t="s">
        <v>239</v>
      </c>
      <c r="D23" s="314" t="s">
        <v>165</v>
      </c>
      <c r="E23" s="314" t="s">
        <v>239</v>
      </c>
      <c r="F23" s="314" t="s">
        <v>31</v>
      </c>
      <c r="G23" s="314" t="s">
        <v>51</v>
      </c>
      <c r="H23" s="317">
        <v>16</v>
      </c>
      <c r="I23" s="314" t="s">
        <v>78</v>
      </c>
      <c r="J23" s="318" t="s">
        <v>130</v>
      </c>
      <c r="K23" s="315">
        <v>30485255</v>
      </c>
      <c r="L23" s="694" t="s">
        <v>1528</v>
      </c>
      <c r="M23" s="315"/>
      <c r="N23" s="240" t="s">
        <v>570</v>
      </c>
      <c r="O23" s="341"/>
      <c r="P23" s="318" t="s">
        <v>1628</v>
      </c>
      <c r="Q23" s="321" t="s">
        <v>1686</v>
      </c>
      <c r="R23" s="322"/>
      <c r="S23" s="321"/>
      <c r="T23" s="321"/>
      <c r="U23" s="321"/>
      <c r="V23" s="321"/>
      <c r="W23" s="322"/>
      <c r="X23" s="701">
        <v>147506000</v>
      </c>
      <c r="Y23" s="323">
        <v>0</v>
      </c>
      <c r="Z23" s="324"/>
      <c r="AA23" s="325">
        <f>+X23</f>
        <v>147506000</v>
      </c>
      <c r="AB23" s="325">
        <v>0</v>
      </c>
      <c r="AC23" s="325">
        <f>+AA23-AB23</f>
        <v>147506000</v>
      </c>
      <c r="AD23" s="325">
        <v>0</v>
      </c>
      <c r="AE23" s="325">
        <v>0</v>
      </c>
      <c r="AF23" s="325">
        <v>0</v>
      </c>
      <c r="AG23" s="325">
        <v>0</v>
      </c>
      <c r="AH23" s="325">
        <v>0</v>
      </c>
      <c r="AI23" s="325">
        <v>0</v>
      </c>
      <c r="AJ23" s="325">
        <v>0</v>
      </c>
      <c r="AK23" s="291">
        <v>0</v>
      </c>
      <c r="AL23" s="291">
        <v>0</v>
      </c>
      <c r="AM23" s="291">
        <v>0</v>
      </c>
      <c r="AN23" s="325">
        <v>0</v>
      </c>
      <c r="AO23" s="325">
        <v>0</v>
      </c>
      <c r="AP23" s="324"/>
      <c r="AQ23" s="325">
        <f>+X23-Y23-AB23-AC23</f>
        <v>0</v>
      </c>
      <c r="AR23" s="327" t="s">
        <v>134</v>
      </c>
      <c r="AS23" s="306" t="s">
        <v>200</v>
      </c>
      <c r="AT23" s="318" t="s">
        <v>188</v>
      </c>
    </row>
    <row r="24" spans="1:48" s="216" customFormat="1" ht="24.75" customHeight="1" outlineLevel="1">
      <c r="A24" s="246"/>
      <c r="B24" s="244"/>
      <c r="C24" s="245"/>
      <c r="D24" s="244"/>
      <c r="E24" s="244"/>
      <c r="F24" s="244"/>
      <c r="G24" s="244"/>
      <c r="H24" s="244"/>
      <c r="I24" s="246"/>
      <c r="J24" s="258"/>
      <c r="K24" s="247"/>
      <c r="L24" s="247"/>
      <c r="M24" s="247"/>
      <c r="N24" s="247"/>
      <c r="O24" s="247"/>
      <c r="P24" s="116" t="s">
        <v>571</v>
      </c>
      <c r="Q24" s="282"/>
      <c r="R24" s="283"/>
      <c r="S24" s="283"/>
      <c r="T24" s="283"/>
      <c r="U24" s="283"/>
      <c r="V24" s="283"/>
      <c r="W24" s="284"/>
      <c r="X24" s="117">
        <f>+X23</f>
        <v>147506000</v>
      </c>
      <c r="Y24" s="117">
        <f>+Y23</f>
        <v>0</v>
      </c>
      <c r="Z24" s="297"/>
      <c r="AA24" s="117">
        <f>+AA23</f>
        <v>147506000</v>
      </c>
      <c r="AB24" s="117">
        <f>+AB23</f>
        <v>0</v>
      </c>
      <c r="AC24" s="117">
        <f>+AC23</f>
        <v>147506000</v>
      </c>
      <c r="AD24" s="117" t="e">
        <f>+#REF!+#REF!+#REF!</f>
        <v>#REF!</v>
      </c>
      <c r="AE24" s="117" t="e">
        <f>+#REF!+#REF!+#REF!</f>
        <v>#REF!</v>
      </c>
      <c r="AF24" s="117" t="e">
        <f>+#REF!+#REF!+#REF!</f>
        <v>#REF!</v>
      </c>
      <c r="AG24" s="117" t="e">
        <f>+#REF!+#REF!+#REF!</f>
        <v>#REF!</v>
      </c>
      <c r="AH24" s="117" t="e">
        <f>+#REF!+#REF!+#REF!</f>
        <v>#REF!</v>
      </c>
      <c r="AI24" s="117" t="e">
        <f>+#REF!+#REF!+#REF!</f>
        <v>#REF!</v>
      </c>
      <c r="AJ24" s="117" t="e">
        <f>+#REF!+#REF!+#REF!</f>
        <v>#REF!</v>
      </c>
      <c r="AK24" s="117">
        <v>59008355</v>
      </c>
      <c r="AL24" s="117">
        <v>27514354</v>
      </c>
      <c r="AM24" s="117">
        <v>78534387</v>
      </c>
      <c r="AN24" s="117" t="e">
        <f>+#REF!+#REF!+#REF!</f>
        <v>#REF!</v>
      </c>
      <c r="AO24" s="117" t="e">
        <f>+#REF!+#REF!+#REF!</f>
        <v>#REF!</v>
      </c>
      <c r="AP24" s="311"/>
      <c r="AQ24" s="117">
        <f>+AQ23</f>
        <v>0</v>
      </c>
      <c r="AR24" s="326"/>
      <c r="AS24" s="326"/>
      <c r="AT24" s="313"/>
    </row>
    <row r="25" spans="1:48" s="227" customFormat="1" ht="21">
      <c r="A25" s="218"/>
      <c r="B25" s="218"/>
      <c r="C25" s="30"/>
      <c r="D25" s="218"/>
      <c r="E25" s="218"/>
      <c r="F25" s="218"/>
      <c r="G25" s="219"/>
      <c r="H25" s="218"/>
      <c r="I25" s="218"/>
      <c r="J25"/>
      <c r="K25" s="220"/>
      <c r="L25" s="220"/>
      <c r="M25" s="30"/>
      <c r="N25" s="30"/>
      <c r="O25" s="30"/>
      <c r="P25"/>
      <c r="Q25" s="221"/>
      <c r="R25" s="222"/>
      <c r="S25" s="221"/>
      <c r="T25" s="221"/>
      <c r="U25" s="221"/>
      <c r="V25" s="221"/>
      <c r="W25" s="222"/>
      <c r="X25" s="223"/>
      <c r="Y25" s="223"/>
      <c r="Z25" s="224"/>
      <c r="AA25" s="384"/>
      <c r="AB25" s="225"/>
      <c r="AC25" s="225"/>
      <c r="AD25" s="225"/>
      <c r="AE25" s="225"/>
      <c r="AF25" s="225"/>
      <c r="AG25" s="225"/>
      <c r="AH25" s="225"/>
      <c r="AI25" s="225"/>
      <c r="AJ25" s="225"/>
      <c r="AK25" s="226"/>
      <c r="AL25" s="226"/>
      <c r="AM25" s="225"/>
      <c r="AN25" s="225"/>
      <c r="AO25" s="225"/>
      <c r="AP25" s="224"/>
      <c r="AQ25" s="225"/>
      <c r="AT25"/>
      <c r="AU25"/>
      <c r="AV25"/>
    </row>
    <row r="26" spans="1:48" ht="26.25" customHeight="1" outlineLevel="1">
      <c r="A26" s="244"/>
      <c r="B26" s="244"/>
      <c r="C26" s="245"/>
      <c r="D26" s="244"/>
      <c r="E26" s="244"/>
      <c r="F26" s="244"/>
      <c r="G26" s="244"/>
      <c r="H26" s="244"/>
      <c r="I26" s="244"/>
      <c r="J26" s="256"/>
      <c r="K26" s="245"/>
      <c r="L26" s="245"/>
      <c r="M26" s="245"/>
      <c r="N26" s="245"/>
      <c r="O26" s="245"/>
      <c r="P26" s="259" t="s">
        <v>626</v>
      </c>
      <c r="Q26" s="277"/>
      <c r="R26" s="277"/>
      <c r="S26" s="277"/>
      <c r="T26" s="277"/>
      <c r="U26" s="277"/>
      <c r="V26" s="277"/>
      <c r="W26" s="277"/>
      <c r="X26" s="278"/>
      <c r="Y26" s="278"/>
      <c r="Z26" s="294"/>
      <c r="AA26" s="294"/>
      <c r="AB26" s="294"/>
      <c r="AC26" s="294"/>
      <c r="AD26" s="294"/>
      <c r="AE26" s="294"/>
      <c r="AF26" s="294"/>
      <c r="AG26" s="294"/>
      <c r="AH26" s="294"/>
      <c r="AI26" s="294"/>
      <c r="AJ26" s="294"/>
      <c r="AK26" s="294"/>
      <c r="AL26" s="294"/>
      <c r="AM26" s="294"/>
      <c r="AN26" s="294"/>
      <c r="AO26" s="294"/>
      <c r="AP26" s="294"/>
      <c r="AQ26" s="294"/>
      <c r="AR26" s="309"/>
      <c r="AS26" s="309"/>
      <c r="AT26" s="310"/>
    </row>
    <row r="27" spans="1:48" s="214" customFormat="1" ht="25.5" customHeight="1" outlineLevel="1">
      <c r="A27" s="314">
        <v>31</v>
      </c>
      <c r="B27" s="314" t="s">
        <v>189</v>
      </c>
      <c r="C27" s="315" t="s">
        <v>164</v>
      </c>
      <c r="D27" s="314" t="s">
        <v>128</v>
      </c>
      <c r="E27" s="314" t="s">
        <v>382</v>
      </c>
      <c r="F27" s="314" t="s">
        <v>32</v>
      </c>
      <c r="G27" s="314" t="s">
        <v>55</v>
      </c>
      <c r="H27" s="317">
        <v>19</v>
      </c>
      <c r="I27" s="314" t="s">
        <v>78</v>
      </c>
      <c r="J27" s="318" t="s">
        <v>130</v>
      </c>
      <c r="K27" s="315">
        <v>40017416</v>
      </c>
      <c r="L27" s="694" t="s">
        <v>1528</v>
      </c>
      <c r="M27" s="315" t="s">
        <v>627</v>
      </c>
      <c r="N27" s="240" t="s">
        <v>653</v>
      </c>
      <c r="O27" s="315"/>
      <c r="P27" s="318" t="s">
        <v>654</v>
      </c>
      <c r="Q27" s="321" t="s">
        <v>655</v>
      </c>
      <c r="R27" s="322"/>
      <c r="S27" s="321"/>
      <c r="T27" s="321" t="s">
        <v>656</v>
      </c>
      <c r="U27" s="321">
        <v>406672000</v>
      </c>
      <c r="V27" s="321"/>
      <c r="W27" s="322"/>
      <c r="X27" s="323">
        <v>406672000</v>
      </c>
      <c r="Y27" s="323">
        <v>0</v>
      </c>
      <c r="Z27" s="324"/>
      <c r="AA27" s="325">
        <v>406672000</v>
      </c>
      <c r="AB27" s="325">
        <v>0</v>
      </c>
      <c r="AC27" s="325">
        <f>+AA27-AB27</f>
        <v>406672000</v>
      </c>
      <c r="AD27" s="325"/>
      <c r="AE27" s="325"/>
      <c r="AF27" s="325"/>
      <c r="AG27" s="325"/>
      <c r="AH27" s="325"/>
      <c r="AI27" s="325"/>
      <c r="AJ27" s="325"/>
      <c r="AK27" s="291">
        <v>0</v>
      </c>
      <c r="AL27" s="291">
        <v>0</v>
      </c>
      <c r="AM27" s="291">
        <v>0</v>
      </c>
      <c r="AN27" s="325">
        <v>0</v>
      </c>
      <c r="AO27" s="325">
        <v>0</v>
      </c>
      <c r="AP27" s="324"/>
      <c r="AQ27" s="325">
        <f>+X27-Y27-AB27-AC27</f>
        <v>0</v>
      </c>
      <c r="AR27" s="327" t="s">
        <v>134</v>
      </c>
      <c r="AS27" s="306" t="s">
        <v>134</v>
      </c>
      <c r="AT27" s="318" t="s">
        <v>188</v>
      </c>
    </row>
    <row r="28" spans="1:48" s="214" customFormat="1" ht="25.5" customHeight="1" outlineLevel="1">
      <c r="A28" s="314">
        <v>31</v>
      </c>
      <c r="B28" s="314" t="s">
        <v>189</v>
      </c>
      <c r="C28" s="315" t="s">
        <v>239</v>
      </c>
      <c r="D28" s="314" t="s">
        <v>165</v>
      </c>
      <c r="E28" s="314" t="s">
        <v>239</v>
      </c>
      <c r="F28" s="314" t="s">
        <v>32</v>
      </c>
      <c r="G28" s="314" t="s">
        <v>55</v>
      </c>
      <c r="H28" s="317">
        <v>19</v>
      </c>
      <c r="I28" s="314" t="s">
        <v>78</v>
      </c>
      <c r="J28" s="318" t="s">
        <v>130</v>
      </c>
      <c r="K28" s="315">
        <v>40012136</v>
      </c>
      <c r="L28" s="694" t="s">
        <v>1528</v>
      </c>
      <c r="M28" s="315"/>
      <c r="N28" s="240" t="s">
        <v>661</v>
      </c>
      <c r="O28" s="315"/>
      <c r="P28" s="318" t="s">
        <v>662</v>
      </c>
      <c r="Q28" s="321" t="s">
        <v>655</v>
      </c>
      <c r="R28" s="322"/>
      <c r="S28" s="321"/>
      <c r="T28" s="321"/>
      <c r="U28" s="321"/>
      <c r="V28" s="321"/>
      <c r="W28" s="322"/>
      <c r="X28" s="323">
        <v>189406000</v>
      </c>
      <c r="Y28" s="323">
        <v>0</v>
      </c>
      <c r="Z28" s="324"/>
      <c r="AA28" s="325">
        <v>0</v>
      </c>
      <c r="AB28" s="325">
        <v>0</v>
      </c>
      <c r="AC28" s="325">
        <f>+AA28-AB28</f>
        <v>0</v>
      </c>
      <c r="AD28" s="325"/>
      <c r="AE28" s="325"/>
      <c r="AF28" s="325"/>
      <c r="AG28" s="325"/>
      <c r="AH28" s="325"/>
      <c r="AI28" s="325"/>
      <c r="AJ28" s="325"/>
      <c r="AK28" s="291">
        <v>0</v>
      </c>
      <c r="AL28" s="291">
        <v>0</v>
      </c>
      <c r="AM28" s="291">
        <v>0</v>
      </c>
      <c r="AN28" s="325">
        <v>0</v>
      </c>
      <c r="AO28" s="325">
        <v>0</v>
      </c>
      <c r="AP28" s="324"/>
      <c r="AQ28" s="325">
        <f>+X28-Y28-AB28-AC28</f>
        <v>189406000</v>
      </c>
      <c r="AR28" s="327" t="s">
        <v>134</v>
      </c>
      <c r="AS28" s="306" t="s">
        <v>1419</v>
      </c>
      <c r="AT28" s="318" t="s">
        <v>1930</v>
      </c>
    </row>
    <row r="29" spans="1:48" s="214" customFormat="1" ht="25.5" customHeight="1" outlineLevel="1">
      <c r="A29" s="314">
        <v>31</v>
      </c>
      <c r="B29" s="314" t="s">
        <v>189</v>
      </c>
      <c r="C29" s="315" t="s">
        <v>239</v>
      </c>
      <c r="D29" s="314" t="s">
        <v>165</v>
      </c>
      <c r="E29" s="314" t="s">
        <v>239</v>
      </c>
      <c r="F29" s="314" t="s">
        <v>32</v>
      </c>
      <c r="G29" s="314" t="s">
        <v>55</v>
      </c>
      <c r="H29" s="317">
        <v>19</v>
      </c>
      <c r="I29" s="314" t="s">
        <v>78</v>
      </c>
      <c r="J29" s="318" t="s">
        <v>130</v>
      </c>
      <c r="K29" s="315">
        <v>40009430</v>
      </c>
      <c r="L29" s="694" t="s">
        <v>1528</v>
      </c>
      <c r="M29" s="315"/>
      <c r="N29" s="240" t="s">
        <v>665</v>
      </c>
      <c r="O29" s="315"/>
      <c r="P29" s="318" t="s">
        <v>1495</v>
      </c>
      <c r="Q29" s="321" t="s">
        <v>1496</v>
      </c>
      <c r="R29" s="322"/>
      <c r="S29" s="321"/>
      <c r="T29" s="321"/>
      <c r="U29" s="321"/>
      <c r="V29" s="321"/>
      <c r="W29" s="322"/>
      <c r="X29" s="701">
        <v>310199000</v>
      </c>
      <c r="Y29" s="323">
        <v>0</v>
      </c>
      <c r="Z29" s="324"/>
      <c r="AA29" s="325">
        <v>310199000</v>
      </c>
      <c r="AB29" s="325">
        <v>310199000</v>
      </c>
      <c r="AC29" s="325">
        <f>+AA29-AB29</f>
        <v>0</v>
      </c>
      <c r="AD29" s="325"/>
      <c r="AE29" s="325"/>
      <c r="AF29" s="325"/>
      <c r="AG29" s="325"/>
      <c r="AH29" s="325"/>
      <c r="AI29" s="325"/>
      <c r="AJ29" s="325"/>
      <c r="AK29" s="291">
        <v>0</v>
      </c>
      <c r="AL29" s="291">
        <v>0</v>
      </c>
      <c r="AM29" s="291">
        <v>0</v>
      </c>
      <c r="AN29" s="325">
        <v>0</v>
      </c>
      <c r="AO29" s="325">
        <v>0</v>
      </c>
      <c r="AP29" s="324"/>
      <c r="AQ29" s="325">
        <f>+X29-Y29-AB29-AC29</f>
        <v>0</v>
      </c>
      <c r="AR29" s="327" t="s">
        <v>134</v>
      </c>
      <c r="AS29" s="306" t="s">
        <v>134</v>
      </c>
      <c r="AT29" s="318" t="s">
        <v>188</v>
      </c>
    </row>
    <row r="30" spans="1:48" s="216" customFormat="1" ht="24.75" customHeight="1" outlineLevel="1">
      <c r="A30" s="246"/>
      <c r="B30" s="244"/>
      <c r="C30" s="245"/>
      <c r="D30" s="244"/>
      <c r="E30" s="244"/>
      <c r="F30" s="244"/>
      <c r="G30" s="244"/>
      <c r="H30" s="244"/>
      <c r="I30" s="246"/>
      <c r="J30" s="258"/>
      <c r="K30" s="247"/>
      <c r="L30" s="247"/>
      <c r="M30" s="247"/>
      <c r="N30" s="247"/>
      <c r="O30" s="247"/>
      <c r="P30" s="116" t="s">
        <v>667</v>
      </c>
      <c r="Q30" s="282"/>
      <c r="R30" s="283"/>
      <c r="S30" s="283"/>
      <c r="T30" s="283"/>
      <c r="U30" s="283"/>
      <c r="V30" s="283"/>
      <c r="W30" s="284"/>
      <c r="X30" s="117">
        <f>SUM(X27:X29)</f>
        <v>906277000</v>
      </c>
      <c r="Y30" s="117">
        <f>SUM(Y27:Y29)</f>
        <v>0</v>
      </c>
      <c r="Z30" s="297"/>
      <c r="AA30" s="117">
        <f>SUM(AA27:AA29)</f>
        <v>716871000</v>
      </c>
      <c r="AB30" s="117">
        <f>SUM(AB27:AB29)</f>
        <v>310199000</v>
      </c>
      <c r="AC30" s="117">
        <f>SUM(AC27:AC29)</f>
        <v>406672000</v>
      </c>
      <c r="AD30" s="117" t="e">
        <f>+#REF!+#REF!+#REF!</f>
        <v>#REF!</v>
      </c>
      <c r="AE30" s="117" t="e">
        <f>+#REF!+#REF!+#REF!</f>
        <v>#REF!</v>
      </c>
      <c r="AF30" s="117" t="e">
        <f>+#REF!+#REF!+#REF!</f>
        <v>#REF!</v>
      </c>
      <c r="AG30" s="117" t="e">
        <f>+#REF!+#REF!+#REF!</f>
        <v>#REF!</v>
      </c>
      <c r="AH30" s="117" t="e">
        <f>+#REF!+#REF!+#REF!</f>
        <v>#REF!</v>
      </c>
      <c r="AI30" s="117" t="e">
        <f>+#REF!+#REF!+#REF!</f>
        <v>#REF!</v>
      </c>
      <c r="AJ30" s="117" t="e">
        <f>+#REF!+#REF!+#REF!</f>
        <v>#REF!</v>
      </c>
      <c r="AK30" s="117">
        <v>0</v>
      </c>
      <c r="AL30" s="117">
        <v>21109805</v>
      </c>
      <c r="AM30" s="117">
        <v>150677458</v>
      </c>
      <c r="AN30" s="117" t="e">
        <f>+#REF!+#REF!+#REF!</f>
        <v>#REF!</v>
      </c>
      <c r="AO30" s="117" t="e">
        <f>+#REF!+#REF!+#REF!</f>
        <v>#REF!</v>
      </c>
      <c r="AP30" s="311"/>
      <c r="AQ30" s="117">
        <f>+X30-Y30-AB30-AC30</f>
        <v>189406000</v>
      </c>
      <c r="AR30" s="326"/>
      <c r="AS30" s="326"/>
      <c r="AT30" s="313"/>
    </row>
    <row r="31" spans="1:48" ht="18.75" customHeight="1" outlineLevel="1">
      <c r="A31" s="244"/>
      <c r="B31" s="244"/>
      <c r="C31" s="245"/>
      <c r="D31" s="244"/>
      <c r="E31" s="244"/>
      <c r="F31" s="244"/>
      <c r="G31" s="244"/>
      <c r="H31" s="244"/>
      <c r="I31" s="244"/>
      <c r="J31" s="256"/>
      <c r="K31" s="245"/>
      <c r="L31" s="245"/>
      <c r="M31" s="245"/>
      <c r="N31" s="245"/>
      <c r="O31" s="245"/>
      <c r="P31" s="256"/>
      <c r="Q31" s="277"/>
      <c r="R31" s="277"/>
      <c r="S31" s="277"/>
      <c r="T31" s="277"/>
      <c r="U31" s="277"/>
      <c r="V31" s="277"/>
      <c r="W31" s="277"/>
      <c r="X31" s="278"/>
      <c r="Y31" s="278"/>
      <c r="Z31" s="294"/>
      <c r="AA31" s="294"/>
      <c r="AB31" s="294"/>
      <c r="AC31" s="294"/>
      <c r="AD31" s="294"/>
      <c r="AE31" s="294"/>
      <c r="AF31" s="294"/>
      <c r="AG31" s="294"/>
      <c r="AH31" s="294"/>
      <c r="AI31" s="294"/>
      <c r="AJ31" s="294"/>
      <c r="AK31" s="294"/>
      <c r="AL31" s="294"/>
      <c r="AM31" s="294"/>
      <c r="AN31" s="294"/>
      <c r="AO31" s="294"/>
      <c r="AP31" s="294"/>
      <c r="AQ31" s="294"/>
      <c r="AR31" s="309"/>
      <c r="AS31" s="309"/>
      <c r="AT31" s="310"/>
    </row>
    <row r="32" spans="1:48" ht="26.25" customHeight="1" outlineLevel="1">
      <c r="A32" s="244"/>
      <c r="B32" s="244"/>
      <c r="C32" s="245"/>
      <c r="D32" s="244"/>
      <c r="E32" s="244"/>
      <c r="F32" s="244"/>
      <c r="G32" s="244"/>
      <c r="H32" s="244"/>
      <c r="I32" s="244"/>
      <c r="J32" s="256"/>
      <c r="K32" s="245"/>
      <c r="L32" s="245"/>
      <c r="M32" s="245"/>
      <c r="N32" s="245"/>
      <c r="O32" s="245"/>
      <c r="P32" s="259" t="s">
        <v>775</v>
      </c>
      <c r="Q32" s="277"/>
      <c r="R32" s="277"/>
      <c r="S32" s="277"/>
      <c r="T32" s="277"/>
      <c r="U32" s="277"/>
      <c r="V32" s="277"/>
      <c r="W32" s="277"/>
      <c r="X32" s="278"/>
      <c r="Y32" s="278"/>
      <c r="Z32" s="294"/>
      <c r="AA32" s="294"/>
      <c r="AB32" s="294"/>
      <c r="AC32" s="294"/>
      <c r="AD32" s="294"/>
      <c r="AE32" s="294"/>
      <c r="AF32" s="294"/>
      <c r="AG32" s="294"/>
      <c r="AH32" s="294"/>
      <c r="AI32" s="294"/>
      <c r="AJ32" s="294"/>
      <c r="AK32" s="294"/>
      <c r="AL32" s="294"/>
      <c r="AM32" s="294"/>
      <c r="AN32" s="294"/>
      <c r="AO32" s="294"/>
      <c r="AP32" s="294"/>
      <c r="AQ32" s="294"/>
      <c r="AR32" s="309"/>
      <c r="AS32" s="309"/>
      <c r="AT32" s="310"/>
    </row>
    <row r="33" spans="1:46" s="214" customFormat="1" ht="25.5" customHeight="1" outlineLevel="1">
      <c r="A33" s="314">
        <v>31</v>
      </c>
      <c r="B33" s="314" t="s">
        <v>189</v>
      </c>
      <c r="C33" s="315" t="s">
        <v>239</v>
      </c>
      <c r="D33" s="314" t="s">
        <v>165</v>
      </c>
      <c r="E33" s="314" t="s">
        <v>239</v>
      </c>
      <c r="F33" s="314" t="s">
        <v>32</v>
      </c>
      <c r="G33" s="314" t="s">
        <v>61</v>
      </c>
      <c r="H33" s="317">
        <v>25</v>
      </c>
      <c r="I33" s="314" t="s">
        <v>78</v>
      </c>
      <c r="J33" s="318" t="s">
        <v>130</v>
      </c>
      <c r="K33" s="315">
        <v>40015946</v>
      </c>
      <c r="L33" s="694" t="s">
        <v>1528</v>
      </c>
      <c r="M33" s="315"/>
      <c r="N33" s="240" t="s">
        <v>789</v>
      </c>
      <c r="O33" s="315"/>
      <c r="P33" s="318" t="s">
        <v>790</v>
      </c>
      <c r="Q33" s="321" t="s">
        <v>1494</v>
      </c>
      <c r="R33" s="322"/>
      <c r="S33" s="321"/>
      <c r="T33" s="321"/>
      <c r="U33" s="321"/>
      <c r="V33" s="321"/>
      <c r="W33" s="322"/>
      <c r="X33" s="323">
        <v>238672000</v>
      </c>
      <c r="Y33" s="323">
        <v>0</v>
      </c>
      <c r="Z33" s="324"/>
      <c r="AA33" s="323">
        <v>238672000</v>
      </c>
      <c r="AB33" s="325">
        <v>238672000</v>
      </c>
      <c r="AC33" s="325">
        <f>+AA33-AB33</f>
        <v>0</v>
      </c>
      <c r="AD33" s="325">
        <v>0</v>
      </c>
      <c r="AE33" s="325">
        <v>0</v>
      </c>
      <c r="AF33" s="325">
        <v>0</v>
      </c>
      <c r="AG33" s="325">
        <v>0</v>
      </c>
      <c r="AH33" s="325">
        <v>0</v>
      </c>
      <c r="AI33" s="325">
        <v>0</v>
      </c>
      <c r="AJ33" s="325">
        <v>0</v>
      </c>
      <c r="AK33" s="291">
        <v>0</v>
      </c>
      <c r="AL33" s="291">
        <v>0</v>
      </c>
      <c r="AM33" s="291">
        <v>0</v>
      </c>
      <c r="AN33" s="325">
        <v>0</v>
      </c>
      <c r="AO33" s="325">
        <v>0</v>
      </c>
      <c r="AP33" s="324"/>
      <c r="AQ33" s="325">
        <f>+X33-Y33-AB33-AC33</f>
        <v>0</v>
      </c>
      <c r="AR33" s="327" t="s">
        <v>134</v>
      </c>
      <c r="AS33" s="306" t="s">
        <v>134</v>
      </c>
      <c r="AT33" s="318" t="s">
        <v>188</v>
      </c>
    </row>
    <row r="34" spans="1:46" s="216" customFormat="1" ht="24.75" customHeight="1" outlineLevel="1">
      <c r="A34" s="246"/>
      <c r="B34" s="244"/>
      <c r="C34" s="245"/>
      <c r="D34" s="244"/>
      <c r="E34" s="244"/>
      <c r="F34" s="244"/>
      <c r="G34" s="244"/>
      <c r="H34" s="244"/>
      <c r="I34" s="246"/>
      <c r="J34" s="258"/>
      <c r="K34" s="247"/>
      <c r="L34" s="247"/>
      <c r="M34" s="247"/>
      <c r="N34" s="247"/>
      <c r="O34" s="247"/>
      <c r="P34" s="116" t="s">
        <v>791</v>
      </c>
      <c r="Q34" s="282"/>
      <c r="R34" s="283"/>
      <c r="S34" s="283"/>
      <c r="T34" s="283"/>
      <c r="U34" s="283"/>
      <c r="V34" s="283"/>
      <c r="W34" s="284"/>
      <c r="X34" s="117">
        <f>+X33</f>
        <v>238672000</v>
      </c>
      <c r="Y34" s="117">
        <f>+Y33</f>
        <v>0</v>
      </c>
      <c r="Z34" s="297"/>
      <c r="AA34" s="117">
        <f>+AA33</f>
        <v>238672000</v>
      </c>
      <c r="AB34" s="117">
        <f>+AB33</f>
        <v>238672000</v>
      </c>
      <c r="AC34" s="117">
        <f>+AC33</f>
        <v>0</v>
      </c>
      <c r="AD34" s="117" t="e">
        <f>+#REF!+#REF!</f>
        <v>#REF!</v>
      </c>
      <c r="AE34" s="117" t="e">
        <f>+#REF!+#REF!</f>
        <v>#REF!</v>
      </c>
      <c r="AF34" s="117" t="e">
        <f>+#REF!+#REF!</f>
        <v>#REF!</v>
      </c>
      <c r="AG34" s="117" t="e">
        <f>+#REF!+#REF!</f>
        <v>#REF!</v>
      </c>
      <c r="AH34" s="117" t="e">
        <f>+#REF!+#REF!</f>
        <v>#REF!</v>
      </c>
      <c r="AI34" s="117" t="e">
        <f>+#REF!+#REF!</f>
        <v>#REF!</v>
      </c>
      <c r="AJ34" s="117" t="e">
        <f>+#REF!+#REF!</f>
        <v>#REF!</v>
      </c>
      <c r="AK34" s="117">
        <v>41650296</v>
      </c>
      <c r="AL34" s="117">
        <v>26588006</v>
      </c>
      <c r="AM34" s="117">
        <v>48715866</v>
      </c>
      <c r="AN34" s="117" t="e">
        <f>+#REF!+#REF!</f>
        <v>#REF!</v>
      </c>
      <c r="AO34" s="117" t="e">
        <f>+#REF!+#REF!</f>
        <v>#REF!</v>
      </c>
      <c r="AP34" s="311"/>
      <c r="AQ34" s="117">
        <f>+X34-Y34-AB34-AC34</f>
        <v>0</v>
      </c>
      <c r="AR34" s="326"/>
      <c r="AS34" s="326"/>
      <c r="AT34" s="313"/>
    </row>
    <row r="35" spans="1:46" ht="18.75" customHeight="1" outlineLevel="1">
      <c r="A35" s="244"/>
      <c r="B35" s="244"/>
      <c r="C35" s="245"/>
      <c r="D35" s="244"/>
      <c r="E35" s="244"/>
      <c r="F35" s="244"/>
      <c r="G35" s="244"/>
      <c r="H35" s="244"/>
      <c r="I35" s="244"/>
      <c r="J35" s="256"/>
      <c r="K35" s="245"/>
      <c r="L35" s="245"/>
      <c r="M35" s="245"/>
      <c r="N35" s="245"/>
      <c r="O35" s="245"/>
      <c r="P35" s="256"/>
      <c r="Q35" s="277"/>
      <c r="R35" s="277"/>
      <c r="S35" s="277"/>
      <c r="T35" s="277"/>
      <c r="U35" s="277"/>
      <c r="V35" s="277"/>
      <c r="W35" s="277"/>
      <c r="X35" s="278"/>
      <c r="Y35" s="278"/>
      <c r="Z35" s="294"/>
      <c r="AA35" s="294"/>
      <c r="AB35" s="294"/>
      <c r="AC35" s="294"/>
      <c r="AD35" s="294"/>
      <c r="AE35" s="294"/>
      <c r="AF35" s="294"/>
      <c r="AG35" s="294"/>
      <c r="AH35" s="294"/>
      <c r="AI35" s="294"/>
      <c r="AJ35" s="294"/>
      <c r="AK35" s="294"/>
      <c r="AL35" s="294"/>
      <c r="AM35" s="294"/>
      <c r="AN35" s="294"/>
      <c r="AO35" s="294"/>
      <c r="AP35" s="294"/>
      <c r="AQ35" s="294"/>
      <c r="AR35" s="309"/>
      <c r="AS35" s="309"/>
      <c r="AT35" s="310"/>
    </row>
    <row r="36" spans="1:46" ht="26.25" customHeight="1" outlineLevel="1">
      <c r="A36" s="244"/>
      <c r="B36" s="244"/>
      <c r="C36" s="245"/>
      <c r="D36" s="244"/>
      <c r="E36" s="244"/>
      <c r="F36" s="244"/>
      <c r="G36" s="244"/>
      <c r="H36" s="244"/>
      <c r="I36" s="244"/>
      <c r="J36" s="256"/>
      <c r="K36" s="245"/>
      <c r="L36" s="245"/>
      <c r="M36" s="245"/>
      <c r="N36" s="245"/>
      <c r="O36" s="245"/>
      <c r="P36" s="259" t="s">
        <v>953</v>
      </c>
      <c r="Q36" s="277"/>
      <c r="R36" s="277"/>
      <c r="S36" s="277"/>
      <c r="T36" s="277"/>
      <c r="U36" s="277"/>
      <c r="V36" s="277"/>
      <c r="W36" s="277"/>
      <c r="X36" s="278"/>
      <c r="Y36" s="278"/>
      <c r="Z36" s="294"/>
      <c r="AA36" s="294"/>
      <c r="AB36" s="294"/>
      <c r="AC36" s="294"/>
      <c r="AD36" s="294"/>
      <c r="AE36" s="294"/>
      <c r="AF36" s="29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309"/>
      <c r="AS36" s="309"/>
      <c r="AT36" s="310"/>
    </row>
    <row r="37" spans="1:46" s="214" customFormat="1" ht="25.5" customHeight="1" outlineLevel="1">
      <c r="A37" s="314">
        <v>31</v>
      </c>
      <c r="B37" s="314" t="s">
        <v>189</v>
      </c>
      <c r="C37" s="315" t="s">
        <v>239</v>
      </c>
      <c r="D37" s="314" t="s">
        <v>165</v>
      </c>
      <c r="E37" s="314" t="s">
        <v>239</v>
      </c>
      <c r="F37" s="314" t="s">
        <v>33</v>
      </c>
      <c r="G37" s="314" t="s">
        <v>33</v>
      </c>
      <c r="H37" s="317">
        <v>33</v>
      </c>
      <c r="I37" s="314" t="s">
        <v>78</v>
      </c>
      <c r="J37" s="318" t="s">
        <v>130</v>
      </c>
      <c r="K37" s="315">
        <v>40012912</v>
      </c>
      <c r="L37" s="694" t="s">
        <v>1528</v>
      </c>
      <c r="M37" s="315"/>
      <c r="N37" s="240" t="s">
        <v>971</v>
      </c>
      <c r="O37" s="348"/>
      <c r="P37" s="318" t="s">
        <v>1790</v>
      </c>
      <c r="Q37" s="321" t="s">
        <v>1793</v>
      </c>
      <c r="R37" s="322"/>
      <c r="S37" s="321"/>
      <c r="T37" s="321"/>
      <c r="U37" s="321"/>
      <c r="V37" s="321"/>
      <c r="W37" s="322"/>
      <c r="X37" s="323">
        <v>200303000</v>
      </c>
      <c r="Y37" s="323">
        <v>0</v>
      </c>
      <c r="Z37" s="324"/>
      <c r="AA37" s="323">
        <v>200303000</v>
      </c>
      <c r="AB37" s="325">
        <v>0</v>
      </c>
      <c r="AC37" s="325">
        <f>+AA37-AB37</f>
        <v>200303000</v>
      </c>
      <c r="AD37" s="325">
        <v>0</v>
      </c>
      <c r="AE37" s="325">
        <v>0</v>
      </c>
      <c r="AF37" s="325">
        <v>0</v>
      </c>
      <c r="AG37" s="325">
        <v>0</v>
      </c>
      <c r="AH37" s="325">
        <v>0</v>
      </c>
      <c r="AI37" s="325">
        <v>0</v>
      </c>
      <c r="AJ37" s="325">
        <v>0</v>
      </c>
      <c r="AK37" s="291">
        <v>0</v>
      </c>
      <c r="AL37" s="291">
        <v>0</v>
      </c>
      <c r="AM37" s="291">
        <v>0</v>
      </c>
      <c r="AN37" s="325">
        <v>0</v>
      </c>
      <c r="AO37" s="325">
        <v>0</v>
      </c>
      <c r="AP37" s="324"/>
      <c r="AQ37" s="325">
        <f>+X37-Y37-AB37-AC37</f>
        <v>0</v>
      </c>
      <c r="AR37" s="327" t="s">
        <v>134</v>
      </c>
      <c r="AS37" s="306" t="s">
        <v>1413</v>
      </c>
      <c r="AT37" s="327" t="s">
        <v>1930</v>
      </c>
    </row>
    <row r="38" spans="1:46" s="216" customFormat="1" ht="24.75" customHeight="1" outlineLevel="1">
      <c r="A38" s="246"/>
      <c r="B38" s="244"/>
      <c r="C38" s="245"/>
      <c r="D38" s="244"/>
      <c r="E38" s="244"/>
      <c r="F38" s="244"/>
      <c r="G38" s="244"/>
      <c r="H38" s="244"/>
      <c r="I38" s="246"/>
      <c r="J38" s="258"/>
      <c r="K38" s="247"/>
      <c r="L38" s="247"/>
      <c r="M38" s="247"/>
      <c r="N38" s="247"/>
      <c r="O38" s="247"/>
      <c r="P38" s="116" t="s">
        <v>972</v>
      </c>
      <c r="Q38" s="282"/>
      <c r="R38" s="283"/>
      <c r="S38" s="283"/>
      <c r="T38" s="283"/>
      <c r="U38" s="283"/>
      <c r="V38" s="283"/>
      <c r="W38" s="284"/>
      <c r="X38" s="117">
        <f>SUM(X37:X37)</f>
        <v>200303000</v>
      </c>
      <c r="Y38" s="117">
        <f>SUM(Y37:Y37)</f>
        <v>0</v>
      </c>
      <c r="Z38" s="297"/>
      <c r="AA38" s="117">
        <f>SUM(AA37:AA37)</f>
        <v>200303000</v>
      </c>
      <c r="AB38" s="117">
        <f>SUM(AB37:AB37)</f>
        <v>0</v>
      </c>
      <c r="AC38" s="117">
        <f>SUM(AC37:AC37)</f>
        <v>200303000</v>
      </c>
      <c r="AD38" s="117" t="e">
        <f>+#REF!+#REF!+#REF!</f>
        <v>#REF!</v>
      </c>
      <c r="AE38" s="117" t="e">
        <f>+#REF!+#REF!+#REF!</f>
        <v>#REF!</v>
      </c>
      <c r="AF38" s="117" t="e">
        <f>+#REF!+#REF!+#REF!</f>
        <v>#REF!</v>
      </c>
      <c r="AG38" s="117" t="e">
        <f>+#REF!+#REF!+#REF!</f>
        <v>#REF!</v>
      </c>
      <c r="AH38" s="117" t="e">
        <f>+#REF!+#REF!+#REF!</f>
        <v>#REF!</v>
      </c>
      <c r="AI38" s="117" t="e">
        <f>+#REF!+#REF!+#REF!</f>
        <v>#REF!</v>
      </c>
      <c r="AJ38" s="117" t="e">
        <f>+#REF!+#REF!+#REF!</f>
        <v>#REF!</v>
      </c>
      <c r="AK38" s="117">
        <v>0</v>
      </c>
      <c r="AL38" s="117">
        <v>3380268</v>
      </c>
      <c r="AM38" s="117">
        <v>54254990</v>
      </c>
      <c r="AN38" s="117" t="e">
        <f>+#REF!+#REF!+#REF!</f>
        <v>#REF!</v>
      </c>
      <c r="AO38" s="117" t="e">
        <f>+#REF!+#REF!+#REF!</f>
        <v>#REF!</v>
      </c>
      <c r="AP38" s="311"/>
      <c r="AQ38" s="117">
        <f>+SUM(AQ37:AQ37)</f>
        <v>0</v>
      </c>
      <c r="AR38" s="326"/>
      <c r="AS38" s="326"/>
      <c r="AT38" s="313"/>
    </row>
    <row r="40" spans="1:46" ht="21" customHeight="1" outlineLevel="1">
      <c r="A40" s="244"/>
      <c r="B40" s="244"/>
      <c r="C40" s="245"/>
      <c r="D40" s="244"/>
      <c r="E40" s="244"/>
      <c r="F40" s="244"/>
      <c r="G40" s="244"/>
      <c r="H40" s="244"/>
      <c r="I40" s="244"/>
      <c r="J40" s="256"/>
      <c r="K40" s="245"/>
      <c r="L40" s="245"/>
      <c r="M40" s="245"/>
      <c r="N40" s="245"/>
      <c r="O40" s="245"/>
      <c r="P40" s="331" t="s">
        <v>992</v>
      </c>
      <c r="Q40" s="277"/>
      <c r="R40" s="277"/>
      <c r="S40" s="277"/>
      <c r="T40" s="277"/>
      <c r="U40" s="277"/>
      <c r="V40" s="277"/>
      <c r="W40" s="277"/>
      <c r="X40" s="278"/>
      <c r="Y40" s="278"/>
      <c r="Z40" s="294"/>
      <c r="AA40" s="294"/>
      <c r="AB40" s="294"/>
      <c r="AC40" s="294"/>
      <c r="AD40" s="294"/>
      <c r="AE40" s="294"/>
      <c r="AF40" s="294"/>
      <c r="AG40" s="294"/>
      <c r="AH40" s="294"/>
      <c r="AI40" s="294"/>
      <c r="AJ40" s="294"/>
      <c r="AK40" s="294"/>
      <c r="AL40" s="294"/>
      <c r="AM40" s="294"/>
      <c r="AN40" s="294"/>
      <c r="AO40" s="294"/>
      <c r="AP40" s="294"/>
      <c r="AQ40" s="294"/>
      <c r="AR40" s="309"/>
      <c r="AS40" s="309"/>
      <c r="AT40" s="310"/>
    </row>
    <row r="41" spans="1:46" s="214" customFormat="1" ht="25.5" customHeight="1" outlineLevel="1">
      <c r="A41" s="314">
        <v>31</v>
      </c>
      <c r="B41" s="314" t="s">
        <v>189</v>
      </c>
      <c r="C41" s="315" t="s">
        <v>127</v>
      </c>
      <c r="D41" s="314" t="s">
        <v>165</v>
      </c>
      <c r="E41" s="314" t="s">
        <v>129</v>
      </c>
      <c r="F41" s="314" t="s">
        <v>34</v>
      </c>
      <c r="G41" s="314" t="s">
        <v>34</v>
      </c>
      <c r="H41" s="317">
        <v>35</v>
      </c>
      <c r="I41" s="314" t="s">
        <v>78</v>
      </c>
      <c r="J41" s="318" t="s">
        <v>130</v>
      </c>
      <c r="K41" s="315">
        <v>40022424</v>
      </c>
      <c r="L41" s="694" t="s">
        <v>1528</v>
      </c>
      <c r="M41" s="315"/>
      <c r="N41" s="240" t="s">
        <v>1028</v>
      </c>
      <c r="O41" s="315"/>
      <c r="P41" s="318" t="s">
        <v>1493</v>
      </c>
      <c r="Q41" s="321" t="s">
        <v>1492</v>
      </c>
      <c r="R41" s="322"/>
      <c r="S41" s="321"/>
      <c r="T41" s="321"/>
      <c r="U41" s="321"/>
      <c r="V41" s="321"/>
      <c r="W41" s="322"/>
      <c r="X41" s="701">
        <v>2028090000</v>
      </c>
      <c r="Y41" s="323">
        <v>0</v>
      </c>
      <c r="Z41" s="324"/>
      <c r="AA41" s="325">
        <v>1011500000</v>
      </c>
      <c r="AB41" s="325">
        <v>0</v>
      </c>
      <c r="AC41" s="325">
        <f>+AA41-AB41</f>
        <v>1011500000</v>
      </c>
      <c r="AD41" s="325"/>
      <c r="AE41" s="325"/>
      <c r="AF41" s="325"/>
      <c r="AG41" s="325"/>
      <c r="AH41" s="325"/>
      <c r="AI41" s="325"/>
      <c r="AJ41" s="325"/>
      <c r="AK41" s="291">
        <v>0</v>
      </c>
      <c r="AL41" s="291">
        <v>0</v>
      </c>
      <c r="AM41" s="291">
        <v>0</v>
      </c>
      <c r="AN41" s="325">
        <v>0</v>
      </c>
      <c r="AO41" s="325">
        <v>0</v>
      </c>
      <c r="AP41" s="324"/>
      <c r="AQ41" s="325">
        <f>+X41-Y41-AB41-AC41</f>
        <v>1016590000</v>
      </c>
      <c r="AR41" s="327" t="s">
        <v>144</v>
      </c>
      <c r="AS41" s="306" t="s">
        <v>1419</v>
      </c>
      <c r="AT41" s="318" t="s">
        <v>188</v>
      </c>
    </row>
    <row r="42" spans="1:46" s="214" customFormat="1" ht="25.5" customHeight="1" outlineLevel="1">
      <c r="A42" s="314">
        <v>31</v>
      </c>
      <c r="B42" s="314" t="s">
        <v>189</v>
      </c>
      <c r="C42" s="315" t="s">
        <v>127</v>
      </c>
      <c r="D42" s="314" t="s">
        <v>165</v>
      </c>
      <c r="E42" s="314" t="s">
        <v>129</v>
      </c>
      <c r="F42" s="314" t="s">
        <v>34</v>
      </c>
      <c r="G42" s="314" t="s">
        <v>34</v>
      </c>
      <c r="H42" s="317">
        <v>35</v>
      </c>
      <c r="I42" s="314" t="s">
        <v>78</v>
      </c>
      <c r="J42" s="318" t="s">
        <v>130</v>
      </c>
      <c r="K42" s="315">
        <v>40022435</v>
      </c>
      <c r="L42" s="694" t="s">
        <v>1528</v>
      </c>
      <c r="M42" s="315"/>
      <c r="N42" s="240" t="s">
        <v>1029</v>
      </c>
      <c r="O42" s="315"/>
      <c r="P42" s="318" t="s">
        <v>1629</v>
      </c>
      <c r="Q42" s="321" t="s">
        <v>1687</v>
      </c>
      <c r="R42" s="322"/>
      <c r="S42" s="321"/>
      <c r="T42" s="321"/>
      <c r="U42" s="321"/>
      <c r="V42" s="321"/>
      <c r="W42" s="322"/>
      <c r="X42" s="701">
        <v>613500000</v>
      </c>
      <c r="Y42" s="323">
        <v>0</v>
      </c>
      <c r="Z42" s="324"/>
      <c r="AA42" s="325">
        <v>281750000</v>
      </c>
      <c r="AB42" s="325">
        <v>0</v>
      </c>
      <c r="AC42" s="325">
        <f>+AA42-AB42</f>
        <v>281750000</v>
      </c>
      <c r="AD42" s="325"/>
      <c r="AE42" s="325"/>
      <c r="AF42" s="325"/>
      <c r="AG42" s="325"/>
      <c r="AH42" s="325"/>
      <c r="AI42" s="325"/>
      <c r="AJ42" s="325"/>
      <c r="AK42" s="291">
        <v>0</v>
      </c>
      <c r="AL42" s="291">
        <v>0</v>
      </c>
      <c r="AM42" s="291">
        <v>0</v>
      </c>
      <c r="AN42" s="325">
        <v>0</v>
      </c>
      <c r="AO42" s="325">
        <v>0</v>
      </c>
      <c r="AP42" s="324"/>
      <c r="AQ42" s="325">
        <f>+X42-Y42-AB42-AC42</f>
        <v>331750000</v>
      </c>
      <c r="AR42" s="327" t="s">
        <v>144</v>
      </c>
      <c r="AS42" s="306" t="s">
        <v>1419</v>
      </c>
      <c r="AT42" s="318" t="s">
        <v>1930</v>
      </c>
    </row>
    <row r="43" spans="1:46" s="215" customFormat="1" ht="25.5" customHeight="1" outlineLevel="2">
      <c r="A43" s="314">
        <v>31</v>
      </c>
      <c r="B43" s="314" t="s">
        <v>189</v>
      </c>
      <c r="C43" s="315" t="s">
        <v>239</v>
      </c>
      <c r="D43" s="314" t="s">
        <v>165</v>
      </c>
      <c r="E43" s="314" t="s">
        <v>239</v>
      </c>
      <c r="F43" s="314" t="s">
        <v>30</v>
      </c>
      <c r="G43" s="314" t="s">
        <v>41</v>
      </c>
      <c r="H43" s="317">
        <v>4</v>
      </c>
      <c r="I43" s="314" t="s">
        <v>78</v>
      </c>
      <c r="J43" s="318" t="s">
        <v>130</v>
      </c>
      <c r="K43" s="315">
        <v>40027009</v>
      </c>
      <c r="L43" s="694" t="s">
        <v>1528</v>
      </c>
      <c r="M43" s="315"/>
      <c r="N43" s="240" t="s">
        <v>276</v>
      </c>
      <c r="O43" s="315"/>
      <c r="P43" s="318" t="s">
        <v>1876</v>
      </c>
      <c r="Q43" s="321" t="s">
        <v>277</v>
      </c>
      <c r="R43" s="322"/>
      <c r="S43" s="321"/>
      <c r="T43" s="321"/>
      <c r="U43" s="321"/>
      <c r="V43" s="321"/>
      <c r="W43" s="322"/>
      <c r="X43" s="323">
        <v>900500000</v>
      </c>
      <c r="Y43" s="323">
        <v>0</v>
      </c>
      <c r="Z43" s="324"/>
      <c r="AA43" s="325">
        <v>0</v>
      </c>
      <c r="AB43" s="325">
        <v>0</v>
      </c>
      <c r="AC43" s="325">
        <f>+AA43-AB43</f>
        <v>0</v>
      </c>
      <c r="AD43" s="325">
        <v>0</v>
      </c>
      <c r="AE43" s="325">
        <v>0</v>
      </c>
      <c r="AF43" s="325">
        <v>0</v>
      </c>
      <c r="AG43" s="325">
        <v>0</v>
      </c>
      <c r="AH43" s="325">
        <v>0</v>
      </c>
      <c r="AI43" s="325">
        <v>0</v>
      </c>
      <c r="AJ43" s="325">
        <v>0</v>
      </c>
      <c r="AK43" s="291">
        <v>0</v>
      </c>
      <c r="AL43" s="291">
        <v>0</v>
      </c>
      <c r="AM43" s="291">
        <v>0</v>
      </c>
      <c r="AN43" s="325">
        <v>0</v>
      </c>
      <c r="AO43" s="325">
        <v>0</v>
      </c>
      <c r="AP43" s="324"/>
      <c r="AQ43" s="325">
        <f>+X43-Y43-AB43-AC43</f>
        <v>900500000</v>
      </c>
      <c r="AR43" s="327" t="s">
        <v>144</v>
      </c>
      <c r="AS43" s="306" t="s">
        <v>1419</v>
      </c>
      <c r="AT43" s="318" t="s">
        <v>1930</v>
      </c>
    </row>
    <row r="44" spans="1:46" s="216" customFormat="1" ht="24.75" customHeight="1" outlineLevel="1">
      <c r="A44" s="246"/>
      <c r="B44" s="244"/>
      <c r="C44" s="245"/>
      <c r="D44" s="244"/>
      <c r="E44" s="244"/>
      <c r="F44" s="244"/>
      <c r="G44" s="244"/>
      <c r="H44" s="244"/>
      <c r="I44" s="246"/>
      <c r="J44" s="258"/>
      <c r="K44" s="247"/>
      <c r="L44" s="247"/>
      <c r="M44" s="247"/>
      <c r="N44" s="247"/>
      <c r="O44" s="247"/>
      <c r="P44" s="116" t="s">
        <v>1030</v>
      </c>
      <c r="Q44" s="282"/>
      <c r="R44" s="283"/>
      <c r="S44" s="283"/>
      <c r="T44" s="283"/>
      <c r="U44" s="283"/>
      <c r="V44" s="353"/>
      <c r="W44" s="284"/>
      <c r="X44" s="117">
        <f>SUM(X41:X43)</f>
        <v>3542090000</v>
      </c>
      <c r="Y44" s="117">
        <f>SUM(Y41:Y43)</f>
        <v>0</v>
      </c>
      <c r="Z44" s="297"/>
      <c r="AA44" s="117">
        <f>SUM(AA41:AA43)</f>
        <v>1293250000</v>
      </c>
      <c r="AB44" s="117">
        <f>SUM(AB41:AB43)</f>
        <v>0</v>
      </c>
      <c r="AC44" s="117">
        <f>SUM(AC41:AC43)</f>
        <v>1293250000</v>
      </c>
      <c r="AD44" s="117" t="e">
        <f>+#REF!+#REF!+#REF!</f>
        <v>#REF!</v>
      </c>
      <c r="AE44" s="117" t="e">
        <f>+#REF!+#REF!+#REF!</f>
        <v>#REF!</v>
      </c>
      <c r="AF44" s="117" t="e">
        <f>+#REF!+#REF!+#REF!</f>
        <v>#REF!</v>
      </c>
      <c r="AG44" s="117" t="e">
        <f>+#REF!+#REF!+#REF!</f>
        <v>#REF!</v>
      </c>
      <c r="AH44" s="117" t="e">
        <f>+#REF!+#REF!+#REF!</f>
        <v>#REF!</v>
      </c>
      <c r="AI44" s="117" t="e">
        <f>+#REF!+#REF!+#REF!</f>
        <v>#REF!</v>
      </c>
      <c r="AJ44" s="117" t="e">
        <f>+#REF!+#REF!+#REF!</f>
        <v>#REF!</v>
      </c>
      <c r="AK44" s="117">
        <v>563582234</v>
      </c>
      <c r="AL44" s="117">
        <v>501918326</v>
      </c>
      <c r="AM44" s="117">
        <v>309085677</v>
      </c>
      <c r="AN44" s="117" t="e">
        <f>+#REF!+#REF!+#REF!</f>
        <v>#REF!</v>
      </c>
      <c r="AO44" s="117" t="e">
        <f>+#REF!+#REF!+#REF!</f>
        <v>#REF!</v>
      </c>
      <c r="AP44" s="358"/>
      <c r="AQ44" s="117">
        <f>SUM(AQ41:AQ43)</f>
        <v>2248840000</v>
      </c>
      <c r="AR44" s="358"/>
      <c r="AS44" s="311"/>
      <c r="AT44" s="311"/>
    </row>
    <row r="45" spans="1:46" ht="18.75" customHeight="1" outlineLevel="1">
      <c r="A45" s="244"/>
      <c r="B45" s="244"/>
      <c r="C45" s="245"/>
      <c r="D45" s="244"/>
      <c r="E45" s="244"/>
      <c r="F45" s="244"/>
      <c r="G45" s="244"/>
      <c r="H45" s="244"/>
      <c r="I45" s="244"/>
      <c r="J45" s="256"/>
      <c r="K45" s="245"/>
      <c r="L45" s="245"/>
      <c r="M45" s="245"/>
      <c r="N45" s="245"/>
      <c r="O45" s="245"/>
      <c r="P45" s="256"/>
      <c r="Q45" s="277"/>
      <c r="R45" s="277"/>
      <c r="S45" s="277"/>
      <c r="T45" s="277"/>
      <c r="U45" s="277"/>
      <c r="V45" s="277"/>
      <c r="W45" s="277"/>
      <c r="X45" s="278"/>
      <c r="Y45" s="278"/>
      <c r="Z45" s="294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/>
      <c r="AR45" s="309"/>
      <c r="AS45" s="309"/>
      <c r="AT45" s="310"/>
    </row>
    <row r="46" spans="1:46" ht="21" customHeight="1" outlineLevel="1">
      <c r="A46" s="244"/>
      <c r="B46" s="244"/>
      <c r="C46" s="245"/>
      <c r="D46" s="244"/>
      <c r="E46" s="244"/>
      <c r="F46" s="244"/>
      <c r="G46" s="244"/>
      <c r="H46" s="244"/>
      <c r="I46" s="244"/>
      <c r="J46" s="256"/>
      <c r="K46" s="245"/>
      <c r="L46" s="245"/>
      <c r="M46" s="245"/>
      <c r="N46" s="245"/>
      <c r="O46" s="245"/>
      <c r="P46" s="331" t="s">
        <v>35</v>
      </c>
      <c r="Q46" s="277"/>
      <c r="R46" s="277"/>
      <c r="S46" s="277"/>
      <c r="T46" s="277"/>
      <c r="U46" s="277"/>
      <c r="V46" s="277"/>
      <c r="W46" s="277"/>
      <c r="X46" s="278"/>
      <c r="Y46" s="278"/>
      <c r="Z46" s="294"/>
      <c r="AA46" s="294"/>
      <c r="AB46" s="294"/>
      <c r="AC46" s="294"/>
      <c r="AD46" s="294"/>
      <c r="AE46" s="294"/>
      <c r="AF46" s="294"/>
      <c r="AG46" s="294"/>
      <c r="AH46" s="294"/>
      <c r="AI46" s="294"/>
      <c r="AJ46" s="294"/>
      <c r="AK46" s="294"/>
      <c r="AL46" s="294"/>
      <c r="AM46" s="294"/>
      <c r="AN46" s="294"/>
      <c r="AO46" s="294"/>
      <c r="AP46" s="294"/>
      <c r="AQ46" s="294"/>
      <c r="AR46" s="309"/>
      <c r="AS46" s="309"/>
      <c r="AT46" s="310"/>
    </row>
    <row r="47" spans="1:46" s="214" customFormat="1" ht="25.5" customHeight="1" outlineLevel="1">
      <c r="A47" s="314">
        <v>33</v>
      </c>
      <c r="B47" s="314" t="s">
        <v>189</v>
      </c>
      <c r="C47" s="315" t="s">
        <v>595</v>
      </c>
      <c r="D47" s="314" t="s">
        <v>128</v>
      </c>
      <c r="E47" s="314" t="s">
        <v>624</v>
      </c>
      <c r="F47" s="314" t="s">
        <v>35</v>
      </c>
      <c r="G47" s="314" t="s">
        <v>35</v>
      </c>
      <c r="H47" s="317">
        <v>36</v>
      </c>
      <c r="I47" s="314" t="s">
        <v>78</v>
      </c>
      <c r="J47" s="318" t="s">
        <v>1127</v>
      </c>
      <c r="K47" s="315">
        <v>40020255</v>
      </c>
      <c r="L47" s="694" t="s">
        <v>1528</v>
      </c>
      <c r="M47" s="315"/>
      <c r="N47" s="240" t="s">
        <v>1128</v>
      </c>
      <c r="O47" s="315"/>
      <c r="P47" s="318" t="s">
        <v>1129</v>
      </c>
      <c r="Q47" s="321" t="s">
        <v>277</v>
      </c>
      <c r="R47" s="322"/>
      <c r="S47" s="321"/>
      <c r="T47" s="321"/>
      <c r="U47" s="321"/>
      <c r="V47" s="321"/>
      <c r="W47" s="322"/>
      <c r="X47" s="323">
        <v>1500000000</v>
      </c>
      <c r="Y47" s="323">
        <v>0</v>
      </c>
      <c r="Z47" s="324"/>
      <c r="AA47" s="325">
        <v>1000000000</v>
      </c>
      <c r="AB47" s="325">
        <v>0</v>
      </c>
      <c r="AC47" s="325">
        <f>+AA47-AB47</f>
        <v>1000000000</v>
      </c>
      <c r="AD47" s="325">
        <v>0</v>
      </c>
      <c r="AE47" s="325">
        <v>0</v>
      </c>
      <c r="AF47" s="325">
        <v>0</v>
      </c>
      <c r="AG47" s="325">
        <v>0</v>
      </c>
      <c r="AH47" s="325">
        <v>0</v>
      </c>
      <c r="AI47" s="325">
        <v>0</v>
      </c>
      <c r="AJ47" s="325">
        <v>0</v>
      </c>
      <c r="AK47" s="291">
        <v>0</v>
      </c>
      <c r="AL47" s="291">
        <v>0</v>
      </c>
      <c r="AM47" s="291">
        <v>0</v>
      </c>
      <c r="AN47" s="325">
        <v>0</v>
      </c>
      <c r="AO47" s="325">
        <v>0</v>
      </c>
      <c r="AP47" s="324"/>
      <c r="AQ47" s="325">
        <f>+X47-Y47-AB47-AC47</f>
        <v>500000000</v>
      </c>
      <c r="AR47" s="327" t="s">
        <v>178</v>
      </c>
      <c r="AS47" s="306" t="s">
        <v>1413</v>
      </c>
      <c r="AT47" s="327"/>
    </row>
    <row r="48" spans="1:46" s="214" customFormat="1" ht="25.5" customHeight="1" outlineLevel="1">
      <c r="A48" s="314">
        <v>33</v>
      </c>
      <c r="B48" s="314" t="s">
        <v>189</v>
      </c>
      <c r="C48" s="315" t="s">
        <v>595</v>
      </c>
      <c r="D48" s="314" t="s">
        <v>128</v>
      </c>
      <c r="E48" s="314" t="s">
        <v>624</v>
      </c>
      <c r="F48" s="314" t="s">
        <v>35</v>
      </c>
      <c r="G48" s="314" t="s">
        <v>35</v>
      </c>
      <c r="H48" s="317">
        <v>36</v>
      </c>
      <c r="I48" s="314" t="s">
        <v>78</v>
      </c>
      <c r="J48" s="318" t="s">
        <v>1127</v>
      </c>
      <c r="K48" s="315">
        <v>40025947</v>
      </c>
      <c r="L48" s="694" t="s">
        <v>1528</v>
      </c>
      <c r="M48" s="315"/>
      <c r="N48" s="240" t="s">
        <v>1128</v>
      </c>
      <c r="O48" s="315"/>
      <c r="P48" s="318" t="s">
        <v>1690</v>
      </c>
      <c r="Q48" s="321" t="s">
        <v>1691</v>
      </c>
      <c r="R48" s="322"/>
      <c r="S48" s="321"/>
      <c r="T48" s="321"/>
      <c r="U48" s="321"/>
      <c r="V48" s="321"/>
      <c r="W48" s="322"/>
      <c r="X48" s="323">
        <v>248000000</v>
      </c>
      <c r="Y48" s="323">
        <v>0</v>
      </c>
      <c r="Z48" s="324"/>
      <c r="AA48" s="325">
        <v>0</v>
      </c>
      <c r="AB48" s="325">
        <v>0</v>
      </c>
      <c r="AC48" s="325">
        <f>+AA48-AB48</f>
        <v>0</v>
      </c>
      <c r="AD48" s="325">
        <v>0</v>
      </c>
      <c r="AE48" s="325">
        <v>0</v>
      </c>
      <c r="AF48" s="325">
        <v>0</v>
      </c>
      <c r="AG48" s="325">
        <v>0</v>
      </c>
      <c r="AH48" s="325">
        <v>0</v>
      </c>
      <c r="AI48" s="325">
        <v>0</v>
      </c>
      <c r="AJ48" s="325">
        <v>0</v>
      </c>
      <c r="AK48" s="291">
        <v>0</v>
      </c>
      <c r="AL48" s="291">
        <v>0</v>
      </c>
      <c r="AM48" s="291">
        <v>0</v>
      </c>
      <c r="AN48" s="325">
        <v>0</v>
      </c>
      <c r="AO48" s="325">
        <v>0</v>
      </c>
      <c r="AP48" s="324"/>
      <c r="AQ48" s="325">
        <f>+X48-Y48-AB48-AC48</f>
        <v>248000000</v>
      </c>
      <c r="AR48" s="327" t="s">
        <v>178</v>
      </c>
      <c r="AS48" s="306" t="s">
        <v>1413</v>
      </c>
      <c r="AT48" s="327" t="s">
        <v>1928</v>
      </c>
    </row>
    <row r="49" spans="1:48" s="214" customFormat="1" ht="25.5" customHeight="1" outlineLevel="1">
      <c r="A49" s="314">
        <v>33</v>
      </c>
      <c r="B49" s="314" t="s">
        <v>189</v>
      </c>
      <c r="C49" s="315" t="s">
        <v>595</v>
      </c>
      <c r="D49" s="314" t="s">
        <v>128</v>
      </c>
      <c r="E49" s="314" t="s">
        <v>624</v>
      </c>
      <c r="F49" s="314" t="s">
        <v>35</v>
      </c>
      <c r="G49" s="314" t="s">
        <v>35</v>
      </c>
      <c r="H49" s="317">
        <v>36</v>
      </c>
      <c r="I49" s="314" t="s">
        <v>78</v>
      </c>
      <c r="J49" s="318" t="s">
        <v>1127</v>
      </c>
      <c r="K49" s="315">
        <v>40026403</v>
      </c>
      <c r="L49" s="694" t="s">
        <v>1528</v>
      </c>
      <c r="M49" s="315"/>
      <c r="N49" s="240" t="s">
        <v>1128</v>
      </c>
      <c r="O49" s="315"/>
      <c r="P49" s="318" t="s">
        <v>1692</v>
      </c>
      <c r="Q49" s="321" t="s">
        <v>1693</v>
      </c>
      <c r="R49" s="322"/>
      <c r="S49" s="321"/>
      <c r="T49" s="321"/>
      <c r="U49" s="321"/>
      <c r="V49" s="321"/>
      <c r="W49" s="322"/>
      <c r="X49" s="323">
        <v>500000000</v>
      </c>
      <c r="Y49" s="323">
        <v>0</v>
      </c>
      <c r="Z49" s="324"/>
      <c r="AA49" s="325">
        <v>0</v>
      </c>
      <c r="AB49" s="325">
        <v>0</v>
      </c>
      <c r="AC49" s="325">
        <f>+AA49-AB49</f>
        <v>0</v>
      </c>
      <c r="AD49" s="325">
        <v>0</v>
      </c>
      <c r="AE49" s="325">
        <v>0</v>
      </c>
      <c r="AF49" s="325">
        <v>0</v>
      </c>
      <c r="AG49" s="325">
        <v>0</v>
      </c>
      <c r="AH49" s="325">
        <v>0</v>
      </c>
      <c r="AI49" s="325">
        <v>0</v>
      </c>
      <c r="AJ49" s="325">
        <v>0</v>
      </c>
      <c r="AK49" s="291">
        <v>0</v>
      </c>
      <c r="AL49" s="291">
        <v>0</v>
      </c>
      <c r="AM49" s="291">
        <v>0</v>
      </c>
      <c r="AN49" s="325">
        <v>0</v>
      </c>
      <c r="AO49" s="325">
        <v>0</v>
      </c>
      <c r="AP49" s="324"/>
      <c r="AQ49" s="325">
        <f>+X49-Y49-AB49-AC49</f>
        <v>500000000</v>
      </c>
      <c r="AR49" s="327" t="s">
        <v>178</v>
      </c>
      <c r="AS49" s="306" t="s">
        <v>1413</v>
      </c>
      <c r="AT49" s="327" t="s">
        <v>1928</v>
      </c>
    </row>
    <row r="50" spans="1:48" s="214" customFormat="1" ht="25.5" customHeight="1" outlineLevel="1">
      <c r="A50" s="314">
        <v>33</v>
      </c>
      <c r="B50" s="314" t="s">
        <v>189</v>
      </c>
      <c r="C50" s="315" t="s">
        <v>595</v>
      </c>
      <c r="D50" s="314" t="s">
        <v>128</v>
      </c>
      <c r="E50" s="314" t="s">
        <v>624</v>
      </c>
      <c r="F50" s="314" t="s">
        <v>35</v>
      </c>
      <c r="G50" s="314" t="s">
        <v>35</v>
      </c>
      <c r="H50" s="317">
        <v>36</v>
      </c>
      <c r="I50" s="314" t="s">
        <v>78</v>
      </c>
      <c r="J50" s="318" t="s">
        <v>1127</v>
      </c>
      <c r="K50" s="315">
        <v>40014814</v>
      </c>
      <c r="L50" s="694" t="s">
        <v>1528</v>
      </c>
      <c r="M50" s="315"/>
      <c r="N50" s="240" t="s">
        <v>1128</v>
      </c>
      <c r="O50" s="315"/>
      <c r="P50" s="318" t="s">
        <v>1694</v>
      </c>
      <c r="Q50" s="321" t="s">
        <v>1695</v>
      </c>
      <c r="R50" s="322"/>
      <c r="S50" s="321"/>
      <c r="T50" s="321"/>
      <c r="U50" s="321"/>
      <c r="V50" s="321"/>
      <c r="W50" s="322"/>
      <c r="X50" s="323">
        <v>800000000</v>
      </c>
      <c r="Y50" s="323">
        <v>0</v>
      </c>
      <c r="Z50" s="324"/>
      <c r="AA50" s="325">
        <v>0</v>
      </c>
      <c r="AB50" s="325">
        <v>0</v>
      </c>
      <c r="AC50" s="325">
        <f>+AA50-AB50</f>
        <v>0</v>
      </c>
      <c r="AD50" s="325">
        <v>0</v>
      </c>
      <c r="AE50" s="325">
        <v>0</v>
      </c>
      <c r="AF50" s="325">
        <v>0</v>
      </c>
      <c r="AG50" s="325">
        <v>0</v>
      </c>
      <c r="AH50" s="325">
        <v>0</v>
      </c>
      <c r="AI50" s="325">
        <v>0</v>
      </c>
      <c r="AJ50" s="325">
        <v>0</v>
      </c>
      <c r="AK50" s="291">
        <v>0</v>
      </c>
      <c r="AL50" s="291">
        <v>0</v>
      </c>
      <c r="AM50" s="291">
        <v>0</v>
      </c>
      <c r="AN50" s="325">
        <v>0</v>
      </c>
      <c r="AO50" s="325">
        <v>0</v>
      </c>
      <c r="AP50" s="324"/>
      <c r="AQ50" s="325">
        <f>+X50-Y50-AB50-AC50</f>
        <v>800000000</v>
      </c>
      <c r="AR50" s="327" t="s">
        <v>178</v>
      </c>
      <c r="AS50" s="306" t="s">
        <v>1413</v>
      </c>
      <c r="AT50" s="327" t="s">
        <v>1928</v>
      </c>
    </row>
    <row r="51" spans="1:48" s="216" customFormat="1" ht="24.75" customHeight="1" outlineLevel="1">
      <c r="A51" s="246"/>
      <c r="B51" s="244"/>
      <c r="C51" s="245"/>
      <c r="D51" s="244"/>
      <c r="E51" s="244"/>
      <c r="F51" s="244"/>
      <c r="G51" s="244"/>
      <c r="H51" s="244"/>
      <c r="I51" s="246"/>
      <c r="J51" s="258"/>
      <c r="K51" s="247"/>
      <c r="L51" s="247"/>
      <c r="M51" s="247"/>
      <c r="N51" s="247"/>
      <c r="O51" s="247"/>
      <c r="P51" s="363" t="s">
        <v>1168</v>
      </c>
      <c r="Q51" s="283"/>
      <c r="R51" s="283"/>
      <c r="S51" s="283"/>
      <c r="T51" s="283"/>
      <c r="U51" s="283"/>
      <c r="V51" s="353"/>
      <c r="W51" s="284"/>
      <c r="X51" s="377">
        <f>SUM(X47:X50)</f>
        <v>3048000000</v>
      </c>
      <c r="Y51" s="377">
        <f>SUM(Y47:Y50)</f>
        <v>0</v>
      </c>
      <c r="Z51" s="380"/>
      <c r="AA51" s="377">
        <f>SUM(AA47:AA50)</f>
        <v>1000000000</v>
      </c>
      <c r="AB51" s="377">
        <f>SUM(AB47:AB50)</f>
        <v>0</v>
      </c>
      <c r="AC51" s="377">
        <f>SUM(AC47:AC50)</f>
        <v>1000000000</v>
      </c>
      <c r="AD51" s="377" t="e">
        <f>+#REF!+#REF!+#REF!</f>
        <v>#REF!</v>
      </c>
      <c r="AE51" s="377" t="e">
        <f>+#REF!+#REF!+#REF!</f>
        <v>#REF!</v>
      </c>
      <c r="AF51" s="377" t="e">
        <f>+#REF!+#REF!+#REF!</f>
        <v>#REF!</v>
      </c>
      <c r="AG51" s="377" t="e">
        <f>+#REF!+#REF!+#REF!</f>
        <v>#REF!</v>
      </c>
      <c r="AH51" s="377" t="e">
        <f>+#REF!+#REF!+#REF!</f>
        <v>#REF!</v>
      </c>
      <c r="AI51" s="377" t="e">
        <f>+#REF!+#REF!+#REF!</f>
        <v>#REF!</v>
      </c>
      <c r="AJ51" s="377" t="e">
        <f>+#REF!+#REF!+#REF!</f>
        <v>#REF!</v>
      </c>
      <c r="AK51" s="377">
        <v>140167108</v>
      </c>
      <c r="AL51" s="377">
        <v>175426362</v>
      </c>
      <c r="AM51" s="377">
        <v>515059585</v>
      </c>
      <c r="AN51" s="377" t="e">
        <f>+#REF!+#REF!+#REF!</f>
        <v>#REF!</v>
      </c>
      <c r="AO51" s="377" t="e">
        <f>+#REF!+#REF!+#REF!</f>
        <v>#REF!</v>
      </c>
      <c r="AP51" s="311"/>
      <c r="AQ51" s="377">
        <f>SUM(AQ47:AQ50)</f>
        <v>2048000000</v>
      </c>
      <c r="AR51" s="326"/>
      <c r="AS51" s="326"/>
      <c r="AT51" s="313"/>
    </row>
    <row r="52" spans="1:48" ht="18.75" customHeight="1" outlineLevel="1">
      <c r="A52" s="244"/>
      <c r="B52" s="244"/>
      <c r="C52" s="245"/>
      <c r="D52" s="244"/>
      <c r="E52" s="244"/>
      <c r="F52" s="244"/>
      <c r="G52" s="244"/>
      <c r="H52" s="244"/>
      <c r="I52" s="244"/>
      <c r="J52" s="256"/>
      <c r="K52" s="245"/>
      <c r="L52" s="245"/>
      <c r="M52" s="245"/>
      <c r="N52" s="245"/>
      <c r="O52" s="245"/>
      <c r="P52" s="114"/>
      <c r="Q52" s="277"/>
      <c r="R52" s="277"/>
      <c r="S52" s="277"/>
      <c r="T52" s="277"/>
      <c r="U52" s="277"/>
      <c r="V52" s="277"/>
      <c r="W52" s="277"/>
      <c r="X52" s="278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309"/>
      <c r="AS52" s="309"/>
      <c r="AT52" s="310"/>
    </row>
    <row r="53" spans="1:48" s="216" customFormat="1" ht="24.75" customHeight="1">
      <c r="A53" s="360"/>
      <c r="B53" s="218"/>
      <c r="C53" s="30"/>
      <c r="D53" s="218"/>
      <c r="E53" s="218"/>
      <c r="F53" s="218"/>
      <c r="G53" s="219"/>
      <c r="H53" s="218"/>
      <c r="I53" s="360"/>
      <c r="K53" s="364"/>
      <c r="L53" s="364"/>
      <c r="M53" s="365"/>
      <c r="N53" s="365"/>
      <c r="O53" s="365"/>
      <c r="P53" s="363" t="s">
        <v>1613</v>
      </c>
      <c r="Q53" s="283"/>
      <c r="R53" s="283"/>
      <c r="S53" s="283"/>
      <c r="T53" s="283"/>
      <c r="U53" s="283"/>
      <c r="V53" s="283"/>
      <c r="W53" s="284"/>
      <c r="X53" s="377">
        <f>+X30+X34+X44+X51+X20+X24+X38+X16+X8+X12</f>
        <v>9982530000</v>
      </c>
      <c r="Y53" s="377">
        <f>+Y30+Y34+Y44+Y51+Y20+Y24+Y38+Y16+Y8+Y12</f>
        <v>0</v>
      </c>
      <c r="Z53" s="380"/>
      <c r="AA53" s="377">
        <f>+AA30+AA34+AA44+AA51+AA20+AA24+AA38+AA16+AA8+AA12</f>
        <v>5109070000</v>
      </c>
      <c r="AB53" s="377">
        <f>+AB30+AB34+AB44+AB51+AB20+AB24+AB38+AB16+AB8+AB12</f>
        <v>548871000</v>
      </c>
      <c r="AC53" s="377">
        <f>+AC30+AC34+AC44+AC51+AC20+AC24+AC38+AC16+AC8+AC12</f>
        <v>4560199000</v>
      </c>
      <c r="AD53" s="377" t="e">
        <f>+#REF!+#REF!+#REF!+#REF!+AD44+AD51</f>
        <v>#REF!</v>
      </c>
      <c r="AE53" s="377" t="e">
        <f>+#REF!+#REF!+#REF!+#REF!+AE44+AE51</f>
        <v>#REF!</v>
      </c>
      <c r="AF53" s="377" t="e">
        <f>+#REF!+#REF!+#REF!+#REF!+AF44+AF51</f>
        <v>#REF!</v>
      </c>
      <c r="AG53" s="377" t="e">
        <f>+#REF!+#REF!+#REF!+#REF!+AG44+AG51</f>
        <v>#REF!</v>
      </c>
      <c r="AH53" s="377" t="e">
        <f>+#REF!+#REF!+#REF!+#REF!+AH44+AH51</f>
        <v>#REF!</v>
      </c>
      <c r="AI53" s="377" t="e">
        <f>+#REF!+#REF!+#REF!+#REF!+AI44+AI51</f>
        <v>#REF!</v>
      </c>
      <c r="AJ53" s="377" t="e">
        <f>+#REF!+#REF!+#REF!+#REF!+AJ44+AJ51</f>
        <v>#REF!</v>
      </c>
      <c r="AK53" s="377">
        <v>5022881123</v>
      </c>
      <c r="AL53" s="377">
        <v>6520346324</v>
      </c>
      <c r="AM53" s="377">
        <v>6589090637</v>
      </c>
      <c r="AN53" s="377" t="e">
        <f>+#REF!+#REF!+#REF!+#REF!+AN44+AN51</f>
        <v>#REF!</v>
      </c>
      <c r="AO53" s="377" t="e">
        <f>+#REF!+#REF!+#REF!+#REF!+AO44+AO51</f>
        <v>#REF!</v>
      </c>
      <c r="AP53" s="311"/>
      <c r="AQ53" s="377">
        <f>+AQ30+AQ34+AQ44+AQ51+AQ20+AQ24+AQ38+AQ16+AQ8+AQ12</f>
        <v>4873460000</v>
      </c>
      <c r="AR53" s="386"/>
      <c r="AS53" s="386"/>
    </row>
    <row r="54" spans="1:48" s="227" customFormat="1" ht="21">
      <c r="A54" s="218"/>
      <c r="B54" s="218"/>
      <c r="C54" s="30"/>
      <c r="D54" s="218"/>
      <c r="E54" s="218"/>
      <c r="F54" s="218"/>
      <c r="G54" s="219"/>
      <c r="H54" s="218"/>
      <c r="I54" s="218"/>
      <c r="J54"/>
      <c r="K54" s="220"/>
      <c r="L54" s="220"/>
      <c r="M54" s="30"/>
      <c r="N54" s="30"/>
      <c r="O54" s="30"/>
      <c r="P54"/>
      <c r="Q54" s="221"/>
      <c r="R54" s="222"/>
      <c r="S54" s="221"/>
      <c r="T54" s="221"/>
      <c r="U54" s="221"/>
      <c r="V54" s="221"/>
      <c r="W54" s="222"/>
      <c r="X54" s="223"/>
      <c r="Y54" s="223"/>
      <c r="Z54" s="224"/>
      <c r="AA54" s="384"/>
      <c r="AB54" s="225"/>
      <c r="AC54" s="225"/>
      <c r="AD54" s="225"/>
      <c r="AE54" s="225"/>
      <c r="AF54" s="225"/>
      <c r="AG54" s="225"/>
      <c r="AH54" s="225"/>
      <c r="AI54" s="225"/>
      <c r="AJ54" s="225"/>
      <c r="AK54" s="226"/>
      <c r="AL54" s="226"/>
      <c r="AM54" s="225"/>
      <c r="AN54" s="225"/>
      <c r="AO54" s="225"/>
      <c r="AP54" s="224"/>
      <c r="AQ54" s="225"/>
      <c r="AT54"/>
      <c r="AU54"/>
      <c r="AV54"/>
    </row>
    <row r="55" spans="1:48" s="227" customFormat="1" ht="46.5">
      <c r="A55" s="218"/>
      <c r="B55" s="218"/>
      <c r="C55" s="30"/>
      <c r="D55" s="218"/>
      <c r="E55" s="218"/>
      <c r="F55" s="218"/>
      <c r="G55" s="219"/>
      <c r="H55" s="218"/>
      <c r="I55" s="218"/>
      <c r="J55"/>
      <c r="K55" s="220"/>
      <c r="L55" s="220"/>
      <c r="M55" s="30"/>
      <c r="N55" s="30"/>
      <c r="O55" s="30"/>
      <c r="P55" s="762" t="s">
        <v>1611</v>
      </c>
      <c r="Q55" s="221"/>
      <c r="R55" s="222"/>
      <c r="S55" s="221"/>
      <c r="T55" s="221"/>
      <c r="U55" s="221"/>
      <c r="V55" s="221"/>
      <c r="W55" s="222"/>
      <c r="X55" s="223"/>
      <c r="Y55" s="223"/>
      <c r="Z55" s="224"/>
      <c r="AA55" s="384"/>
      <c r="AB55" s="225"/>
      <c r="AC55" s="225"/>
      <c r="AD55" s="225"/>
      <c r="AE55" s="225"/>
      <c r="AF55" s="225"/>
      <c r="AG55" s="225"/>
      <c r="AH55" s="225"/>
      <c r="AI55" s="225"/>
      <c r="AJ55" s="225"/>
      <c r="AK55" s="226"/>
      <c r="AL55" s="226"/>
      <c r="AM55" s="225"/>
      <c r="AN55" s="225"/>
      <c r="AO55" s="225"/>
      <c r="AP55" s="224"/>
      <c r="AQ55" s="225"/>
      <c r="AT55"/>
      <c r="AU55"/>
      <c r="AV55"/>
    </row>
    <row r="56" spans="1:48" ht="18.75" customHeight="1" outlineLevel="1">
      <c r="A56" s="244"/>
      <c r="B56" s="244"/>
      <c r="C56" s="245"/>
      <c r="D56" s="244"/>
      <c r="E56" s="244"/>
      <c r="F56" s="244"/>
      <c r="G56" s="244"/>
      <c r="H56" s="244"/>
      <c r="I56" s="244"/>
      <c r="J56" s="256"/>
      <c r="K56" s="245"/>
      <c r="L56" s="245"/>
      <c r="M56" s="245"/>
      <c r="N56" s="245"/>
      <c r="O56" s="245"/>
      <c r="P56" s="256"/>
      <c r="Q56" s="277"/>
      <c r="R56" s="277"/>
      <c r="S56" s="277"/>
      <c r="T56" s="277"/>
      <c r="U56" s="277"/>
      <c r="V56" s="277"/>
      <c r="W56" s="277"/>
      <c r="X56" s="278"/>
      <c r="Y56" s="278"/>
      <c r="Z56" s="294"/>
      <c r="AA56" s="294"/>
      <c r="AB56" s="294"/>
      <c r="AC56" s="294"/>
      <c r="AD56" s="294"/>
      <c r="AE56" s="294"/>
      <c r="AF56" s="294"/>
      <c r="AG56" s="294"/>
      <c r="AH56" s="294"/>
      <c r="AI56" s="294"/>
      <c r="AJ56" s="294"/>
      <c r="AK56" s="294"/>
      <c r="AL56" s="294"/>
      <c r="AM56" s="294"/>
      <c r="AN56" s="294"/>
      <c r="AO56" s="294"/>
      <c r="AP56" s="294"/>
      <c r="AQ56" s="294"/>
      <c r="AR56" s="309"/>
      <c r="AS56" s="309"/>
      <c r="AT56" s="310"/>
    </row>
    <row r="57" spans="1:48" ht="26.25" customHeight="1" outlineLevel="1">
      <c r="A57" s="244"/>
      <c r="B57" s="244"/>
      <c r="C57" s="245"/>
      <c r="D57" s="244"/>
      <c r="E57" s="244"/>
      <c r="F57" s="244"/>
      <c r="G57" s="244"/>
      <c r="H57" s="244"/>
      <c r="I57" s="244"/>
      <c r="J57" s="256"/>
      <c r="K57" s="245"/>
      <c r="L57" s="245"/>
      <c r="M57" s="245"/>
      <c r="N57" s="245"/>
      <c r="O57" s="245"/>
      <c r="P57" s="259" t="s">
        <v>626</v>
      </c>
      <c r="Q57" s="277"/>
      <c r="R57" s="277"/>
      <c r="S57" s="277"/>
      <c r="T57" s="277"/>
      <c r="U57" s="277"/>
      <c r="V57" s="277"/>
      <c r="W57" s="277"/>
      <c r="X57" s="278"/>
      <c r="Y57" s="278"/>
      <c r="Z57" s="294"/>
      <c r="AA57" s="294"/>
      <c r="AB57" s="294"/>
      <c r="AC57" s="294"/>
      <c r="AD57" s="294"/>
      <c r="AE57" s="294"/>
      <c r="AF57" s="294"/>
      <c r="AG57" s="294"/>
      <c r="AH57" s="294"/>
      <c r="AI57" s="294"/>
      <c r="AJ57" s="294"/>
      <c r="AK57" s="294"/>
      <c r="AL57" s="294"/>
      <c r="AM57" s="294"/>
      <c r="AN57" s="294"/>
      <c r="AO57" s="294"/>
      <c r="AP57" s="294"/>
      <c r="AQ57" s="294"/>
      <c r="AR57" s="309"/>
      <c r="AS57" s="309"/>
      <c r="AT57" s="310"/>
    </row>
    <row r="58" spans="1:48" s="214" customFormat="1" ht="25.5" customHeight="1" outlineLevel="1">
      <c r="A58" s="314">
        <v>31</v>
      </c>
      <c r="B58" s="314" t="s">
        <v>189</v>
      </c>
      <c r="C58" s="315" t="s">
        <v>164</v>
      </c>
      <c r="D58" s="314" t="s">
        <v>165</v>
      </c>
      <c r="E58" s="314" t="s">
        <v>199</v>
      </c>
      <c r="F58" s="314" t="s">
        <v>32</v>
      </c>
      <c r="G58" s="314" t="s">
        <v>55</v>
      </c>
      <c r="H58" s="317">
        <v>19</v>
      </c>
      <c r="I58" s="314" t="s">
        <v>78</v>
      </c>
      <c r="J58" s="318" t="s">
        <v>130</v>
      </c>
      <c r="K58" s="315">
        <v>30095465</v>
      </c>
      <c r="L58" s="694" t="s">
        <v>1528</v>
      </c>
      <c r="M58" s="315"/>
      <c r="N58" s="240" t="s">
        <v>663</v>
      </c>
      <c r="O58" s="315"/>
      <c r="P58" s="318" t="s">
        <v>664</v>
      </c>
      <c r="Q58" s="321" t="s">
        <v>655</v>
      </c>
      <c r="R58" s="322"/>
      <c r="S58" s="321"/>
      <c r="T58" s="321"/>
      <c r="U58" s="321"/>
      <c r="V58" s="321"/>
      <c r="W58" s="322"/>
      <c r="X58" s="323">
        <f>778557000-110556000-241546000</f>
        <v>426455000</v>
      </c>
      <c r="Y58" s="323">
        <v>0</v>
      </c>
      <c r="Z58" s="324"/>
      <c r="AA58" s="325">
        <v>334780000</v>
      </c>
      <c r="AB58" s="325">
        <v>0</v>
      </c>
      <c r="AC58" s="325">
        <f>+AA58-AB58</f>
        <v>334780000</v>
      </c>
      <c r="AD58" s="325"/>
      <c r="AE58" s="325"/>
      <c r="AF58" s="325"/>
      <c r="AG58" s="325"/>
      <c r="AH58" s="325"/>
      <c r="AI58" s="325"/>
      <c r="AJ58" s="325"/>
      <c r="AK58" s="291">
        <v>0</v>
      </c>
      <c r="AL58" s="291">
        <v>0</v>
      </c>
      <c r="AM58" s="291">
        <v>0</v>
      </c>
      <c r="AN58" s="325">
        <v>0</v>
      </c>
      <c r="AO58" s="325">
        <v>0</v>
      </c>
      <c r="AP58" s="324"/>
      <c r="AQ58" s="325">
        <f>+X58-Y58-AB58-AC58</f>
        <v>91675000</v>
      </c>
      <c r="AR58" s="327" t="s">
        <v>200</v>
      </c>
      <c r="AS58" s="306" t="s">
        <v>200</v>
      </c>
      <c r="AT58" s="318" t="s">
        <v>201</v>
      </c>
    </row>
    <row r="59" spans="1:48" s="216" customFormat="1" ht="24.75" customHeight="1" outlineLevel="1">
      <c r="A59" s="246"/>
      <c r="B59" s="244"/>
      <c r="C59" s="245"/>
      <c r="D59" s="244"/>
      <c r="E59" s="244"/>
      <c r="F59" s="244"/>
      <c r="G59" s="244"/>
      <c r="H59" s="244"/>
      <c r="I59" s="246"/>
      <c r="J59" s="258"/>
      <c r="K59" s="247"/>
      <c r="L59" s="247"/>
      <c r="M59" s="247"/>
      <c r="N59" s="247"/>
      <c r="O59" s="247"/>
      <c r="P59" s="116" t="s">
        <v>667</v>
      </c>
      <c r="Q59" s="282"/>
      <c r="R59" s="283"/>
      <c r="S59" s="283"/>
      <c r="T59" s="283"/>
      <c r="U59" s="283"/>
      <c r="V59" s="283"/>
      <c r="W59" s="284"/>
      <c r="X59" s="117">
        <f>+X58</f>
        <v>426455000</v>
      </c>
      <c r="Y59" s="117">
        <f>+Y58</f>
        <v>0</v>
      </c>
      <c r="Z59" s="297"/>
      <c r="AA59" s="117">
        <f>+AA58</f>
        <v>334780000</v>
      </c>
      <c r="AB59" s="117">
        <v>0</v>
      </c>
      <c r="AC59" s="117">
        <f>+AC58</f>
        <v>334780000</v>
      </c>
      <c r="AD59" s="117" t="e">
        <f>+#REF!+#REF!+#REF!</f>
        <v>#REF!</v>
      </c>
      <c r="AE59" s="117" t="e">
        <f>+#REF!+#REF!+#REF!</f>
        <v>#REF!</v>
      </c>
      <c r="AF59" s="117" t="e">
        <f>+#REF!+#REF!+#REF!</f>
        <v>#REF!</v>
      </c>
      <c r="AG59" s="117" t="e">
        <f>+#REF!+#REF!+#REF!</f>
        <v>#REF!</v>
      </c>
      <c r="AH59" s="117" t="e">
        <f>+#REF!+#REF!+#REF!</f>
        <v>#REF!</v>
      </c>
      <c r="AI59" s="117" t="e">
        <f>+#REF!+#REF!+#REF!</f>
        <v>#REF!</v>
      </c>
      <c r="AJ59" s="117" t="e">
        <f>+#REF!+#REF!+#REF!</f>
        <v>#REF!</v>
      </c>
      <c r="AK59" s="117">
        <v>0</v>
      </c>
      <c r="AL59" s="117">
        <v>21109805</v>
      </c>
      <c r="AM59" s="117">
        <v>150677458</v>
      </c>
      <c r="AN59" s="117" t="e">
        <f>+#REF!+#REF!+#REF!</f>
        <v>#REF!</v>
      </c>
      <c r="AO59" s="117" t="e">
        <f>+#REF!+#REF!+#REF!</f>
        <v>#REF!</v>
      </c>
      <c r="AP59" s="311"/>
      <c r="AQ59" s="117">
        <f>+X59-Y59-AB59-AC59</f>
        <v>91675000</v>
      </c>
      <c r="AR59" s="326"/>
      <c r="AS59" s="326"/>
      <c r="AT59" s="313"/>
    </row>
    <row r="60" spans="1:48" ht="18.75" customHeight="1" outlineLevel="1">
      <c r="A60" s="244"/>
      <c r="B60" s="244"/>
      <c r="C60" s="245"/>
      <c r="D60" s="244"/>
      <c r="E60" s="244"/>
      <c r="F60" s="244"/>
      <c r="G60" s="244"/>
      <c r="H60" s="244"/>
      <c r="I60" s="244"/>
      <c r="J60" s="256"/>
      <c r="K60" s="245"/>
      <c r="L60" s="245"/>
      <c r="M60" s="245"/>
      <c r="N60" s="245"/>
      <c r="O60" s="245"/>
      <c r="P60" s="256"/>
      <c r="Q60" s="277"/>
      <c r="R60" s="277"/>
      <c r="S60" s="277"/>
      <c r="T60" s="277"/>
      <c r="U60" s="277"/>
      <c r="V60" s="277"/>
      <c r="W60" s="277"/>
      <c r="X60" s="278"/>
      <c r="Y60" s="278"/>
      <c r="Z60" s="294"/>
      <c r="AA60" s="294"/>
      <c r="AB60" s="294"/>
      <c r="AC60" s="294"/>
      <c r="AD60" s="294"/>
      <c r="AE60" s="294"/>
      <c r="AF60" s="294"/>
      <c r="AG60" s="294"/>
      <c r="AH60" s="294"/>
      <c r="AI60" s="294"/>
      <c r="AJ60" s="294"/>
      <c r="AK60" s="294"/>
      <c r="AL60" s="294"/>
      <c r="AM60" s="294"/>
      <c r="AN60" s="294"/>
      <c r="AO60" s="294"/>
      <c r="AP60" s="294"/>
      <c r="AQ60" s="294"/>
      <c r="AR60" s="309"/>
      <c r="AS60" s="309"/>
      <c r="AT60" s="310"/>
    </row>
    <row r="62" spans="1:48" s="216" customFormat="1" ht="24.75" customHeight="1">
      <c r="A62" s="360"/>
      <c r="B62" s="218"/>
      <c r="C62" s="30"/>
      <c r="D62" s="218"/>
      <c r="E62" s="218"/>
      <c r="F62" s="218"/>
      <c r="G62" s="219"/>
      <c r="H62" s="218"/>
      <c r="I62" s="360"/>
      <c r="K62" s="364"/>
      <c r="L62" s="364"/>
      <c r="M62" s="365"/>
      <c r="N62" s="365"/>
      <c r="O62" s="365"/>
      <c r="P62" s="363" t="s">
        <v>1614</v>
      </c>
      <c r="Q62" s="283"/>
      <c r="R62" s="283"/>
      <c r="S62" s="283"/>
      <c r="T62" s="283"/>
      <c r="U62" s="283"/>
      <c r="V62" s="283"/>
      <c r="W62" s="284"/>
      <c r="X62" s="377">
        <f>+X59</f>
        <v>426455000</v>
      </c>
      <c r="Y62" s="377">
        <f>+Y59</f>
        <v>0</v>
      </c>
      <c r="Z62" s="380"/>
      <c r="AA62" s="377">
        <f>+AA59</f>
        <v>334780000</v>
      </c>
      <c r="AB62" s="377">
        <v>0</v>
      </c>
      <c r="AC62" s="377">
        <f>+AC59</f>
        <v>334780000</v>
      </c>
      <c r="AD62" s="377" t="e">
        <f>+#REF!+#REF!+#REF!+#REF!+AD38+#REF!</f>
        <v>#REF!</v>
      </c>
      <c r="AE62" s="377" t="e">
        <f>+#REF!+#REF!+#REF!+#REF!+AE38+#REF!</f>
        <v>#REF!</v>
      </c>
      <c r="AF62" s="377" t="e">
        <f>+#REF!+#REF!+#REF!+#REF!+AF38+#REF!</f>
        <v>#REF!</v>
      </c>
      <c r="AG62" s="377" t="e">
        <f>+#REF!+#REF!+#REF!+#REF!+AG38+#REF!</f>
        <v>#REF!</v>
      </c>
      <c r="AH62" s="377" t="e">
        <f>+#REF!+#REF!+#REF!+#REF!+AH38+#REF!</f>
        <v>#REF!</v>
      </c>
      <c r="AI62" s="377" t="e">
        <f>+#REF!+#REF!+#REF!+#REF!+AI38+#REF!</f>
        <v>#REF!</v>
      </c>
      <c r="AJ62" s="377" t="e">
        <f>+#REF!+#REF!+#REF!+#REF!+AJ38+#REF!</f>
        <v>#REF!</v>
      </c>
      <c r="AK62" s="377">
        <v>5022881123</v>
      </c>
      <c r="AL62" s="377">
        <v>6520346324</v>
      </c>
      <c r="AM62" s="377">
        <v>6589090637</v>
      </c>
      <c r="AN62" s="377" t="e">
        <f>+#REF!+#REF!+#REF!+#REF!+AN38+#REF!</f>
        <v>#REF!</v>
      </c>
      <c r="AO62" s="377" t="e">
        <f>+#REF!+#REF!+#REF!+#REF!+AO38+#REF!</f>
        <v>#REF!</v>
      </c>
      <c r="AP62" s="311"/>
      <c r="AQ62" s="377">
        <f>+AQ59</f>
        <v>91675000</v>
      </c>
      <c r="AR62" s="386"/>
      <c r="AS62" s="386"/>
    </row>
    <row r="64" spans="1:48" s="216" customFormat="1" ht="33.75" customHeight="1">
      <c r="A64" s="360"/>
      <c r="B64" s="218"/>
      <c r="C64" s="30"/>
      <c r="D64" s="218"/>
      <c r="E64" s="218"/>
      <c r="F64" s="218"/>
      <c r="G64" s="219"/>
      <c r="H64" s="218"/>
      <c r="I64" s="360"/>
      <c r="K64" s="364"/>
      <c r="L64" s="364"/>
      <c r="M64" s="365"/>
      <c r="N64" s="365"/>
      <c r="O64" s="365"/>
      <c r="P64" s="763" t="s">
        <v>1615</v>
      </c>
      <c r="Q64" s="283"/>
      <c r="R64" s="283"/>
      <c r="S64" s="283"/>
      <c r="T64" s="283"/>
      <c r="U64" s="283"/>
      <c r="V64" s="283"/>
      <c r="W64" s="284"/>
      <c r="X64" s="377">
        <f>+X62+X53</f>
        <v>10408985000</v>
      </c>
      <c r="Y64" s="377">
        <f>+Y62+Y53</f>
        <v>0</v>
      </c>
      <c r="Z64" s="380"/>
      <c r="AA64" s="377">
        <f>+AA62+AA53</f>
        <v>5443850000</v>
      </c>
      <c r="AB64" s="377">
        <v>548871000</v>
      </c>
      <c r="AC64" s="377">
        <f>+AC62+AC53</f>
        <v>4894979000</v>
      </c>
      <c r="AD64" s="377" t="e">
        <f>+#REF!+#REF!+#REF!+#REF!+#REF!+AD62</f>
        <v>#REF!</v>
      </c>
      <c r="AE64" s="377" t="e">
        <f>+#REF!+#REF!+#REF!+#REF!+#REF!+AE62</f>
        <v>#REF!</v>
      </c>
      <c r="AF64" s="377" t="e">
        <f>+#REF!+#REF!+#REF!+#REF!+#REF!+AF62</f>
        <v>#REF!</v>
      </c>
      <c r="AG64" s="377" t="e">
        <f>+#REF!+#REF!+#REF!+#REF!+#REF!+AG62</f>
        <v>#REF!</v>
      </c>
      <c r="AH64" s="377" t="e">
        <f>+#REF!+#REF!+#REF!+#REF!+#REF!+AH62</f>
        <v>#REF!</v>
      </c>
      <c r="AI64" s="377" t="e">
        <f>+#REF!+#REF!+#REF!+#REF!+#REF!+AI62</f>
        <v>#REF!</v>
      </c>
      <c r="AJ64" s="377" t="e">
        <f>+#REF!+#REF!+#REF!+#REF!+#REF!+AJ62</f>
        <v>#REF!</v>
      </c>
      <c r="AK64" s="377">
        <v>5022881123</v>
      </c>
      <c r="AL64" s="377">
        <v>6520346324</v>
      </c>
      <c r="AM64" s="377">
        <v>6589090637</v>
      </c>
      <c r="AN64" s="377" t="e">
        <f>+#REF!+#REF!+#REF!+#REF!+#REF!+AN62</f>
        <v>#REF!</v>
      </c>
      <c r="AO64" s="377" t="e">
        <f>+#REF!+#REF!+#REF!+#REF!+#REF!+AO62</f>
        <v>#REF!</v>
      </c>
      <c r="AP64" s="311"/>
      <c r="AQ64" s="117">
        <f>+X64-Y64-AB64-AC64</f>
        <v>4965135000</v>
      </c>
      <c r="AR64" s="386"/>
      <c r="AS64" s="386"/>
    </row>
    <row r="65" spans="1:48" s="227" customFormat="1" ht="21">
      <c r="A65" s="218"/>
      <c r="B65" s="218"/>
      <c r="C65" s="30"/>
      <c r="D65" s="218"/>
      <c r="E65" s="218"/>
      <c r="F65" s="218"/>
      <c r="G65" s="219"/>
      <c r="H65" s="218"/>
      <c r="I65" s="218"/>
      <c r="J65"/>
      <c r="K65" s="220"/>
      <c r="L65" s="220"/>
      <c r="M65" s="30"/>
      <c r="N65" s="30"/>
      <c r="O65" s="30"/>
      <c r="P65"/>
      <c r="Q65" s="221"/>
      <c r="R65" s="222"/>
      <c r="S65" s="221"/>
      <c r="T65" s="221"/>
      <c r="U65" s="221"/>
      <c r="V65" s="221"/>
      <c r="W65" s="222"/>
      <c r="X65" s="223"/>
      <c r="Y65" s="223"/>
      <c r="Z65" s="224"/>
      <c r="AA65" s="384"/>
      <c r="AB65" s="225"/>
      <c r="AC65" s="225"/>
      <c r="AD65" s="225"/>
      <c r="AE65" s="225"/>
      <c r="AF65" s="225"/>
      <c r="AG65" s="225"/>
      <c r="AH65" s="225"/>
      <c r="AI65" s="225"/>
      <c r="AJ65" s="225"/>
      <c r="AK65" s="226"/>
      <c r="AL65" s="226"/>
      <c r="AM65" s="225"/>
      <c r="AN65" s="225"/>
      <c r="AO65" s="225"/>
      <c r="AP65" s="224"/>
      <c r="AQ65" s="225"/>
      <c r="AT65"/>
      <c r="AU65"/>
      <c r="AV65"/>
    </row>
    <row r="66" spans="1:48" ht="23.25">
      <c r="X66" s="379"/>
    </row>
    <row r="69" spans="1:48" ht="28.5">
      <c r="P69" s="939" t="s">
        <v>1865</v>
      </c>
      <c r="X69" s="927">
        <v>10408985000</v>
      </c>
      <c r="AA69" s="927">
        <v>800086600</v>
      </c>
    </row>
    <row r="71" spans="1:48" ht="26.25">
      <c r="X71" s="927"/>
    </row>
    <row r="72" spans="1:48" ht="26.25">
      <c r="X72" s="927"/>
    </row>
  </sheetData>
  <autoFilter ref="A2:AT53"/>
  <mergeCells count="2">
    <mergeCell ref="S1:V1"/>
    <mergeCell ref="AA1:AC1"/>
  </mergeCells>
  <conditionalFormatting sqref="L19">
    <cfRule type="duplicateValues" dxfId="30" priority="36"/>
  </conditionalFormatting>
  <conditionalFormatting sqref="L23">
    <cfRule type="duplicateValues" dxfId="29" priority="35"/>
  </conditionalFormatting>
  <conditionalFormatting sqref="L27">
    <cfRule type="duplicateValues" dxfId="28" priority="34"/>
  </conditionalFormatting>
  <conditionalFormatting sqref="L28">
    <cfRule type="duplicateValues" dxfId="27" priority="32"/>
  </conditionalFormatting>
  <conditionalFormatting sqref="L58">
    <cfRule type="duplicateValues" dxfId="26" priority="31"/>
  </conditionalFormatting>
  <conditionalFormatting sqref="L29">
    <cfRule type="duplicateValues" dxfId="25" priority="30"/>
  </conditionalFormatting>
  <conditionalFormatting sqref="L33">
    <cfRule type="duplicateValues" dxfId="24" priority="26"/>
  </conditionalFormatting>
  <conditionalFormatting sqref="L37">
    <cfRule type="duplicateValues" dxfId="23" priority="22"/>
  </conditionalFormatting>
  <conditionalFormatting sqref="L41">
    <cfRule type="duplicateValues" dxfId="22" priority="19"/>
  </conditionalFormatting>
  <conditionalFormatting sqref="L42">
    <cfRule type="duplicateValues" dxfId="21" priority="18"/>
  </conditionalFormatting>
  <conditionalFormatting sqref="L47">
    <cfRule type="duplicateValues" dxfId="20" priority="17"/>
  </conditionalFormatting>
  <conditionalFormatting sqref="K33">
    <cfRule type="duplicateValues" dxfId="19" priority="13060"/>
  </conditionalFormatting>
  <conditionalFormatting sqref="M33">
    <cfRule type="duplicateValues" dxfId="18" priority="13061"/>
  </conditionalFormatting>
  <conditionalFormatting sqref="O33">
    <cfRule type="duplicateValues" dxfId="17" priority="13062"/>
  </conditionalFormatting>
  <conditionalFormatting sqref="K7:L7">
    <cfRule type="duplicateValues" dxfId="16" priority="13"/>
  </conditionalFormatting>
  <conditionalFormatting sqref="M7">
    <cfRule type="duplicateValues" dxfId="15" priority="14"/>
  </conditionalFormatting>
  <conditionalFormatting sqref="O7">
    <cfRule type="duplicateValues" dxfId="14" priority="15"/>
  </conditionalFormatting>
  <conditionalFormatting sqref="K15:L15">
    <cfRule type="duplicateValues" dxfId="13" priority="10"/>
  </conditionalFormatting>
  <conditionalFormatting sqref="M15">
    <cfRule type="duplicateValues" dxfId="12" priority="11"/>
  </conditionalFormatting>
  <conditionalFormatting sqref="O15">
    <cfRule type="duplicateValues" dxfId="11" priority="12"/>
  </conditionalFormatting>
  <conditionalFormatting sqref="L50">
    <cfRule type="duplicateValues" dxfId="10" priority="9"/>
  </conditionalFormatting>
  <conditionalFormatting sqref="L49">
    <cfRule type="duplicateValues" dxfId="9" priority="8"/>
  </conditionalFormatting>
  <conditionalFormatting sqref="L48">
    <cfRule type="duplicateValues" dxfId="8" priority="7"/>
  </conditionalFormatting>
  <conditionalFormatting sqref="K37 M37">
    <cfRule type="duplicateValues" dxfId="7" priority="13096"/>
  </conditionalFormatting>
  <conditionalFormatting sqref="K11:L11">
    <cfRule type="duplicateValues" dxfId="6" priority="4"/>
  </conditionalFormatting>
  <conditionalFormatting sqref="M11">
    <cfRule type="duplicateValues" dxfId="5" priority="5"/>
  </conditionalFormatting>
  <conditionalFormatting sqref="O11">
    <cfRule type="duplicateValues" dxfId="4" priority="6"/>
  </conditionalFormatting>
  <conditionalFormatting sqref="K43:L43">
    <cfRule type="duplicateValues" dxfId="3" priority="1"/>
  </conditionalFormatting>
  <conditionalFormatting sqref="M43">
    <cfRule type="duplicateValues" dxfId="2" priority="2"/>
  </conditionalFormatting>
  <conditionalFormatting sqref="O43">
    <cfRule type="duplicateValues" dxfId="1" priority="3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120" scale="40" orientation="landscape" r:id="rId1"/>
  <headerFooter>
    <oddHeader>&amp;L&amp;14              GOBIERNO REGIONAL DE LOS LAGOS
DIVISIÓN DE PRESUPUESTO E INVERSIÓN REGIONAL&amp;C&amp;36ANEXO
&amp;"-,Negrita"ACUERDO SOCIAL COMPLEMENTARIO</oddHeader>
    <oddFooter>&amp;C&amp;14&amp;P de &amp;N</oddFooter>
  </headerFooter>
  <rowBreaks count="2" manualBreakCount="2">
    <brk id="44" max="45" man="1"/>
    <brk id="65" max="4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3"/>
  <sheetViews>
    <sheetView topLeftCell="A2" zoomScaleNormal="100" workbookViewId="0">
      <pane ySplit="3" topLeftCell="A98" activePane="bottomLeft" state="frozen"/>
      <selection activeCell="A2" sqref="A2"/>
      <selection pane="bottomLeft" activeCell="E103" sqref="E103"/>
    </sheetView>
  </sheetViews>
  <sheetFormatPr baseColWidth="10" defaultRowHeight="12.75"/>
  <cols>
    <col min="1" max="1" width="12.5703125" style="782" customWidth="1"/>
    <col min="2" max="2" width="17.28515625" style="782" customWidth="1"/>
    <col min="3" max="3" width="11.42578125" style="800"/>
    <col min="4" max="4" width="62.28515625" style="782" bestFit="1" customWidth="1"/>
    <col min="5" max="6" width="15.42578125" style="812" customWidth="1"/>
    <col min="7" max="11" width="15.140625" style="782" customWidth="1"/>
    <col min="12" max="12" width="27" style="782" bestFit="1" customWidth="1"/>
    <col min="13" max="13" width="73" style="782" bestFit="1" customWidth="1"/>
    <col min="14" max="16384" width="11.42578125" style="782"/>
  </cols>
  <sheetData>
    <row r="1" spans="1:15">
      <c r="A1" s="1027"/>
      <c r="B1" s="1027"/>
      <c r="C1" s="1027"/>
      <c r="F1" s="813"/>
      <c r="G1" s="783"/>
      <c r="H1" s="784"/>
      <c r="I1" s="784"/>
      <c r="J1" s="784"/>
      <c r="K1" s="784"/>
      <c r="L1" s="784"/>
      <c r="M1" s="784"/>
      <c r="N1" s="783"/>
      <c r="O1" s="785"/>
    </row>
    <row r="2" spans="1:15">
      <c r="A2" s="972"/>
      <c r="B2" s="972"/>
      <c r="C2" s="972"/>
      <c r="F2" s="813"/>
      <c r="G2" s="783"/>
      <c r="H2" s="784"/>
      <c r="I2" s="784"/>
      <c r="J2" s="784"/>
      <c r="K2" s="784"/>
      <c r="L2" s="784"/>
      <c r="M2" s="784"/>
      <c r="N2" s="783"/>
      <c r="O2" s="785"/>
    </row>
    <row r="3" spans="1:15">
      <c r="A3" s="1028"/>
      <c r="B3" s="1029"/>
      <c r="C3" s="1030"/>
      <c r="D3" s="1030"/>
      <c r="E3" s="1030"/>
      <c r="F3" s="1029"/>
      <c r="G3" s="1030"/>
      <c r="H3" s="1030"/>
      <c r="I3" s="1030"/>
      <c r="J3" s="1030"/>
      <c r="K3" s="1029"/>
      <c r="L3" s="1029"/>
      <c r="M3" s="1030"/>
      <c r="N3" s="1030"/>
      <c r="O3" s="786"/>
    </row>
    <row r="4" spans="1:15" ht="33.75" customHeight="1">
      <c r="A4" s="787" t="s">
        <v>19</v>
      </c>
      <c r="B4" s="787" t="s">
        <v>103</v>
      </c>
      <c r="C4" s="787" t="s">
        <v>107</v>
      </c>
      <c r="D4" s="787" t="s">
        <v>111</v>
      </c>
      <c r="E4" s="811" t="s">
        <v>1757</v>
      </c>
      <c r="F4" s="788" t="s">
        <v>1762</v>
      </c>
      <c r="G4" s="788" t="s">
        <v>96</v>
      </c>
      <c r="H4" s="788" t="s">
        <v>22</v>
      </c>
      <c r="I4" s="788" t="s">
        <v>75</v>
      </c>
      <c r="J4" s="788" t="s">
        <v>77</v>
      </c>
      <c r="K4" s="789" t="s">
        <v>1698</v>
      </c>
      <c r="L4" s="787" t="s">
        <v>100</v>
      </c>
      <c r="M4" s="787" t="s">
        <v>122</v>
      </c>
      <c r="N4" s="790"/>
    </row>
    <row r="5" spans="1:15" s="802" customFormat="1">
      <c r="A5" s="803"/>
      <c r="B5" s="803"/>
      <c r="C5" s="803"/>
      <c r="D5" s="803"/>
      <c r="E5" s="803"/>
      <c r="F5" s="804"/>
      <c r="G5" s="804"/>
      <c r="H5" s="804"/>
      <c r="I5" s="804"/>
      <c r="J5" s="804"/>
      <c r="K5" s="805"/>
      <c r="L5" s="803"/>
      <c r="M5" s="803"/>
      <c r="N5" s="801"/>
    </row>
    <row r="6" spans="1:15" s="828" customFormat="1" ht="15.75">
      <c r="A6" s="824"/>
      <c r="B6" s="824"/>
      <c r="C6" s="824"/>
      <c r="D6" s="829" t="s">
        <v>124</v>
      </c>
      <c r="E6" s="825"/>
      <c r="F6" s="826"/>
      <c r="G6" s="826"/>
      <c r="H6" s="826"/>
      <c r="I6" s="826"/>
      <c r="J6" s="826"/>
      <c r="K6" s="827"/>
      <c r="L6" s="824"/>
      <c r="M6" s="824"/>
    </row>
    <row r="7" spans="1:15">
      <c r="A7" s="791" t="s">
        <v>30</v>
      </c>
      <c r="B7" s="791" t="s">
        <v>30</v>
      </c>
      <c r="C7" s="792">
        <v>40003715</v>
      </c>
      <c r="D7" s="791" t="s">
        <v>1699</v>
      </c>
      <c r="E7" s="814">
        <v>2018</v>
      </c>
      <c r="F7" s="815" t="s">
        <v>1700</v>
      </c>
      <c r="G7" s="793">
        <f>+H7</f>
        <v>100641000</v>
      </c>
      <c r="H7" s="793">
        <v>100641000</v>
      </c>
      <c r="I7" s="793">
        <v>0</v>
      </c>
      <c r="J7" s="793">
        <f>+G7-H7-I7</f>
        <v>0</v>
      </c>
      <c r="K7" s="793">
        <f>+H7+I7</f>
        <v>100641000</v>
      </c>
      <c r="L7" s="791" t="s">
        <v>1185</v>
      </c>
      <c r="M7" s="794" t="s">
        <v>1863</v>
      </c>
    </row>
    <row r="8" spans="1:15">
      <c r="A8" s="791" t="s">
        <v>30</v>
      </c>
      <c r="B8" s="791" t="s">
        <v>30</v>
      </c>
      <c r="C8" s="792">
        <v>40006873</v>
      </c>
      <c r="D8" s="791" t="s">
        <v>1701</v>
      </c>
      <c r="E8" s="814">
        <v>2019</v>
      </c>
      <c r="F8" s="815" t="s">
        <v>1700</v>
      </c>
      <c r="G8" s="793">
        <f>+H8</f>
        <v>99004000</v>
      </c>
      <c r="H8" s="793">
        <v>99004000</v>
      </c>
      <c r="I8" s="793">
        <v>0</v>
      </c>
      <c r="J8" s="793">
        <f>+G8-H8-I8</f>
        <v>0</v>
      </c>
      <c r="K8" s="793">
        <f>+H8+I8</f>
        <v>99004000</v>
      </c>
      <c r="L8" s="791" t="s">
        <v>1185</v>
      </c>
      <c r="M8" s="794" t="s">
        <v>1864</v>
      </c>
    </row>
    <row r="9" spans="1:15">
      <c r="A9" s="791" t="s">
        <v>30</v>
      </c>
      <c r="B9" s="791" t="s">
        <v>30</v>
      </c>
      <c r="C9" s="792">
        <v>30485994</v>
      </c>
      <c r="D9" s="791" t="s">
        <v>1702</v>
      </c>
      <c r="E9" s="814">
        <v>2017</v>
      </c>
      <c r="F9" s="815" t="s">
        <v>1700</v>
      </c>
      <c r="G9" s="793">
        <f>+H9</f>
        <v>139301000</v>
      </c>
      <c r="H9" s="793">
        <v>139301000</v>
      </c>
      <c r="I9" s="793">
        <v>0</v>
      </c>
      <c r="J9" s="793">
        <f>+G9-H9-I9</f>
        <v>0</v>
      </c>
      <c r="K9" s="793">
        <f>+H9+I9</f>
        <v>139301000</v>
      </c>
      <c r="L9" s="791" t="s">
        <v>1185</v>
      </c>
      <c r="M9" s="794" t="s">
        <v>1839</v>
      </c>
    </row>
    <row r="10" spans="1:15" s="823" customFormat="1" ht="15.75">
      <c r="A10" s="817"/>
      <c r="B10" s="817"/>
      <c r="C10" s="818"/>
      <c r="D10" s="816" t="s">
        <v>1763</v>
      </c>
      <c r="E10" s="819"/>
      <c r="F10" s="820"/>
      <c r="G10" s="821">
        <f>SUM(G7:G9)</f>
        <v>338946000</v>
      </c>
      <c r="H10" s="821">
        <f>SUM(H7:H9)</f>
        <v>338946000</v>
      </c>
      <c r="I10" s="821">
        <v>0</v>
      </c>
      <c r="J10" s="821">
        <f>SUM(J7:J9)</f>
        <v>0</v>
      </c>
      <c r="K10" s="821">
        <f>SUM(K7:K9)</f>
        <v>338946000</v>
      </c>
      <c r="L10" s="817"/>
      <c r="M10" s="822"/>
    </row>
    <row r="11" spans="1:15" s="790" customFormat="1">
      <c r="A11" s="798"/>
      <c r="B11" s="798"/>
      <c r="C11" s="799"/>
      <c r="D11" s="810"/>
      <c r="E11" s="834"/>
      <c r="F11" s="835"/>
      <c r="G11" s="836"/>
      <c r="H11" s="836"/>
      <c r="I11" s="836"/>
      <c r="J11" s="836"/>
      <c r="K11" s="836"/>
      <c r="L11" s="798"/>
      <c r="M11" s="837"/>
    </row>
    <row r="12" spans="1:15" s="828" customFormat="1" ht="15.75">
      <c r="A12" s="841"/>
      <c r="B12" s="841"/>
      <c r="C12" s="842"/>
      <c r="D12" s="829" t="str">
        <f>+CONCATENATE("COMUNA DE ",B13)</f>
        <v>COMUNA DE P. OCTAY</v>
      </c>
      <c r="E12" s="838"/>
      <c r="F12" s="839"/>
      <c r="G12" s="839"/>
      <c r="H12" s="839"/>
      <c r="I12" s="839"/>
      <c r="J12" s="839"/>
      <c r="K12" s="840"/>
      <c r="L12" s="841"/>
      <c r="M12" s="841"/>
    </row>
    <row r="13" spans="1:15">
      <c r="A13" s="791" t="s">
        <v>30</v>
      </c>
      <c r="B13" s="791" t="s">
        <v>1703</v>
      </c>
      <c r="C13" s="792">
        <v>30285474</v>
      </c>
      <c r="D13" s="791" t="s">
        <v>1704</v>
      </c>
      <c r="E13" s="814">
        <v>2017</v>
      </c>
      <c r="F13" s="815" t="s">
        <v>1700</v>
      </c>
      <c r="G13" s="793">
        <f>+H13</f>
        <v>177300000</v>
      </c>
      <c r="H13" s="793">
        <v>177300000</v>
      </c>
      <c r="I13" s="793">
        <v>0</v>
      </c>
      <c r="J13" s="793">
        <f>+G13-H13-I13</f>
        <v>0</v>
      </c>
      <c r="K13" s="793">
        <f>+H13+I13</f>
        <v>177300000</v>
      </c>
      <c r="L13" s="791" t="s">
        <v>1185</v>
      </c>
      <c r="M13" s="794" t="s">
        <v>1840</v>
      </c>
    </row>
    <row r="14" spans="1:15" s="823" customFormat="1" ht="15.75">
      <c r="A14" s="817"/>
      <c r="B14" s="817"/>
      <c r="C14" s="818"/>
      <c r="D14" s="816" t="str">
        <f>+CONCATENATE("TOTAL HSEE COMUNA DE ",B13)</f>
        <v>TOTAL HSEE COMUNA DE P. OCTAY</v>
      </c>
      <c r="E14" s="819"/>
      <c r="F14" s="820"/>
      <c r="G14" s="821">
        <f>+G13</f>
        <v>177300000</v>
      </c>
      <c r="H14" s="821">
        <f>+H13</f>
        <v>177300000</v>
      </c>
      <c r="I14" s="821">
        <v>0</v>
      </c>
      <c r="J14" s="821">
        <f>+J13</f>
        <v>0</v>
      </c>
      <c r="K14" s="821">
        <f>+K13</f>
        <v>177300000</v>
      </c>
      <c r="L14" s="817"/>
      <c r="M14" s="822"/>
    </row>
    <row r="15" spans="1:15" s="790" customFormat="1">
      <c r="A15" s="798"/>
      <c r="B15" s="798"/>
      <c r="C15" s="799"/>
      <c r="D15" s="810"/>
      <c r="E15" s="834"/>
      <c r="F15" s="835"/>
      <c r="G15" s="836"/>
      <c r="H15" s="836"/>
      <c r="I15" s="836"/>
      <c r="J15" s="836"/>
      <c r="K15" s="836"/>
      <c r="L15" s="798"/>
      <c r="M15" s="837"/>
    </row>
    <row r="16" spans="1:15" s="828" customFormat="1" ht="15.75">
      <c r="A16" s="841"/>
      <c r="B16" s="841"/>
      <c r="C16" s="842"/>
      <c r="D16" s="829" t="str">
        <f>+CONCATENATE("COMUNA DE ",B17)</f>
        <v>COMUNA DE PURRANQUE</v>
      </c>
      <c r="E16" s="838"/>
      <c r="F16" s="839"/>
      <c r="G16" s="839"/>
      <c r="H16" s="839"/>
      <c r="I16" s="839"/>
      <c r="J16" s="839"/>
      <c r="K16" s="840"/>
      <c r="L16" s="841"/>
      <c r="M16" s="841"/>
    </row>
    <row r="17" spans="1:13">
      <c r="A17" s="791" t="s">
        <v>30</v>
      </c>
      <c r="B17" s="791" t="s">
        <v>40</v>
      </c>
      <c r="C17" s="792">
        <v>30426825</v>
      </c>
      <c r="D17" s="791" t="s">
        <v>1770</v>
      </c>
      <c r="E17" s="814">
        <v>2020</v>
      </c>
      <c r="F17" s="815"/>
      <c r="G17" s="793">
        <v>153631000</v>
      </c>
      <c r="H17" s="793">
        <v>0</v>
      </c>
      <c r="I17" s="793">
        <v>153361000</v>
      </c>
      <c r="J17" s="793">
        <f>+G17-H17-I17</f>
        <v>270000</v>
      </c>
      <c r="K17" s="793">
        <f>+H17+I17</f>
        <v>153361000</v>
      </c>
      <c r="L17" s="791" t="s">
        <v>1771</v>
      </c>
      <c r="M17" s="794" t="s">
        <v>1771</v>
      </c>
    </row>
    <row r="18" spans="1:13" s="823" customFormat="1" ht="15.75">
      <c r="A18" s="817"/>
      <c r="B18" s="817"/>
      <c r="C18" s="818"/>
      <c r="D18" s="816" t="str">
        <f>+CONCATENATE("TOTAL HSEE COMUNA DE ",B17)</f>
        <v>TOTAL HSEE COMUNA DE PURRANQUE</v>
      </c>
      <c r="E18" s="819"/>
      <c r="F18" s="820"/>
      <c r="G18" s="821">
        <f>+G17</f>
        <v>153631000</v>
      </c>
      <c r="H18" s="821">
        <f>+H17</f>
        <v>0</v>
      </c>
      <c r="I18" s="821">
        <v>153361000</v>
      </c>
      <c r="J18" s="821">
        <f>+J17</f>
        <v>270000</v>
      </c>
      <c r="K18" s="821">
        <f>+K17</f>
        <v>153361000</v>
      </c>
      <c r="L18" s="817"/>
      <c r="M18" s="822"/>
    </row>
    <row r="19" spans="1:13" s="790" customFormat="1">
      <c r="A19" s="798"/>
      <c r="B19" s="798"/>
      <c r="C19" s="799"/>
      <c r="D19" s="810"/>
      <c r="E19" s="834"/>
      <c r="F19" s="835"/>
      <c r="G19" s="836"/>
      <c r="H19" s="836"/>
      <c r="I19" s="836"/>
      <c r="J19" s="836"/>
      <c r="K19" s="836"/>
      <c r="L19" s="798"/>
      <c r="M19" s="837"/>
    </row>
    <row r="20" spans="1:13" s="828" customFormat="1" ht="15.75">
      <c r="A20" s="841"/>
      <c r="B20" s="841"/>
      <c r="C20" s="842"/>
      <c r="D20" s="829" t="str">
        <f>+CONCATENATE("COMUNA DE ",B21)</f>
        <v>COMUNA DE S.J. DE LA COSTA</v>
      </c>
      <c r="E20" s="838"/>
      <c r="F20" s="839"/>
      <c r="G20" s="839"/>
      <c r="H20" s="839"/>
      <c r="I20" s="839"/>
      <c r="J20" s="839"/>
      <c r="K20" s="840"/>
      <c r="L20" s="841"/>
      <c r="M20" s="841"/>
    </row>
    <row r="21" spans="1:13">
      <c r="A21" s="791" t="s">
        <v>30</v>
      </c>
      <c r="B21" s="791" t="s">
        <v>1705</v>
      </c>
      <c r="C21" s="792">
        <v>20170733</v>
      </c>
      <c r="D21" s="791" t="s">
        <v>1706</v>
      </c>
      <c r="E21" s="814">
        <v>2018</v>
      </c>
      <c r="F21" s="815" t="s">
        <v>1700</v>
      </c>
      <c r="G21" s="793">
        <f t="shared" ref="G21:G30" si="0">+H21</f>
        <v>117085000</v>
      </c>
      <c r="H21" s="793">
        <v>117085000</v>
      </c>
      <c r="I21" s="793">
        <v>0</v>
      </c>
      <c r="J21" s="793">
        <f t="shared" ref="J21:J31" si="1">+G21-H21-I21</f>
        <v>0</v>
      </c>
      <c r="K21" s="793">
        <f t="shared" ref="K21:K31" si="2">+H21+I21</f>
        <v>117085000</v>
      </c>
      <c r="L21" s="791" t="s">
        <v>1185</v>
      </c>
      <c r="M21" s="794" t="s">
        <v>1841</v>
      </c>
    </row>
    <row r="22" spans="1:13">
      <c r="A22" s="791" t="s">
        <v>30</v>
      </c>
      <c r="B22" s="791" t="s">
        <v>1705</v>
      </c>
      <c r="C22" s="792">
        <v>30092386</v>
      </c>
      <c r="D22" s="791" t="s">
        <v>1707</v>
      </c>
      <c r="E22" s="814">
        <v>2017</v>
      </c>
      <c r="F22" s="815" t="s">
        <v>1700</v>
      </c>
      <c r="G22" s="793">
        <f t="shared" si="0"/>
        <v>76457000</v>
      </c>
      <c r="H22" s="793">
        <v>76457000</v>
      </c>
      <c r="I22" s="793">
        <v>0</v>
      </c>
      <c r="J22" s="793">
        <f t="shared" si="1"/>
        <v>0</v>
      </c>
      <c r="K22" s="793">
        <f t="shared" si="2"/>
        <v>76457000</v>
      </c>
      <c r="L22" s="791" t="s">
        <v>1185</v>
      </c>
      <c r="M22" s="794" t="s">
        <v>1842</v>
      </c>
    </row>
    <row r="23" spans="1:13">
      <c r="A23" s="791" t="s">
        <v>30</v>
      </c>
      <c r="B23" s="791" t="s">
        <v>1705</v>
      </c>
      <c r="C23" s="792">
        <v>30117259</v>
      </c>
      <c r="D23" s="791" t="s">
        <v>1708</v>
      </c>
      <c r="E23" s="814">
        <v>2015</v>
      </c>
      <c r="F23" s="815" t="s">
        <v>1700</v>
      </c>
      <c r="G23" s="793">
        <f t="shared" si="0"/>
        <v>211195000</v>
      </c>
      <c r="H23" s="793">
        <v>211195000</v>
      </c>
      <c r="I23" s="793">
        <v>0</v>
      </c>
      <c r="J23" s="793">
        <f t="shared" si="1"/>
        <v>0</v>
      </c>
      <c r="K23" s="793">
        <f t="shared" si="2"/>
        <v>211195000</v>
      </c>
      <c r="L23" s="791" t="s">
        <v>1185</v>
      </c>
      <c r="M23" s="794" t="s">
        <v>1839</v>
      </c>
    </row>
    <row r="24" spans="1:13">
      <c r="A24" s="791" t="s">
        <v>30</v>
      </c>
      <c r="B24" s="791" t="s">
        <v>1705</v>
      </c>
      <c r="C24" s="792">
        <v>30118485</v>
      </c>
      <c r="D24" s="791" t="s">
        <v>1709</v>
      </c>
      <c r="E24" s="814">
        <v>2018</v>
      </c>
      <c r="F24" s="815" t="s">
        <v>1700</v>
      </c>
      <c r="G24" s="793">
        <f t="shared" si="0"/>
        <v>405000000</v>
      </c>
      <c r="H24" s="793">
        <v>405000000</v>
      </c>
      <c r="I24" s="793">
        <v>0</v>
      </c>
      <c r="J24" s="793">
        <f t="shared" si="1"/>
        <v>0</v>
      </c>
      <c r="K24" s="793">
        <f t="shared" si="2"/>
        <v>405000000</v>
      </c>
      <c r="L24" s="791" t="s">
        <v>1185</v>
      </c>
      <c r="M24" s="794" t="s">
        <v>1843</v>
      </c>
    </row>
    <row r="25" spans="1:13">
      <c r="A25" s="791" t="s">
        <v>30</v>
      </c>
      <c r="B25" s="791" t="s">
        <v>1705</v>
      </c>
      <c r="C25" s="792">
        <v>30124378</v>
      </c>
      <c r="D25" s="791" t="s">
        <v>1710</v>
      </c>
      <c r="E25" s="814">
        <v>2017</v>
      </c>
      <c r="F25" s="815" t="s">
        <v>1700</v>
      </c>
      <c r="G25" s="793">
        <f t="shared" si="0"/>
        <v>120129000</v>
      </c>
      <c r="H25" s="793">
        <v>120129000</v>
      </c>
      <c r="I25" s="793">
        <v>0</v>
      </c>
      <c r="J25" s="793">
        <f t="shared" si="1"/>
        <v>0</v>
      </c>
      <c r="K25" s="793">
        <f t="shared" si="2"/>
        <v>120129000</v>
      </c>
      <c r="L25" s="791" t="s">
        <v>1185</v>
      </c>
      <c r="M25" s="794" t="s">
        <v>1838</v>
      </c>
    </row>
    <row r="26" spans="1:13">
      <c r="A26" s="791" t="s">
        <v>30</v>
      </c>
      <c r="B26" s="791" t="s">
        <v>1705</v>
      </c>
      <c r="C26" s="792">
        <v>30134514</v>
      </c>
      <c r="D26" s="791" t="s">
        <v>1711</v>
      </c>
      <c r="E26" s="814">
        <v>2017</v>
      </c>
      <c r="F26" s="815" t="s">
        <v>1700</v>
      </c>
      <c r="G26" s="793">
        <f t="shared" si="0"/>
        <v>216129000</v>
      </c>
      <c r="H26" s="793">
        <v>216129000</v>
      </c>
      <c r="I26" s="793">
        <v>0</v>
      </c>
      <c r="J26" s="793">
        <f t="shared" si="1"/>
        <v>0</v>
      </c>
      <c r="K26" s="793">
        <f t="shared" si="2"/>
        <v>216129000</v>
      </c>
      <c r="L26" s="791" t="s">
        <v>1185</v>
      </c>
      <c r="M26" s="794" t="s">
        <v>1838</v>
      </c>
    </row>
    <row r="27" spans="1:13">
      <c r="A27" s="791" t="s">
        <v>30</v>
      </c>
      <c r="B27" s="791" t="s">
        <v>1705</v>
      </c>
      <c r="C27" s="792">
        <v>30134570</v>
      </c>
      <c r="D27" s="791" t="s">
        <v>1712</v>
      </c>
      <c r="E27" s="814">
        <v>2017</v>
      </c>
      <c r="F27" s="815" t="s">
        <v>1700</v>
      </c>
      <c r="G27" s="793">
        <f t="shared" si="0"/>
        <v>85542000</v>
      </c>
      <c r="H27" s="793">
        <v>85542000</v>
      </c>
      <c r="I27" s="793">
        <v>0</v>
      </c>
      <c r="J27" s="793">
        <f t="shared" si="1"/>
        <v>0</v>
      </c>
      <c r="K27" s="793">
        <f t="shared" si="2"/>
        <v>85542000</v>
      </c>
      <c r="L27" s="791" t="s">
        <v>1185</v>
      </c>
      <c r="M27" s="794" t="s">
        <v>1838</v>
      </c>
    </row>
    <row r="28" spans="1:13">
      <c r="A28" s="791" t="s">
        <v>30</v>
      </c>
      <c r="B28" s="791" t="s">
        <v>1705</v>
      </c>
      <c r="C28" s="792">
        <v>30463407</v>
      </c>
      <c r="D28" s="791" t="s">
        <v>1713</v>
      </c>
      <c r="E28" s="814">
        <v>2018</v>
      </c>
      <c r="F28" s="815" t="s">
        <v>1700</v>
      </c>
      <c r="G28" s="793">
        <f t="shared" si="0"/>
        <v>250593000</v>
      </c>
      <c r="H28" s="793">
        <v>250593000</v>
      </c>
      <c r="I28" s="793">
        <v>0</v>
      </c>
      <c r="J28" s="793">
        <f t="shared" si="1"/>
        <v>0</v>
      </c>
      <c r="K28" s="793">
        <f t="shared" si="2"/>
        <v>250593000</v>
      </c>
      <c r="L28" s="791" t="s">
        <v>1185</v>
      </c>
      <c r="M28" s="794" t="s">
        <v>1844</v>
      </c>
    </row>
    <row r="29" spans="1:13">
      <c r="A29" s="791" t="s">
        <v>30</v>
      </c>
      <c r="B29" s="791" t="s">
        <v>1705</v>
      </c>
      <c r="C29" s="792">
        <v>30103245</v>
      </c>
      <c r="D29" s="791" t="s">
        <v>1714</v>
      </c>
      <c r="E29" s="814">
        <v>2017</v>
      </c>
      <c r="F29" s="815" t="s">
        <v>1700</v>
      </c>
      <c r="G29" s="793">
        <f t="shared" si="0"/>
        <v>159098000</v>
      </c>
      <c r="H29" s="793">
        <v>159098000</v>
      </c>
      <c r="I29" s="793">
        <v>0</v>
      </c>
      <c r="J29" s="793">
        <f t="shared" si="1"/>
        <v>0</v>
      </c>
      <c r="K29" s="793">
        <f t="shared" si="2"/>
        <v>159098000</v>
      </c>
      <c r="L29" s="791" t="s">
        <v>1185</v>
      </c>
      <c r="M29" s="794" t="s">
        <v>1845</v>
      </c>
    </row>
    <row r="30" spans="1:13">
      <c r="A30" s="791" t="s">
        <v>30</v>
      </c>
      <c r="B30" s="791" t="s">
        <v>1705</v>
      </c>
      <c r="C30" s="792">
        <v>30471541</v>
      </c>
      <c r="D30" s="791" t="s">
        <v>1715</v>
      </c>
      <c r="E30" s="814">
        <v>2017</v>
      </c>
      <c r="F30" s="815" t="s">
        <v>1700</v>
      </c>
      <c r="G30" s="793">
        <f t="shared" si="0"/>
        <v>142983000</v>
      </c>
      <c r="H30" s="793">
        <v>142983000</v>
      </c>
      <c r="I30" s="793">
        <v>0</v>
      </c>
      <c r="J30" s="793">
        <f t="shared" si="1"/>
        <v>0</v>
      </c>
      <c r="K30" s="793">
        <f t="shared" si="2"/>
        <v>142983000</v>
      </c>
      <c r="L30" s="791" t="s">
        <v>1185</v>
      </c>
      <c r="M30" s="794" t="s">
        <v>1846</v>
      </c>
    </row>
    <row r="31" spans="1:13">
      <c r="A31" s="795" t="s">
        <v>30</v>
      </c>
      <c r="B31" s="791" t="s">
        <v>1705</v>
      </c>
      <c r="C31" s="796">
        <v>30124368</v>
      </c>
      <c r="D31" s="791" t="s">
        <v>1716</v>
      </c>
      <c r="E31" s="814">
        <v>2020</v>
      </c>
      <c r="F31" s="815" t="s">
        <v>1700</v>
      </c>
      <c r="G31" s="793">
        <v>320930000</v>
      </c>
      <c r="H31" s="793">
        <v>0</v>
      </c>
      <c r="I31" s="793">
        <v>305630000</v>
      </c>
      <c r="J31" s="793">
        <f t="shared" si="1"/>
        <v>15300000</v>
      </c>
      <c r="K31" s="793">
        <f t="shared" si="2"/>
        <v>305630000</v>
      </c>
      <c r="L31" s="791" t="s">
        <v>1185</v>
      </c>
      <c r="M31" s="794" t="s">
        <v>1847</v>
      </c>
    </row>
    <row r="32" spans="1:13" s="823" customFormat="1" ht="15.75">
      <c r="A32" s="817"/>
      <c r="B32" s="817"/>
      <c r="C32" s="818"/>
      <c r="D32" s="816" t="str">
        <f>+CONCATENATE("TOTAL HSEE COMUNA DE ",B31)</f>
        <v>TOTAL HSEE COMUNA DE S.J. DE LA COSTA</v>
      </c>
      <c r="E32" s="819"/>
      <c r="F32" s="820"/>
      <c r="G32" s="821">
        <f>SUM(G21:G31)</f>
        <v>2105141000</v>
      </c>
      <c r="H32" s="821">
        <f>SUM(H21:H31)</f>
        <v>1784211000</v>
      </c>
      <c r="I32" s="821">
        <v>305630000</v>
      </c>
      <c r="J32" s="821">
        <f>SUM(J21:J31)</f>
        <v>15300000</v>
      </c>
      <c r="K32" s="821">
        <f>SUM(K21:K31)</f>
        <v>2089841000</v>
      </c>
      <c r="L32" s="817"/>
      <c r="M32" s="822"/>
    </row>
    <row r="33" spans="1:13" s="790" customFormat="1">
      <c r="A33" s="798"/>
      <c r="B33" s="798"/>
      <c r="C33" s="799"/>
      <c r="D33" s="810"/>
      <c r="E33" s="834"/>
      <c r="F33" s="835"/>
      <c r="G33" s="836"/>
      <c r="H33" s="836"/>
      <c r="I33" s="836"/>
      <c r="J33" s="836"/>
      <c r="K33" s="836"/>
      <c r="L33" s="798"/>
      <c r="M33" s="837"/>
    </row>
    <row r="34" spans="1:13" s="828" customFormat="1" ht="15.75">
      <c r="A34" s="841"/>
      <c r="B34" s="841"/>
      <c r="C34" s="842"/>
      <c r="D34" s="829" t="str">
        <f>+CONCATENATE("COMUNA DE ",B35)</f>
        <v>COMUNA DE SAN PABLO</v>
      </c>
      <c r="E34" s="838"/>
      <c r="F34" s="839"/>
      <c r="G34" s="839"/>
      <c r="H34" s="839"/>
      <c r="I34" s="839"/>
      <c r="J34" s="839"/>
      <c r="K34" s="840"/>
      <c r="L34" s="841"/>
      <c r="M34" s="841"/>
    </row>
    <row r="35" spans="1:13">
      <c r="A35" s="791" t="s">
        <v>30</v>
      </c>
      <c r="B35" s="791" t="s">
        <v>44</v>
      </c>
      <c r="C35" s="792">
        <v>40004262</v>
      </c>
      <c r="D35" s="791" t="s">
        <v>1717</v>
      </c>
      <c r="E35" s="814">
        <v>2018</v>
      </c>
      <c r="F35" s="815" t="s">
        <v>1700</v>
      </c>
      <c r="G35" s="793">
        <f>+H35</f>
        <v>76489000</v>
      </c>
      <c r="H35" s="793">
        <v>76489000</v>
      </c>
      <c r="I35" s="793">
        <v>0</v>
      </c>
      <c r="J35" s="793">
        <f>+G35-H35-I35</f>
        <v>0</v>
      </c>
      <c r="K35" s="793">
        <f>+H35+I35</f>
        <v>76489000</v>
      </c>
      <c r="L35" s="791" t="s">
        <v>1185</v>
      </c>
      <c r="M35" s="794" t="s">
        <v>1776</v>
      </c>
    </row>
    <row r="36" spans="1:13">
      <c r="A36" s="791" t="s">
        <v>30</v>
      </c>
      <c r="B36" s="791" t="s">
        <v>44</v>
      </c>
      <c r="C36" s="792">
        <v>30465145</v>
      </c>
      <c r="D36" s="791" t="s">
        <v>1718</v>
      </c>
      <c r="E36" s="814">
        <v>2019</v>
      </c>
      <c r="F36" s="815" t="s">
        <v>1700</v>
      </c>
      <c r="G36" s="793">
        <f>+H36</f>
        <v>297716000</v>
      </c>
      <c r="H36" s="793">
        <v>297716000</v>
      </c>
      <c r="I36" s="793">
        <v>0</v>
      </c>
      <c r="J36" s="793">
        <f>+G36-H36-I36</f>
        <v>0</v>
      </c>
      <c r="K36" s="793">
        <f>+H36+I36</f>
        <v>297716000</v>
      </c>
      <c r="L36" s="791" t="s">
        <v>1185</v>
      </c>
      <c r="M36" s="794" t="s">
        <v>1777</v>
      </c>
    </row>
    <row r="37" spans="1:13">
      <c r="A37" s="791" t="s">
        <v>30</v>
      </c>
      <c r="B37" s="791" t="s">
        <v>44</v>
      </c>
      <c r="C37" s="792">
        <v>30176872</v>
      </c>
      <c r="D37" s="791" t="s">
        <v>1719</v>
      </c>
      <c r="E37" s="814">
        <v>2019</v>
      </c>
      <c r="F37" s="815" t="s">
        <v>1700</v>
      </c>
      <c r="G37" s="793">
        <f>+H37</f>
        <v>262263000</v>
      </c>
      <c r="H37" s="793">
        <v>262263000</v>
      </c>
      <c r="I37" s="793">
        <v>0</v>
      </c>
      <c r="J37" s="793">
        <f>+G37-H37-I37</f>
        <v>0</v>
      </c>
      <c r="K37" s="793">
        <f>+H37+I37</f>
        <v>262263000</v>
      </c>
      <c r="L37" s="791" t="s">
        <v>1185</v>
      </c>
      <c r="M37" s="794" t="s">
        <v>1776</v>
      </c>
    </row>
    <row r="38" spans="1:13" s="823" customFormat="1" ht="15.75">
      <c r="A38" s="817"/>
      <c r="B38" s="817"/>
      <c r="C38" s="818"/>
      <c r="D38" s="816" t="str">
        <f>+CONCATENATE("TOTAL HSEE COMUNA DE ",B37)</f>
        <v>TOTAL HSEE COMUNA DE SAN PABLO</v>
      </c>
      <c r="E38" s="819"/>
      <c r="F38" s="820"/>
      <c r="G38" s="821">
        <f>SUM(G35:G37)</f>
        <v>636468000</v>
      </c>
      <c r="H38" s="821">
        <f>SUM(H35:H37)</f>
        <v>636468000</v>
      </c>
      <c r="I38" s="821">
        <v>0</v>
      </c>
      <c r="J38" s="821">
        <f>SUM(J35:J37)</f>
        <v>0</v>
      </c>
      <c r="K38" s="821">
        <f>SUM(K35:K37)</f>
        <v>636468000</v>
      </c>
      <c r="L38" s="817"/>
      <c r="M38" s="822"/>
    </row>
    <row r="39" spans="1:13" s="828" customFormat="1" ht="15.75">
      <c r="C39" s="830"/>
      <c r="D39" s="844"/>
      <c r="E39" s="831"/>
      <c r="F39" s="845"/>
      <c r="G39" s="846"/>
      <c r="H39" s="846"/>
      <c r="I39" s="846"/>
      <c r="J39" s="846"/>
      <c r="K39" s="846"/>
      <c r="M39" s="830"/>
    </row>
    <row r="40" spans="1:13" s="823" customFormat="1" ht="15.75">
      <c r="A40" s="828"/>
      <c r="B40" s="828"/>
      <c r="C40" s="847"/>
      <c r="D40" s="848" t="s">
        <v>1764</v>
      </c>
      <c r="E40" s="831"/>
      <c r="F40" s="832"/>
      <c r="G40" s="849">
        <f>+G10+G14+G32+G38+G18</f>
        <v>3411486000</v>
      </c>
      <c r="H40" s="849">
        <f>+H10+H14+H32+H38+H18</f>
        <v>2936925000</v>
      </c>
      <c r="I40" s="849">
        <v>458991000</v>
      </c>
      <c r="J40" s="849">
        <f>+J10+J14+J32+J38+J18</f>
        <v>15570000</v>
      </c>
      <c r="K40" s="849">
        <f>+K10+K14+K32+K38+K18</f>
        <v>3395916000</v>
      </c>
      <c r="L40" s="828"/>
      <c r="M40" s="833"/>
    </row>
    <row r="41" spans="1:13" s="790" customFormat="1">
      <c r="A41" s="798"/>
      <c r="B41" s="798"/>
      <c r="C41" s="799"/>
      <c r="D41" s="810"/>
      <c r="E41" s="834"/>
      <c r="F41" s="835"/>
      <c r="G41" s="836"/>
      <c r="H41" s="836"/>
      <c r="I41" s="836"/>
      <c r="J41" s="836"/>
      <c r="K41" s="836"/>
      <c r="L41" s="798"/>
      <c r="M41" s="837"/>
    </row>
    <row r="42" spans="1:13" s="828" customFormat="1" ht="15.75">
      <c r="A42" s="841"/>
      <c r="B42" s="841"/>
      <c r="C42" s="842"/>
      <c r="D42" s="829" t="str">
        <f>+CONCATENATE("COMUNA DE ",B43)</f>
        <v>COMUNA DE CALBUCO</v>
      </c>
      <c r="E42" s="838"/>
      <c r="F42" s="839"/>
      <c r="G42" s="839"/>
      <c r="H42" s="839"/>
      <c r="I42" s="839"/>
      <c r="J42" s="839"/>
      <c r="K42" s="840"/>
      <c r="L42" s="841"/>
      <c r="M42" s="841"/>
    </row>
    <row r="43" spans="1:13">
      <c r="A43" s="791" t="s">
        <v>31</v>
      </c>
      <c r="B43" s="791" t="s">
        <v>46</v>
      </c>
      <c r="C43" s="792">
        <v>30339483</v>
      </c>
      <c r="D43" s="791" t="s">
        <v>1720</v>
      </c>
      <c r="E43" s="814">
        <v>2017</v>
      </c>
      <c r="F43" s="815" t="s">
        <v>1700</v>
      </c>
      <c r="G43" s="793">
        <f>+H43</f>
        <v>1586863743</v>
      </c>
      <c r="H43" s="793">
        <v>1586863743</v>
      </c>
      <c r="I43" s="793">
        <v>0</v>
      </c>
      <c r="J43" s="793">
        <f>+G43-H43-I43</f>
        <v>0</v>
      </c>
      <c r="K43" s="793">
        <f>+H43+I43</f>
        <v>1586863743</v>
      </c>
      <c r="L43" s="791" t="s">
        <v>1185</v>
      </c>
      <c r="M43" s="794" t="s">
        <v>1848</v>
      </c>
    </row>
    <row r="44" spans="1:13" s="823" customFormat="1" ht="15.75">
      <c r="A44" s="817"/>
      <c r="B44" s="817"/>
      <c r="C44" s="818"/>
      <c r="D44" s="816" t="str">
        <f>+CONCATENATE("TOTAL HSEE COMUNA DE ",B43)</f>
        <v>TOTAL HSEE COMUNA DE CALBUCO</v>
      </c>
      <c r="E44" s="819"/>
      <c r="F44" s="820"/>
      <c r="G44" s="821">
        <f>+G43</f>
        <v>1586863743</v>
      </c>
      <c r="H44" s="821">
        <f>+H43</f>
        <v>1586863743</v>
      </c>
      <c r="I44" s="821">
        <v>0</v>
      </c>
      <c r="J44" s="821">
        <f>+J43</f>
        <v>0</v>
      </c>
      <c r="K44" s="821">
        <f>+K43</f>
        <v>1586863743</v>
      </c>
      <c r="L44" s="817"/>
      <c r="M44" s="822"/>
    </row>
    <row r="45" spans="1:13" s="790" customFormat="1">
      <c r="A45" s="798"/>
      <c r="B45" s="798"/>
      <c r="C45" s="799"/>
      <c r="D45" s="810"/>
      <c r="E45" s="834"/>
      <c r="F45" s="835"/>
      <c r="G45" s="836"/>
      <c r="H45" s="836"/>
      <c r="I45" s="836"/>
      <c r="J45" s="836"/>
      <c r="K45" s="836"/>
      <c r="L45" s="798"/>
      <c r="M45" s="837"/>
    </row>
    <row r="46" spans="1:13" s="828" customFormat="1" ht="15.75">
      <c r="A46" s="841"/>
      <c r="B46" s="841"/>
      <c r="C46" s="842"/>
      <c r="D46" s="829" t="str">
        <f>+CONCATENATE("COMUNA DE ",B47)</f>
        <v>COMUNA DE COCHAMO</v>
      </c>
      <c r="E46" s="838"/>
      <c r="F46" s="839"/>
      <c r="G46" s="839"/>
      <c r="H46" s="839"/>
      <c r="I46" s="839"/>
      <c r="J46" s="839"/>
      <c r="K46" s="840"/>
      <c r="L46" s="841"/>
      <c r="M46" s="841"/>
    </row>
    <row r="47" spans="1:13">
      <c r="A47" s="791" t="s">
        <v>31</v>
      </c>
      <c r="B47" s="791" t="s">
        <v>47</v>
      </c>
      <c r="C47" s="792">
        <v>40019107</v>
      </c>
      <c r="D47" s="791" t="s">
        <v>1720</v>
      </c>
      <c r="E47" s="814">
        <v>2017</v>
      </c>
      <c r="F47" s="815" t="s">
        <v>1700</v>
      </c>
      <c r="G47" s="793">
        <f>+H47</f>
        <v>1586863743</v>
      </c>
      <c r="H47" s="793">
        <v>1586863743</v>
      </c>
      <c r="I47" s="793">
        <v>0</v>
      </c>
      <c r="J47" s="793">
        <f>+G47-H47-I47</f>
        <v>0</v>
      </c>
      <c r="K47" s="793">
        <f>+H47+I47</f>
        <v>1586863743</v>
      </c>
      <c r="L47" s="791" t="s">
        <v>1185</v>
      </c>
      <c r="M47" s="794" t="s">
        <v>1185</v>
      </c>
    </row>
    <row r="48" spans="1:13" s="823" customFormat="1" ht="15.75">
      <c r="A48" s="817"/>
      <c r="B48" s="817"/>
      <c r="C48" s="818"/>
      <c r="D48" s="816" t="str">
        <f>+CONCATENATE("TOTAL HSEE COMUNA DE ",B47)</f>
        <v>TOTAL HSEE COMUNA DE COCHAMO</v>
      </c>
      <c r="E48" s="819"/>
      <c r="F48" s="820"/>
      <c r="G48" s="821">
        <f>+G47</f>
        <v>1586863743</v>
      </c>
      <c r="H48" s="821">
        <f>+H47</f>
        <v>1586863743</v>
      </c>
      <c r="I48" s="821">
        <v>0</v>
      </c>
      <c r="J48" s="821">
        <f>+J47</f>
        <v>0</v>
      </c>
      <c r="K48" s="821">
        <f>+K47</f>
        <v>1586863743</v>
      </c>
      <c r="L48" s="817"/>
      <c r="M48" s="822"/>
    </row>
    <row r="49" spans="1:13" s="790" customFormat="1">
      <c r="A49" s="798"/>
      <c r="B49" s="798"/>
      <c r="C49" s="799"/>
      <c r="D49" s="810"/>
      <c r="E49" s="834"/>
      <c r="F49" s="835"/>
      <c r="G49" s="836"/>
      <c r="H49" s="836"/>
      <c r="I49" s="836"/>
      <c r="J49" s="836"/>
      <c r="K49" s="836"/>
      <c r="L49" s="798"/>
      <c r="M49" s="837"/>
    </row>
    <row r="50" spans="1:13" s="828" customFormat="1" ht="15.75">
      <c r="A50" s="841"/>
      <c r="B50" s="841"/>
      <c r="C50" s="842"/>
      <c r="D50" s="829" t="str">
        <f>+CONCATENATE("COMUNA DE ",B51)</f>
        <v>COMUNA DE FRUTILLAR</v>
      </c>
      <c r="E50" s="838"/>
      <c r="F50" s="839"/>
      <c r="G50" s="839"/>
      <c r="H50" s="839"/>
      <c r="I50" s="839"/>
      <c r="J50" s="839"/>
      <c r="K50" s="840"/>
      <c r="L50" s="841"/>
      <c r="M50" s="841"/>
    </row>
    <row r="51" spans="1:13">
      <c r="A51" s="791" t="s">
        <v>31</v>
      </c>
      <c r="B51" s="791" t="s">
        <v>49</v>
      </c>
      <c r="C51" s="792">
        <v>30395230</v>
      </c>
      <c r="D51" s="791" t="s">
        <v>1721</v>
      </c>
      <c r="E51" s="814">
        <v>2017</v>
      </c>
      <c r="F51" s="815" t="s">
        <v>1700</v>
      </c>
      <c r="G51" s="793">
        <f>+H51</f>
        <v>120508000</v>
      </c>
      <c r="H51" s="793">
        <v>120508000</v>
      </c>
      <c r="I51" s="793">
        <v>0</v>
      </c>
      <c r="J51" s="793">
        <f>+G51-H51-I51</f>
        <v>0</v>
      </c>
      <c r="K51" s="793">
        <f>+H51+I51</f>
        <v>120508000</v>
      </c>
      <c r="L51" s="791" t="s">
        <v>1185</v>
      </c>
      <c r="M51" s="794" t="s">
        <v>1842</v>
      </c>
    </row>
    <row r="52" spans="1:13">
      <c r="A52" s="791" t="s">
        <v>31</v>
      </c>
      <c r="B52" s="791" t="s">
        <v>49</v>
      </c>
      <c r="C52" s="792">
        <v>30465148</v>
      </c>
      <c r="D52" s="791" t="s">
        <v>1722</v>
      </c>
      <c r="E52" s="814">
        <v>2017</v>
      </c>
      <c r="F52" s="815" t="s">
        <v>1700</v>
      </c>
      <c r="G52" s="793">
        <f>+H52</f>
        <v>179240000</v>
      </c>
      <c r="H52" s="793">
        <v>179240000</v>
      </c>
      <c r="I52" s="793">
        <v>0</v>
      </c>
      <c r="J52" s="793">
        <f>+G52-H52-I52</f>
        <v>0</v>
      </c>
      <c r="K52" s="793">
        <f>+H52+I52</f>
        <v>179240000</v>
      </c>
      <c r="L52" s="791" t="s">
        <v>1185</v>
      </c>
      <c r="M52" s="794" t="s">
        <v>1849</v>
      </c>
    </row>
    <row r="53" spans="1:13">
      <c r="A53" s="791" t="s">
        <v>31</v>
      </c>
      <c r="B53" s="791" t="s">
        <v>49</v>
      </c>
      <c r="C53" s="792">
        <v>30465149</v>
      </c>
      <c r="D53" s="791" t="s">
        <v>1723</v>
      </c>
      <c r="E53" s="814">
        <v>2017</v>
      </c>
      <c r="F53" s="815" t="s">
        <v>1700</v>
      </c>
      <c r="G53" s="793">
        <f>+H53</f>
        <v>147120000</v>
      </c>
      <c r="H53" s="793">
        <v>147120000</v>
      </c>
      <c r="I53" s="793">
        <v>0</v>
      </c>
      <c r="J53" s="793">
        <f>+G53-H53-I53</f>
        <v>0</v>
      </c>
      <c r="K53" s="793">
        <f>+H53+I53</f>
        <v>147120000</v>
      </c>
      <c r="L53" s="791" t="s">
        <v>1185</v>
      </c>
      <c r="M53" s="794" t="s">
        <v>1838</v>
      </c>
    </row>
    <row r="54" spans="1:13">
      <c r="A54" s="791" t="s">
        <v>31</v>
      </c>
      <c r="B54" s="791" t="s">
        <v>49</v>
      </c>
      <c r="C54" s="792">
        <v>30485158</v>
      </c>
      <c r="D54" s="791" t="s">
        <v>1724</v>
      </c>
      <c r="E54" s="814">
        <v>2018</v>
      </c>
      <c r="F54" s="815" t="s">
        <v>1700</v>
      </c>
      <c r="G54" s="793">
        <f>+H54</f>
        <v>133558000</v>
      </c>
      <c r="H54" s="793">
        <v>133558000</v>
      </c>
      <c r="I54" s="793">
        <v>0</v>
      </c>
      <c r="J54" s="793">
        <f>+G54-H54-I54</f>
        <v>0</v>
      </c>
      <c r="K54" s="793">
        <f>+H54+I54</f>
        <v>133558000</v>
      </c>
      <c r="L54" s="791" t="s">
        <v>1185</v>
      </c>
      <c r="M54" s="794" t="s">
        <v>1850</v>
      </c>
    </row>
    <row r="55" spans="1:13">
      <c r="A55" s="791" t="s">
        <v>31</v>
      </c>
      <c r="B55" s="791" t="s">
        <v>49</v>
      </c>
      <c r="C55" s="843">
        <v>30465150</v>
      </c>
      <c r="D55" s="791" t="s">
        <v>1725</v>
      </c>
      <c r="E55" s="814">
        <v>2017</v>
      </c>
      <c r="F55" s="815" t="s">
        <v>1700</v>
      </c>
      <c r="G55" s="793">
        <f>+H55</f>
        <v>163270000</v>
      </c>
      <c r="H55" s="793">
        <v>163270000</v>
      </c>
      <c r="I55" s="793">
        <v>0</v>
      </c>
      <c r="J55" s="793">
        <f>+G55-H55-I55</f>
        <v>0</v>
      </c>
      <c r="K55" s="793">
        <f>+H55+I55</f>
        <v>163270000</v>
      </c>
      <c r="L55" s="791" t="s">
        <v>1185</v>
      </c>
      <c r="M55" s="794" t="s">
        <v>1185</v>
      </c>
    </row>
    <row r="56" spans="1:13" s="823" customFormat="1" ht="15.75">
      <c r="A56" s="817"/>
      <c r="B56" s="817"/>
      <c r="C56" s="818"/>
      <c r="D56" s="816" t="str">
        <f>+CONCATENATE("TOTAL HSEE COMUNA DE ",B55)</f>
        <v>TOTAL HSEE COMUNA DE FRUTILLAR</v>
      </c>
      <c r="E56" s="819"/>
      <c r="F56" s="820"/>
      <c r="G56" s="821">
        <f>SUM(G51:G55)</f>
        <v>743696000</v>
      </c>
      <c r="H56" s="821">
        <f>SUM(H51:H55)</f>
        <v>743696000</v>
      </c>
      <c r="I56" s="821">
        <v>0</v>
      </c>
      <c r="J56" s="821">
        <f>SUM(J51:J55)</f>
        <v>0</v>
      </c>
      <c r="K56" s="821">
        <f>SUM(K51:K55)</f>
        <v>743696000</v>
      </c>
      <c r="L56" s="817"/>
      <c r="M56" s="822"/>
    </row>
    <row r="57" spans="1:13" s="790" customFormat="1">
      <c r="A57" s="798"/>
      <c r="B57" s="798"/>
      <c r="C57" s="799"/>
      <c r="D57" s="810"/>
      <c r="E57" s="834"/>
      <c r="F57" s="835"/>
      <c r="G57" s="836"/>
      <c r="H57" s="836"/>
      <c r="I57" s="836"/>
      <c r="J57" s="836"/>
      <c r="K57" s="836"/>
      <c r="L57" s="798"/>
      <c r="M57" s="837"/>
    </row>
    <row r="58" spans="1:13" s="828" customFormat="1" ht="15.75">
      <c r="A58" s="841"/>
      <c r="B58" s="841"/>
      <c r="C58" s="842"/>
      <c r="D58" s="829" t="str">
        <f>+CONCATENATE("COMUNA DE ",B59)</f>
        <v>COMUNA DE MAULLIN</v>
      </c>
      <c r="E58" s="838"/>
      <c r="F58" s="839"/>
      <c r="G58" s="839"/>
      <c r="H58" s="839"/>
      <c r="I58" s="839"/>
      <c r="J58" s="839"/>
      <c r="K58" s="840"/>
      <c r="L58" s="841"/>
      <c r="M58" s="841"/>
    </row>
    <row r="59" spans="1:13">
      <c r="A59" s="791" t="s">
        <v>31</v>
      </c>
      <c r="B59" s="791" t="s">
        <v>51</v>
      </c>
      <c r="C59" s="792">
        <v>20170805</v>
      </c>
      <c r="D59" s="791" t="s">
        <v>1726</v>
      </c>
      <c r="E59" s="814">
        <v>2016</v>
      </c>
      <c r="F59" s="815" t="s">
        <v>1700</v>
      </c>
      <c r="G59" s="793">
        <f>+H59</f>
        <v>240329000</v>
      </c>
      <c r="H59" s="793">
        <v>240329000</v>
      </c>
      <c r="I59" s="793">
        <v>0</v>
      </c>
      <c r="J59" s="793">
        <f t="shared" ref="J59:J64" si="3">+G59-H59-I59</f>
        <v>0</v>
      </c>
      <c r="K59" s="793">
        <f t="shared" ref="K59:K64" si="4">+H59+I59</f>
        <v>240329000</v>
      </c>
      <c r="L59" s="791" t="s">
        <v>1185</v>
      </c>
      <c r="M59" s="794" t="s">
        <v>1838</v>
      </c>
    </row>
    <row r="60" spans="1:13">
      <c r="A60" s="791" t="s">
        <v>31</v>
      </c>
      <c r="B60" s="791" t="s">
        <v>51</v>
      </c>
      <c r="C60" s="792">
        <v>30036048</v>
      </c>
      <c r="D60" s="791" t="s">
        <v>1727</v>
      </c>
      <c r="E60" s="814">
        <v>2018</v>
      </c>
      <c r="F60" s="815" t="s">
        <v>1700</v>
      </c>
      <c r="G60" s="793">
        <f>+H60</f>
        <v>199668000</v>
      </c>
      <c r="H60" s="793">
        <v>199668000</v>
      </c>
      <c r="I60" s="793">
        <v>0</v>
      </c>
      <c r="J60" s="793">
        <f t="shared" si="3"/>
        <v>0</v>
      </c>
      <c r="K60" s="793">
        <f t="shared" si="4"/>
        <v>199668000</v>
      </c>
      <c r="L60" s="791" t="s">
        <v>1185</v>
      </c>
      <c r="M60" s="794" t="s">
        <v>1851</v>
      </c>
    </row>
    <row r="61" spans="1:13">
      <c r="A61" s="791" t="s">
        <v>31</v>
      </c>
      <c r="B61" s="791" t="s">
        <v>51</v>
      </c>
      <c r="C61" s="792">
        <v>30101366</v>
      </c>
      <c r="D61" s="791" t="s">
        <v>1728</v>
      </c>
      <c r="E61" s="814">
        <v>2017</v>
      </c>
      <c r="F61" s="815" t="s">
        <v>1700</v>
      </c>
      <c r="G61" s="793">
        <f>+H61</f>
        <v>151864000</v>
      </c>
      <c r="H61" s="793">
        <v>151864000</v>
      </c>
      <c r="I61" s="793">
        <v>0</v>
      </c>
      <c r="J61" s="793">
        <f t="shared" si="3"/>
        <v>0</v>
      </c>
      <c r="K61" s="793">
        <f t="shared" si="4"/>
        <v>151864000</v>
      </c>
      <c r="L61" s="791" t="s">
        <v>1185</v>
      </c>
      <c r="M61" s="794" t="s">
        <v>1851</v>
      </c>
    </row>
    <row r="62" spans="1:13">
      <c r="A62" s="791" t="s">
        <v>31</v>
      </c>
      <c r="B62" s="791" t="s">
        <v>51</v>
      </c>
      <c r="C62" s="792">
        <v>40002263</v>
      </c>
      <c r="D62" s="791" t="s">
        <v>1729</v>
      </c>
      <c r="E62" s="814">
        <v>2018</v>
      </c>
      <c r="F62" s="815" t="s">
        <v>1700</v>
      </c>
      <c r="G62" s="793">
        <f>+H62</f>
        <v>223102000</v>
      </c>
      <c r="H62" s="793">
        <v>223102000</v>
      </c>
      <c r="I62" s="793">
        <v>0</v>
      </c>
      <c r="J62" s="793">
        <f t="shared" si="3"/>
        <v>0</v>
      </c>
      <c r="K62" s="793">
        <f t="shared" si="4"/>
        <v>223102000</v>
      </c>
      <c r="L62" s="791" t="s">
        <v>1185</v>
      </c>
      <c r="M62" s="794" t="s">
        <v>1777</v>
      </c>
    </row>
    <row r="63" spans="1:13">
      <c r="A63" s="791" t="s">
        <v>31</v>
      </c>
      <c r="B63" s="791" t="s">
        <v>51</v>
      </c>
      <c r="C63" s="792">
        <v>30476690</v>
      </c>
      <c r="D63" s="791" t="s">
        <v>1730</v>
      </c>
      <c r="E63" s="814">
        <v>2019</v>
      </c>
      <c r="F63" s="815" t="s">
        <v>1700</v>
      </c>
      <c r="G63" s="793">
        <f>+H63</f>
        <v>346786000</v>
      </c>
      <c r="H63" s="793">
        <v>346786000</v>
      </c>
      <c r="I63" s="793">
        <v>0</v>
      </c>
      <c r="J63" s="793">
        <f t="shared" si="3"/>
        <v>0</v>
      </c>
      <c r="K63" s="793">
        <f t="shared" si="4"/>
        <v>346786000</v>
      </c>
      <c r="L63" s="791" t="s">
        <v>1185</v>
      </c>
      <c r="M63" s="794" t="s">
        <v>1852</v>
      </c>
    </row>
    <row r="64" spans="1:13">
      <c r="A64" s="791" t="s">
        <v>31</v>
      </c>
      <c r="B64" s="791" t="s">
        <v>51</v>
      </c>
      <c r="C64" s="792">
        <v>30485255</v>
      </c>
      <c r="D64" s="791" t="s">
        <v>1773</v>
      </c>
      <c r="E64" s="814">
        <v>2020</v>
      </c>
      <c r="F64" s="815"/>
      <c r="G64" s="793">
        <v>147506000</v>
      </c>
      <c r="H64" s="793">
        <v>0</v>
      </c>
      <c r="I64" s="793">
        <v>0</v>
      </c>
      <c r="J64" s="793">
        <f t="shared" si="3"/>
        <v>147506000</v>
      </c>
      <c r="K64" s="793">
        <f t="shared" si="4"/>
        <v>0</v>
      </c>
      <c r="L64" s="791" t="s">
        <v>1771</v>
      </c>
      <c r="M64" s="794" t="s">
        <v>1771</v>
      </c>
    </row>
    <row r="65" spans="1:13" s="823" customFormat="1" ht="15.75">
      <c r="A65" s="817"/>
      <c r="B65" s="817"/>
      <c r="C65" s="818"/>
      <c r="D65" s="816" t="str">
        <f>+CONCATENATE("TOTAL HSEE COMUNA DE ",B63)</f>
        <v>TOTAL HSEE COMUNA DE MAULLIN</v>
      </c>
      <c r="E65" s="819"/>
      <c r="F65" s="820"/>
      <c r="G65" s="821">
        <f>SUM(G59:G64)</f>
        <v>1309255000</v>
      </c>
      <c r="H65" s="821">
        <f>SUM(H59:H64)</f>
        <v>1161749000</v>
      </c>
      <c r="I65" s="821">
        <v>0</v>
      </c>
      <c r="J65" s="821">
        <f>SUM(J59:J64)</f>
        <v>147506000</v>
      </c>
      <c r="K65" s="821">
        <f>SUM(K59:K64)</f>
        <v>1161749000</v>
      </c>
      <c r="L65" s="817"/>
      <c r="M65" s="822"/>
    </row>
    <row r="66" spans="1:13" s="790" customFormat="1">
      <c r="A66" s="798"/>
      <c r="B66" s="798"/>
      <c r="C66" s="799"/>
      <c r="D66" s="810"/>
      <c r="E66" s="834"/>
      <c r="F66" s="835"/>
      <c r="G66" s="836"/>
      <c r="H66" s="836"/>
      <c r="I66" s="836"/>
      <c r="J66" s="836"/>
      <c r="K66" s="836"/>
      <c r="L66" s="798"/>
      <c r="M66" s="837"/>
    </row>
    <row r="67" spans="1:13" s="828" customFormat="1" ht="15.75">
      <c r="A67" s="841"/>
      <c r="B67" s="841"/>
      <c r="C67" s="842"/>
      <c r="D67" s="829" t="str">
        <f>+CONCATENATE("COMUNA DE ",B68)</f>
        <v>COMUNA DE LOS MUERMOS</v>
      </c>
      <c r="E67" s="838"/>
      <c r="F67" s="839"/>
      <c r="G67" s="839"/>
      <c r="H67" s="839"/>
      <c r="I67" s="839"/>
      <c r="J67" s="839"/>
      <c r="K67" s="840"/>
      <c r="L67" s="841"/>
      <c r="M67" s="841"/>
    </row>
    <row r="68" spans="1:13">
      <c r="A68" s="791" t="s">
        <v>31</v>
      </c>
      <c r="B68" s="791" t="s">
        <v>50</v>
      </c>
      <c r="C68" s="792">
        <v>40011698</v>
      </c>
      <c r="D68" s="791" t="s">
        <v>1772</v>
      </c>
      <c r="E68" s="814">
        <v>2020</v>
      </c>
      <c r="F68" s="815"/>
      <c r="G68" s="793">
        <v>115072000</v>
      </c>
      <c r="H68" s="793">
        <v>0</v>
      </c>
      <c r="I68" s="793">
        <v>0</v>
      </c>
      <c r="J68" s="793">
        <f>+G68-H68-I68</f>
        <v>115072000</v>
      </c>
      <c r="K68" s="793">
        <f>+H68+I68</f>
        <v>0</v>
      </c>
      <c r="L68" s="791" t="s">
        <v>1771</v>
      </c>
      <c r="M68" s="794" t="s">
        <v>1771</v>
      </c>
    </row>
    <row r="69" spans="1:13" s="823" customFormat="1" ht="15.75">
      <c r="A69" s="817"/>
      <c r="B69" s="817"/>
      <c r="C69" s="818"/>
      <c r="D69" s="816" t="str">
        <f>+CONCATENATE("TOTAL HSEE COMUNA DE ",B68)</f>
        <v>TOTAL HSEE COMUNA DE LOS MUERMOS</v>
      </c>
      <c r="E69" s="819"/>
      <c r="F69" s="820"/>
      <c r="G69" s="821">
        <f>+G68</f>
        <v>115072000</v>
      </c>
      <c r="H69" s="821">
        <f>+H68</f>
        <v>0</v>
      </c>
      <c r="I69" s="821">
        <v>0</v>
      </c>
      <c r="J69" s="821">
        <f>+J68</f>
        <v>115072000</v>
      </c>
      <c r="K69" s="821">
        <f>+K68</f>
        <v>0</v>
      </c>
      <c r="L69" s="817"/>
      <c r="M69" s="822"/>
    </row>
    <row r="70" spans="1:13" s="828" customFormat="1" ht="15.75">
      <c r="C70" s="830"/>
      <c r="D70" s="844"/>
      <c r="E70" s="831"/>
      <c r="F70" s="845"/>
      <c r="G70" s="846"/>
      <c r="H70" s="846"/>
      <c r="I70" s="846"/>
      <c r="J70" s="846"/>
      <c r="K70" s="846"/>
      <c r="M70" s="830"/>
    </row>
    <row r="71" spans="1:13" s="823" customFormat="1" ht="15.75">
      <c r="A71" s="828"/>
      <c r="B71" s="828"/>
      <c r="C71" s="847"/>
      <c r="D71" s="848" t="s">
        <v>1765</v>
      </c>
      <c r="E71" s="831"/>
      <c r="F71" s="832"/>
      <c r="G71" s="849">
        <f>+G44+G56+G65+G69</f>
        <v>3754886743</v>
      </c>
      <c r="H71" s="849">
        <f>+H44+H56+H65+H69</f>
        <v>3492308743</v>
      </c>
      <c r="I71" s="849">
        <v>0</v>
      </c>
      <c r="J71" s="849">
        <f>+J44+J56+J65+J69</f>
        <v>262578000</v>
      </c>
      <c r="K71" s="849">
        <f>+K44+K56+K65+K69</f>
        <v>3492308743</v>
      </c>
      <c r="L71" s="828"/>
      <c r="M71" s="833"/>
    </row>
    <row r="72" spans="1:13" s="790" customFormat="1">
      <c r="A72" s="798"/>
      <c r="B72" s="798"/>
      <c r="C72" s="799"/>
      <c r="D72" s="810"/>
      <c r="E72" s="834"/>
      <c r="F72" s="835"/>
      <c r="G72" s="836"/>
      <c r="H72" s="836"/>
      <c r="I72" s="836"/>
      <c r="J72" s="836"/>
      <c r="K72" s="836"/>
      <c r="L72" s="798"/>
      <c r="M72" s="837"/>
    </row>
    <row r="73" spans="1:13" s="828" customFormat="1" ht="15.75">
      <c r="A73" s="841"/>
      <c r="B73" s="841"/>
      <c r="C73" s="842"/>
      <c r="D73" s="829" t="str">
        <f>+CONCATENATE("COMUNA DE ",B74)</f>
        <v>COMUNA DE ANCUD</v>
      </c>
      <c r="E73" s="838"/>
      <c r="F73" s="839"/>
      <c r="G73" s="839"/>
      <c r="H73" s="839"/>
      <c r="I73" s="839"/>
      <c r="J73" s="839"/>
      <c r="K73" s="840"/>
      <c r="L73" s="841"/>
      <c r="M73" s="841"/>
    </row>
    <row r="74" spans="1:13">
      <c r="A74" s="791" t="s">
        <v>32</v>
      </c>
      <c r="B74" s="791" t="s">
        <v>55</v>
      </c>
      <c r="C74" s="792">
        <v>30467589</v>
      </c>
      <c r="D74" s="791" t="s">
        <v>1731</v>
      </c>
      <c r="E74" s="814">
        <v>2018</v>
      </c>
      <c r="F74" s="815" t="s">
        <v>1700</v>
      </c>
      <c r="G74" s="793">
        <f>+H74</f>
        <v>128384000</v>
      </c>
      <c r="H74" s="793">
        <v>128384000</v>
      </c>
      <c r="I74" s="793">
        <v>0</v>
      </c>
      <c r="J74" s="793">
        <f t="shared" ref="J74:J80" si="5">+G74-H74-I74</f>
        <v>0</v>
      </c>
      <c r="K74" s="793">
        <f t="shared" ref="K74:K80" si="6">+H74+I74</f>
        <v>128384000</v>
      </c>
      <c r="L74" s="791" t="s">
        <v>1185</v>
      </c>
      <c r="M74" s="794" t="s">
        <v>1853</v>
      </c>
    </row>
    <row r="75" spans="1:13">
      <c r="A75" s="791" t="s">
        <v>32</v>
      </c>
      <c r="B75" s="791" t="s">
        <v>55</v>
      </c>
      <c r="C75" s="792">
        <v>40000032</v>
      </c>
      <c r="D75" s="791" t="s">
        <v>1732</v>
      </c>
      <c r="E75" s="814">
        <v>2018</v>
      </c>
      <c r="F75" s="815" t="s">
        <v>1700</v>
      </c>
      <c r="G75" s="793">
        <f>+H75</f>
        <v>88690000</v>
      </c>
      <c r="H75" s="793">
        <v>88690000</v>
      </c>
      <c r="I75" s="793">
        <v>0</v>
      </c>
      <c r="J75" s="793">
        <f t="shared" si="5"/>
        <v>0</v>
      </c>
      <c r="K75" s="793">
        <f t="shared" si="6"/>
        <v>88690000</v>
      </c>
      <c r="L75" s="791" t="s">
        <v>1185</v>
      </c>
      <c r="M75" s="794" t="s">
        <v>1854</v>
      </c>
    </row>
    <row r="76" spans="1:13">
      <c r="A76" s="791" t="s">
        <v>32</v>
      </c>
      <c r="B76" s="791" t="s">
        <v>55</v>
      </c>
      <c r="C76" s="792">
        <v>40003299</v>
      </c>
      <c r="D76" s="791" t="s">
        <v>1733</v>
      </c>
      <c r="E76" s="814">
        <v>2018</v>
      </c>
      <c r="F76" s="815" t="s">
        <v>1700</v>
      </c>
      <c r="G76" s="793">
        <f>+H76</f>
        <v>80175000</v>
      </c>
      <c r="H76" s="793">
        <v>80175000</v>
      </c>
      <c r="I76" s="793">
        <v>0</v>
      </c>
      <c r="J76" s="793">
        <f t="shared" si="5"/>
        <v>0</v>
      </c>
      <c r="K76" s="793">
        <f t="shared" si="6"/>
        <v>80175000</v>
      </c>
      <c r="L76" s="791" t="s">
        <v>1185</v>
      </c>
      <c r="M76" s="794" t="s">
        <v>1855</v>
      </c>
    </row>
    <row r="77" spans="1:13">
      <c r="A77" s="791" t="s">
        <v>32</v>
      </c>
      <c r="B77" s="791" t="s">
        <v>55</v>
      </c>
      <c r="C77" s="792">
        <v>30486830</v>
      </c>
      <c r="D77" s="791" t="s">
        <v>1734</v>
      </c>
      <c r="E77" s="814">
        <v>2017</v>
      </c>
      <c r="F77" s="815" t="s">
        <v>1700</v>
      </c>
      <c r="G77" s="793">
        <f>+H77</f>
        <v>62215000</v>
      </c>
      <c r="H77" s="793">
        <v>62215000</v>
      </c>
      <c r="I77" s="793">
        <v>0</v>
      </c>
      <c r="J77" s="793">
        <f t="shared" si="5"/>
        <v>0</v>
      </c>
      <c r="K77" s="793">
        <f t="shared" si="6"/>
        <v>62215000</v>
      </c>
      <c r="L77" s="791" t="s">
        <v>1185</v>
      </c>
      <c r="M77" s="794" t="s">
        <v>1842</v>
      </c>
    </row>
    <row r="78" spans="1:13">
      <c r="A78" s="791" t="s">
        <v>32</v>
      </c>
      <c r="B78" s="791" t="s">
        <v>55</v>
      </c>
      <c r="C78" s="792">
        <v>30486944</v>
      </c>
      <c r="D78" s="791" t="s">
        <v>1735</v>
      </c>
      <c r="E78" s="814">
        <v>2017</v>
      </c>
      <c r="F78" s="815" t="s">
        <v>1700</v>
      </c>
      <c r="G78" s="793">
        <f>+H78</f>
        <v>203615000</v>
      </c>
      <c r="H78" s="793">
        <v>203615000</v>
      </c>
      <c r="I78" s="793">
        <v>0</v>
      </c>
      <c r="J78" s="793">
        <f t="shared" si="5"/>
        <v>0</v>
      </c>
      <c r="K78" s="793">
        <f t="shared" si="6"/>
        <v>203615000</v>
      </c>
      <c r="L78" s="791" t="s">
        <v>1185</v>
      </c>
      <c r="M78" s="794" t="s">
        <v>1853</v>
      </c>
    </row>
    <row r="79" spans="1:13">
      <c r="A79" s="791" t="s">
        <v>32</v>
      </c>
      <c r="B79" s="791" t="s">
        <v>55</v>
      </c>
      <c r="C79" s="792">
        <v>40009430</v>
      </c>
      <c r="D79" s="791" t="s">
        <v>1774</v>
      </c>
      <c r="E79" s="814">
        <v>2020</v>
      </c>
      <c r="F79" s="815"/>
      <c r="G79" s="793">
        <v>310199000</v>
      </c>
      <c r="H79" s="793">
        <v>0</v>
      </c>
      <c r="I79" s="793">
        <v>310199000</v>
      </c>
      <c r="J79" s="793">
        <f t="shared" si="5"/>
        <v>0</v>
      </c>
      <c r="K79" s="793">
        <f t="shared" si="6"/>
        <v>310199000</v>
      </c>
      <c r="L79" s="791" t="s">
        <v>1193</v>
      </c>
      <c r="M79" s="794" t="s">
        <v>1193</v>
      </c>
    </row>
    <row r="80" spans="1:13">
      <c r="A80" s="791" t="s">
        <v>32</v>
      </c>
      <c r="B80" s="791" t="s">
        <v>55</v>
      </c>
      <c r="C80" s="792">
        <v>40012136</v>
      </c>
      <c r="D80" s="791" t="s">
        <v>1829</v>
      </c>
      <c r="E80" s="814">
        <v>2020</v>
      </c>
      <c r="F80" s="815"/>
      <c r="G80" s="793">
        <v>189406000</v>
      </c>
      <c r="H80" s="793">
        <v>0</v>
      </c>
      <c r="I80" s="793">
        <v>0</v>
      </c>
      <c r="J80" s="793">
        <f t="shared" si="5"/>
        <v>189406000</v>
      </c>
      <c r="K80" s="793">
        <f t="shared" si="6"/>
        <v>0</v>
      </c>
      <c r="L80" s="791" t="s">
        <v>1193</v>
      </c>
      <c r="M80" s="794" t="s">
        <v>1193</v>
      </c>
    </row>
    <row r="81" spans="1:13" s="823" customFormat="1" ht="15.75">
      <c r="A81" s="817"/>
      <c r="B81" s="817"/>
      <c r="C81" s="818"/>
      <c r="D81" s="816" t="str">
        <f>+CONCATENATE("TOTAL HSEE COMUNA DE ",B78)</f>
        <v>TOTAL HSEE COMUNA DE ANCUD</v>
      </c>
      <c r="E81" s="819"/>
      <c r="F81" s="820"/>
      <c r="G81" s="821">
        <f>SUM(G74:G80)</f>
        <v>1062684000</v>
      </c>
      <c r="H81" s="821">
        <f>SUM(H74:H80)</f>
        <v>563079000</v>
      </c>
      <c r="I81" s="821">
        <v>310199000</v>
      </c>
      <c r="J81" s="821">
        <f>SUM(J74:J80)</f>
        <v>189406000</v>
      </c>
      <c r="K81" s="821">
        <f>SUM(K74:K80)</f>
        <v>873278000</v>
      </c>
      <c r="L81" s="817"/>
      <c r="M81" s="822"/>
    </row>
    <row r="82" spans="1:13" s="790" customFormat="1">
      <c r="A82" s="798"/>
      <c r="B82" s="798"/>
      <c r="C82" s="799"/>
      <c r="D82" s="810"/>
      <c r="E82" s="834"/>
      <c r="F82" s="835"/>
      <c r="G82" s="836"/>
      <c r="H82" s="836"/>
      <c r="I82" s="836"/>
      <c r="J82" s="836"/>
      <c r="K82" s="836"/>
      <c r="L82" s="798"/>
      <c r="M82" s="837"/>
    </row>
    <row r="83" spans="1:13" s="828" customFormat="1" ht="15.75">
      <c r="A83" s="841"/>
      <c r="B83" s="841"/>
      <c r="C83" s="842"/>
      <c r="D83" s="829" t="str">
        <f>+CONCATENATE("COMUNA DE ",B84)</f>
        <v>COMUNA DE CHONCHI</v>
      </c>
      <c r="E83" s="838"/>
      <c r="F83" s="839"/>
      <c r="G83" s="839"/>
      <c r="H83" s="839"/>
      <c r="I83" s="839"/>
      <c r="J83" s="839"/>
      <c r="K83" s="840"/>
      <c r="L83" s="841"/>
      <c r="M83" s="841"/>
    </row>
    <row r="84" spans="1:13">
      <c r="A84" s="791" t="s">
        <v>32</v>
      </c>
      <c r="B84" s="791" t="s">
        <v>57</v>
      </c>
      <c r="C84" s="792">
        <v>30349526</v>
      </c>
      <c r="D84" s="791" t="s">
        <v>1736</v>
      </c>
      <c r="E84" s="814">
        <v>2018</v>
      </c>
      <c r="F84" s="815" t="s">
        <v>1700</v>
      </c>
      <c r="G84" s="793">
        <f t="shared" ref="G84:G89" si="7">+H84</f>
        <v>133890000</v>
      </c>
      <c r="H84" s="793">
        <v>133890000</v>
      </c>
      <c r="I84" s="793">
        <v>0</v>
      </c>
      <c r="J84" s="793">
        <f t="shared" ref="J84:J89" si="8">+G84-H84-I84</f>
        <v>0</v>
      </c>
      <c r="K84" s="793">
        <f t="shared" ref="K84:K89" si="9">+H84+I84</f>
        <v>133890000</v>
      </c>
      <c r="L84" s="791" t="s">
        <v>1185</v>
      </c>
      <c r="M84" s="794" t="s">
        <v>1838</v>
      </c>
    </row>
    <row r="85" spans="1:13">
      <c r="A85" s="791" t="s">
        <v>32</v>
      </c>
      <c r="B85" s="791" t="s">
        <v>57</v>
      </c>
      <c r="C85" s="792">
        <v>30349573</v>
      </c>
      <c r="D85" s="791" t="s">
        <v>1737</v>
      </c>
      <c r="E85" s="814">
        <v>2018</v>
      </c>
      <c r="F85" s="815" t="s">
        <v>1700</v>
      </c>
      <c r="G85" s="793">
        <f t="shared" si="7"/>
        <v>68742000</v>
      </c>
      <c r="H85" s="793">
        <v>68742000</v>
      </c>
      <c r="I85" s="793">
        <v>0</v>
      </c>
      <c r="J85" s="793">
        <f t="shared" si="8"/>
        <v>0</v>
      </c>
      <c r="K85" s="793">
        <f t="shared" si="9"/>
        <v>68742000</v>
      </c>
      <c r="L85" s="791" t="s">
        <v>1185</v>
      </c>
      <c r="M85" s="794" t="s">
        <v>1851</v>
      </c>
    </row>
    <row r="86" spans="1:13">
      <c r="A86" s="791" t="s">
        <v>32</v>
      </c>
      <c r="B86" s="791" t="s">
        <v>57</v>
      </c>
      <c r="C86" s="792">
        <v>30131130</v>
      </c>
      <c r="D86" s="791" t="s">
        <v>1738</v>
      </c>
      <c r="E86" s="814">
        <v>2017</v>
      </c>
      <c r="F86" s="815" t="s">
        <v>1700</v>
      </c>
      <c r="G86" s="793">
        <f t="shared" si="7"/>
        <v>87995000</v>
      </c>
      <c r="H86" s="793">
        <v>87995000</v>
      </c>
      <c r="I86" s="793">
        <v>0</v>
      </c>
      <c r="J86" s="793">
        <f t="shared" si="8"/>
        <v>0</v>
      </c>
      <c r="K86" s="793">
        <f t="shared" si="9"/>
        <v>87995000</v>
      </c>
      <c r="L86" s="791" t="s">
        <v>1185</v>
      </c>
      <c r="M86" s="794" t="s">
        <v>1842</v>
      </c>
    </row>
    <row r="87" spans="1:13">
      <c r="A87" s="791" t="s">
        <v>32</v>
      </c>
      <c r="B87" s="791" t="s">
        <v>57</v>
      </c>
      <c r="C87" s="792">
        <v>30131132</v>
      </c>
      <c r="D87" s="791" t="s">
        <v>1739</v>
      </c>
      <c r="E87" s="814">
        <v>2017</v>
      </c>
      <c r="F87" s="815" t="s">
        <v>1700</v>
      </c>
      <c r="G87" s="793">
        <f t="shared" si="7"/>
        <v>80437000</v>
      </c>
      <c r="H87" s="793">
        <v>80437000</v>
      </c>
      <c r="I87" s="793">
        <v>0</v>
      </c>
      <c r="J87" s="793">
        <f t="shared" si="8"/>
        <v>0</v>
      </c>
      <c r="K87" s="793">
        <f t="shared" si="9"/>
        <v>80437000</v>
      </c>
      <c r="L87" s="791" t="s">
        <v>1185</v>
      </c>
      <c r="M87" s="794" t="s">
        <v>1842</v>
      </c>
    </row>
    <row r="88" spans="1:13">
      <c r="A88" s="791" t="s">
        <v>32</v>
      </c>
      <c r="B88" s="791" t="s">
        <v>57</v>
      </c>
      <c r="C88" s="792">
        <v>30349572</v>
      </c>
      <c r="D88" s="791" t="s">
        <v>1740</v>
      </c>
      <c r="E88" s="814">
        <v>2017</v>
      </c>
      <c r="F88" s="815" t="s">
        <v>1700</v>
      </c>
      <c r="G88" s="793">
        <f t="shared" si="7"/>
        <v>51046000</v>
      </c>
      <c r="H88" s="793">
        <v>51046000</v>
      </c>
      <c r="I88" s="793">
        <v>0</v>
      </c>
      <c r="J88" s="793">
        <f t="shared" si="8"/>
        <v>0</v>
      </c>
      <c r="K88" s="793">
        <f t="shared" si="9"/>
        <v>51046000</v>
      </c>
      <c r="L88" s="791" t="s">
        <v>1185</v>
      </c>
      <c r="M88" s="794" t="s">
        <v>1842</v>
      </c>
    </row>
    <row r="89" spans="1:13">
      <c r="A89" s="791" t="s">
        <v>32</v>
      </c>
      <c r="B89" s="791" t="s">
        <v>57</v>
      </c>
      <c r="C89" s="792">
        <v>30120672</v>
      </c>
      <c r="D89" s="791" t="s">
        <v>1741</v>
      </c>
      <c r="E89" s="814">
        <v>2017</v>
      </c>
      <c r="F89" s="815" t="s">
        <v>1700</v>
      </c>
      <c r="G89" s="793">
        <f t="shared" si="7"/>
        <v>227764000</v>
      </c>
      <c r="H89" s="793">
        <v>227764000</v>
      </c>
      <c r="I89" s="793">
        <v>0</v>
      </c>
      <c r="J89" s="793">
        <f t="shared" si="8"/>
        <v>0</v>
      </c>
      <c r="K89" s="793">
        <f t="shared" si="9"/>
        <v>227764000</v>
      </c>
      <c r="L89" s="791" t="s">
        <v>1185</v>
      </c>
      <c r="M89" s="794" t="s">
        <v>1854</v>
      </c>
    </row>
    <row r="90" spans="1:13" s="823" customFormat="1" ht="15.75">
      <c r="A90" s="817"/>
      <c r="B90" s="817"/>
      <c r="C90" s="818"/>
      <c r="D90" s="816" t="str">
        <f>+CONCATENATE("TOTAL HSEE COMUNA DE ",B89)</f>
        <v>TOTAL HSEE COMUNA DE CHONCHI</v>
      </c>
      <c r="E90" s="819"/>
      <c r="F90" s="820"/>
      <c r="G90" s="821">
        <f>SUM(G84:G89)</f>
        <v>649874000</v>
      </c>
      <c r="H90" s="821">
        <f>SUM(H84:H89)</f>
        <v>649874000</v>
      </c>
      <c r="I90" s="821">
        <v>0</v>
      </c>
      <c r="J90" s="821">
        <f>SUM(J84:J89)</f>
        <v>0</v>
      </c>
      <c r="K90" s="821">
        <f>SUM(K84:K89)</f>
        <v>649874000</v>
      </c>
      <c r="L90" s="817"/>
      <c r="M90" s="822"/>
    </row>
    <row r="91" spans="1:13" s="790" customFormat="1">
      <c r="A91" s="798"/>
      <c r="B91" s="798"/>
      <c r="C91" s="799"/>
      <c r="D91" s="810"/>
      <c r="E91" s="834"/>
      <c r="F91" s="835"/>
      <c r="G91" s="836"/>
      <c r="H91" s="836"/>
      <c r="I91" s="836"/>
      <c r="J91" s="836"/>
      <c r="K91" s="836"/>
      <c r="L91" s="798"/>
      <c r="M91" s="837"/>
    </row>
    <row r="92" spans="1:13" s="828" customFormat="1" ht="15.75">
      <c r="A92" s="841"/>
      <c r="B92" s="841"/>
      <c r="C92" s="842"/>
      <c r="D92" s="829" t="str">
        <f>+CONCATENATE("COMUNA DE ",B93)</f>
        <v>COMUNA DE DALCAHUE</v>
      </c>
      <c r="E92" s="838"/>
      <c r="F92" s="839"/>
      <c r="G92" s="839"/>
      <c r="H92" s="839"/>
      <c r="I92" s="839"/>
      <c r="J92" s="839"/>
      <c r="K92" s="840"/>
      <c r="L92" s="841"/>
      <c r="M92" s="841"/>
    </row>
    <row r="93" spans="1:13">
      <c r="A93" s="791" t="s">
        <v>32</v>
      </c>
      <c r="B93" s="791" t="s">
        <v>59</v>
      </c>
      <c r="C93" s="792">
        <v>30485153</v>
      </c>
      <c r="D93" s="791" t="s">
        <v>1742</v>
      </c>
      <c r="E93" s="814">
        <v>2019</v>
      </c>
      <c r="F93" s="815" t="s">
        <v>1700</v>
      </c>
      <c r="G93" s="793">
        <f>+H93</f>
        <v>193883000</v>
      </c>
      <c r="H93" s="793">
        <v>193883000</v>
      </c>
      <c r="I93" s="793">
        <v>0</v>
      </c>
      <c r="J93" s="793">
        <f>+G93-H93-I93</f>
        <v>0</v>
      </c>
      <c r="K93" s="793">
        <f>+H93+I93</f>
        <v>193883000</v>
      </c>
      <c r="L93" s="791" t="s">
        <v>1185</v>
      </c>
      <c r="M93" s="794" t="s">
        <v>1856</v>
      </c>
    </row>
    <row r="94" spans="1:13" s="823" customFormat="1" ht="15.75">
      <c r="A94" s="817"/>
      <c r="B94" s="817"/>
      <c r="C94" s="818"/>
      <c r="D94" s="816" t="str">
        <f>+CONCATENATE("TOTAL HSEE COMUNA DE ",B93)</f>
        <v>TOTAL HSEE COMUNA DE DALCAHUE</v>
      </c>
      <c r="E94" s="819"/>
      <c r="F94" s="820"/>
      <c r="G94" s="821">
        <f>+G93</f>
        <v>193883000</v>
      </c>
      <c r="H94" s="821">
        <f>+H93</f>
        <v>193883000</v>
      </c>
      <c r="I94" s="821">
        <v>0</v>
      </c>
      <c r="J94" s="821">
        <f>+J93</f>
        <v>0</v>
      </c>
      <c r="K94" s="821">
        <f>+K93</f>
        <v>193883000</v>
      </c>
      <c r="L94" s="817"/>
      <c r="M94" s="822"/>
    </row>
    <row r="95" spans="1:13" s="790" customFormat="1">
      <c r="A95" s="798"/>
      <c r="B95" s="798"/>
      <c r="C95" s="799"/>
      <c r="D95" s="810"/>
      <c r="E95" s="834"/>
      <c r="F95" s="835"/>
      <c r="G95" s="836"/>
      <c r="H95" s="836"/>
      <c r="I95" s="836"/>
      <c r="J95" s="836"/>
      <c r="K95" s="836"/>
      <c r="L95" s="798"/>
      <c r="M95" s="837"/>
    </row>
    <row r="96" spans="1:13" s="828" customFormat="1" ht="15.75">
      <c r="A96" s="841"/>
      <c r="B96" s="841"/>
      <c r="C96" s="842"/>
      <c r="D96" s="829" t="str">
        <f>+CONCATENATE("COMUNA DE ",B97)</f>
        <v>COMUNA DE QUEILEN</v>
      </c>
      <c r="E96" s="838"/>
      <c r="F96" s="839"/>
      <c r="G96" s="839"/>
      <c r="H96" s="839"/>
      <c r="I96" s="839"/>
      <c r="J96" s="839"/>
      <c r="K96" s="840"/>
      <c r="L96" s="841"/>
      <c r="M96" s="841"/>
    </row>
    <row r="97" spans="1:13">
      <c r="A97" s="791" t="s">
        <v>32</v>
      </c>
      <c r="B97" s="791" t="s">
        <v>61</v>
      </c>
      <c r="C97" s="792">
        <v>30388222</v>
      </c>
      <c r="D97" s="791" t="s">
        <v>1743</v>
      </c>
      <c r="E97" s="814">
        <v>2018</v>
      </c>
      <c r="F97" s="815" t="s">
        <v>1700</v>
      </c>
      <c r="G97" s="793">
        <f>+H97</f>
        <v>103744000</v>
      </c>
      <c r="H97" s="793">
        <v>103744000</v>
      </c>
      <c r="I97" s="793">
        <v>0</v>
      </c>
      <c r="J97" s="793">
        <f>+G97-H97-I97</f>
        <v>0</v>
      </c>
      <c r="K97" s="793">
        <f>+H97+I97</f>
        <v>103744000</v>
      </c>
      <c r="L97" s="791" t="s">
        <v>1185</v>
      </c>
      <c r="M97" s="794" t="s">
        <v>1842</v>
      </c>
    </row>
    <row r="98" spans="1:13">
      <c r="A98" s="791" t="s">
        <v>32</v>
      </c>
      <c r="B98" s="791" t="s">
        <v>61</v>
      </c>
      <c r="C98" s="792">
        <v>40001184</v>
      </c>
      <c r="D98" s="791" t="s">
        <v>1744</v>
      </c>
      <c r="E98" s="814">
        <v>2018</v>
      </c>
      <c r="F98" s="815" t="s">
        <v>1700</v>
      </c>
      <c r="G98" s="793">
        <f>+H98</f>
        <v>164639000</v>
      </c>
      <c r="H98" s="793">
        <v>164639000</v>
      </c>
      <c r="I98" s="793">
        <v>0</v>
      </c>
      <c r="J98" s="793">
        <f>+G98-H98-I98</f>
        <v>0</v>
      </c>
      <c r="K98" s="793">
        <f>+H98+I98</f>
        <v>164639000</v>
      </c>
      <c r="L98" s="791" t="s">
        <v>1185</v>
      </c>
      <c r="M98" s="794" t="s">
        <v>1857</v>
      </c>
    </row>
    <row r="99" spans="1:13">
      <c r="A99" s="791" t="s">
        <v>32</v>
      </c>
      <c r="B99" s="791" t="s">
        <v>61</v>
      </c>
      <c r="C99" s="792">
        <v>40002388</v>
      </c>
      <c r="D99" s="791" t="s">
        <v>1745</v>
      </c>
      <c r="E99" s="814">
        <v>2018</v>
      </c>
      <c r="F99" s="815" t="s">
        <v>1700</v>
      </c>
      <c r="G99" s="793">
        <f>+H99</f>
        <v>171516000</v>
      </c>
      <c r="H99" s="793">
        <v>171516000</v>
      </c>
      <c r="I99" s="793">
        <v>0</v>
      </c>
      <c r="J99" s="793">
        <f>+G99-H99-I99</f>
        <v>0</v>
      </c>
      <c r="K99" s="793">
        <f>+H99+I99</f>
        <v>171516000</v>
      </c>
      <c r="L99" s="791" t="s">
        <v>1185</v>
      </c>
      <c r="M99" s="794" t="s">
        <v>1857</v>
      </c>
    </row>
    <row r="100" spans="1:13">
      <c r="A100" s="791" t="s">
        <v>32</v>
      </c>
      <c r="B100" s="791" t="s">
        <v>61</v>
      </c>
      <c r="C100" s="792">
        <v>40015946</v>
      </c>
      <c r="D100" s="791" t="s">
        <v>1775</v>
      </c>
      <c r="E100" s="814">
        <v>2020</v>
      </c>
      <c r="F100" s="815"/>
      <c r="G100" s="793">
        <v>238672000</v>
      </c>
      <c r="H100" s="793">
        <v>0</v>
      </c>
      <c r="I100" s="793">
        <v>238672000</v>
      </c>
      <c r="J100" s="793">
        <f>+G100-H100-I100</f>
        <v>0</v>
      </c>
      <c r="K100" s="793">
        <f>+H100+I100</f>
        <v>238672000</v>
      </c>
      <c r="L100" s="791" t="s">
        <v>1193</v>
      </c>
      <c r="M100" s="794" t="s">
        <v>1193</v>
      </c>
    </row>
    <row r="101" spans="1:13" s="823" customFormat="1" ht="15.75">
      <c r="A101" s="817"/>
      <c r="B101" s="817"/>
      <c r="C101" s="818"/>
      <c r="D101" s="816" t="str">
        <f>+CONCATENATE("TOTAL HSEE COMUNA DE ",B99)</f>
        <v>TOTAL HSEE COMUNA DE QUEILEN</v>
      </c>
      <c r="E101" s="819"/>
      <c r="F101" s="820"/>
      <c r="G101" s="821">
        <f>SUM(G97:G100)</f>
        <v>678571000</v>
      </c>
      <c r="H101" s="821">
        <f>SUM(H97:H100)</f>
        <v>439899000</v>
      </c>
      <c r="I101" s="821">
        <v>238672000</v>
      </c>
      <c r="J101" s="821">
        <f>SUM(J97:J100)</f>
        <v>0</v>
      </c>
      <c r="K101" s="821">
        <f>SUM(K97:K100)</f>
        <v>678571000</v>
      </c>
      <c r="L101" s="817"/>
      <c r="M101" s="822"/>
    </row>
    <row r="102" spans="1:13" s="790" customFormat="1">
      <c r="A102" s="798"/>
      <c r="B102" s="798"/>
      <c r="C102" s="799"/>
      <c r="D102" s="810"/>
      <c r="E102" s="834"/>
      <c r="F102" s="835"/>
      <c r="G102" s="836"/>
      <c r="H102" s="836"/>
      <c r="I102" s="836"/>
      <c r="J102" s="836"/>
      <c r="K102" s="836"/>
      <c r="L102" s="798"/>
      <c r="M102" s="837"/>
    </row>
    <row r="103" spans="1:13" s="828" customFormat="1" ht="15.75">
      <c r="A103" s="841"/>
      <c r="B103" s="841"/>
      <c r="C103" s="842"/>
      <c r="D103" s="829" t="str">
        <f>+CONCATENATE("COMUNA DE ",B104)</f>
        <v>COMUNA DE QUELLON</v>
      </c>
      <c r="E103" s="838"/>
      <c r="F103" s="839"/>
      <c r="G103" s="839"/>
      <c r="H103" s="839"/>
      <c r="I103" s="839"/>
      <c r="J103" s="839"/>
      <c r="K103" s="840"/>
      <c r="L103" s="841"/>
      <c r="M103" s="841"/>
    </row>
    <row r="104" spans="1:13">
      <c r="A104" s="791" t="s">
        <v>32</v>
      </c>
      <c r="B104" s="791" t="s">
        <v>62</v>
      </c>
      <c r="C104" s="792">
        <v>30118582</v>
      </c>
      <c r="D104" s="791" t="s">
        <v>1746</v>
      </c>
      <c r="E104" s="814">
        <v>2017</v>
      </c>
      <c r="F104" s="815" t="s">
        <v>1700</v>
      </c>
      <c r="G104" s="793">
        <f>+H104</f>
        <v>153131000</v>
      </c>
      <c r="H104" s="793">
        <v>153131000</v>
      </c>
      <c r="I104" s="793">
        <v>0</v>
      </c>
      <c r="J104" s="793">
        <f>+G104-H104-I104</f>
        <v>0</v>
      </c>
      <c r="K104" s="793">
        <f>+H104+I104</f>
        <v>153131000</v>
      </c>
      <c r="L104" s="791" t="s">
        <v>1185</v>
      </c>
      <c r="M104" s="794" t="s">
        <v>1858</v>
      </c>
    </row>
    <row r="105" spans="1:13">
      <c r="A105" s="791" t="s">
        <v>32</v>
      </c>
      <c r="B105" s="791" t="s">
        <v>62</v>
      </c>
      <c r="C105" s="792">
        <v>30118591</v>
      </c>
      <c r="D105" s="791" t="s">
        <v>1747</v>
      </c>
      <c r="E105" s="814">
        <v>2018</v>
      </c>
      <c r="F105" s="815" t="s">
        <v>1700</v>
      </c>
      <c r="G105" s="793">
        <f>+H105</f>
        <v>237928000</v>
      </c>
      <c r="H105" s="793">
        <v>237928000</v>
      </c>
      <c r="I105" s="793">
        <v>0</v>
      </c>
      <c r="J105" s="793">
        <f>+G105-H105-I105</f>
        <v>0</v>
      </c>
      <c r="K105" s="793">
        <f>+H105+I105</f>
        <v>237928000</v>
      </c>
      <c r="L105" s="791" t="s">
        <v>1185</v>
      </c>
      <c r="M105" s="794" t="s">
        <v>1859</v>
      </c>
    </row>
    <row r="106" spans="1:13" s="823" customFormat="1" ht="15.75">
      <c r="A106" s="817"/>
      <c r="B106" s="817"/>
      <c r="C106" s="818"/>
      <c r="D106" s="816" t="str">
        <f>+CONCATENATE("TOTAL HSEE COMUNA DE ",B105)</f>
        <v>TOTAL HSEE COMUNA DE QUELLON</v>
      </c>
      <c r="E106" s="819"/>
      <c r="F106" s="820"/>
      <c r="G106" s="821">
        <f>+G104+G105</f>
        <v>391059000</v>
      </c>
      <c r="H106" s="821">
        <f>+H104+H105</f>
        <v>391059000</v>
      </c>
      <c r="I106" s="821">
        <v>0</v>
      </c>
      <c r="J106" s="821">
        <f>+J104+J105</f>
        <v>0</v>
      </c>
      <c r="K106" s="821">
        <f>+K104+K105</f>
        <v>391059000</v>
      </c>
      <c r="L106" s="817"/>
      <c r="M106" s="822"/>
    </row>
    <row r="107" spans="1:13" s="790" customFormat="1">
      <c r="A107" s="798"/>
      <c r="B107" s="798"/>
      <c r="C107" s="799"/>
      <c r="D107" s="810"/>
      <c r="E107" s="834"/>
      <c r="F107" s="835"/>
      <c r="G107" s="836"/>
      <c r="H107" s="836"/>
      <c r="I107" s="836"/>
      <c r="J107" s="836"/>
      <c r="K107" s="836"/>
      <c r="L107" s="798"/>
      <c r="M107" s="837"/>
    </row>
    <row r="108" spans="1:13" s="828" customFormat="1" ht="15.75">
      <c r="A108" s="841"/>
      <c r="B108" s="841"/>
      <c r="C108" s="842"/>
      <c r="D108" s="829" t="str">
        <f>+CONCATENATE("COMUNA DE ",B109)</f>
        <v>COMUNA DE QUEMCHI</v>
      </c>
      <c r="E108" s="838"/>
      <c r="F108" s="839"/>
      <c r="G108" s="839"/>
      <c r="H108" s="839"/>
      <c r="I108" s="839"/>
      <c r="J108" s="839"/>
      <c r="K108" s="840"/>
      <c r="L108" s="841"/>
      <c r="M108" s="841"/>
    </row>
    <row r="109" spans="1:13">
      <c r="A109" s="791" t="s">
        <v>32</v>
      </c>
      <c r="B109" s="791" t="s">
        <v>63</v>
      </c>
      <c r="C109" s="792">
        <v>30396078</v>
      </c>
      <c r="D109" s="791" t="s">
        <v>1748</v>
      </c>
      <c r="E109" s="814">
        <v>2017</v>
      </c>
      <c r="F109" s="815" t="s">
        <v>1700</v>
      </c>
      <c r="G109" s="793">
        <f>+H109</f>
        <v>67968000</v>
      </c>
      <c r="H109" s="793">
        <v>67968000</v>
      </c>
      <c r="I109" s="793">
        <v>0</v>
      </c>
      <c r="J109" s="793">
        <f>+G109-H109-I109</f>
        <v>0</v>
      </c>
      <c r="K109" s="793">
        <f>+H109+I109</f>
        <v>67968000</v>
      </c>
      <c r="L109" s="791" t="s">
        <v>1185</v>
      </c>
      <c r="M109" s="794" t="s">
        <v>1842</v>
      </c>
    </row>
    <row r="110" spans="1:13">
      <c r="A110" s="791" t="s">
        <v>32</v>
      </c>
      <c r="B110" s="791" t="s">
        <v>63</v>
      </c>
      <c r="C110" s="792">
        <v>30486081</v>
      </c>
      <c r="D110" s="791" t="s">
        <v>1749</v>
      </c>
      <c r="E110" s="814">
        <v>2018</v>
      </c>
      <c r="F110" s="815" t="s">
        <v>1700</v>
      </c>
      <c r="G110" s="793">
        <f>+H110</f>
        <v>128907000</v>
      </c>
      <c r="H110" s="793">
        <v>128907000</v>
      </c>
      <c r="I110" s="793">
        <v>0</v>
      </c>
      <c r="J110" s="793">
        <f>+G110-H110-I110</f>
        <v>0</v>
      </c>
      <c r="K110" s="793">
        <f>+H110+I110</f>
        <v>128907000</v>
      </c>
      <c r="L110" s="791" t="s">
        <v>1185</v>
      </c>
      <c r="M110" s="794" t="s">
        <v>1777</v>
      </c>
    </row>
    <row r="111" spans="1:13">
      <c r="A111" s="791" t="s">
        <v>32</v>
      </c>
      <c r="B111" s="791" t="s">
        <v>63</v>
      </c>
      <c r="C111" s="792">
        <v>40005534</v>
      </c>
      <c r="D111" s="791" t="s">
        <v>1750</v>
      </c>
      <c r="E111" s="814">
        <v>2019</v>
      </c>
      <c r="F111" s="815" t="s">
        <v>1700</v>
      </c>
      <c r="G111" s="793">
        <f>+H111</f>
        <v>121504000</v>
      </c>
      <c r="H111" s="791">
        <v>121504000</v>
      </c>
      <c r="I111" s="793">
        <v>0</v>
      </c>
      <c r="J111" s="793">
        <f>+G111-H111-I111</f>
        <v>0</v>
      </c>
      <c r="K111" s="793">
        <f>+H111+I111</f>
        <v>121504000</v>
      </c>
      <c r="L111" s="791" t="s">
        <v>1185</v>
      </c>
      <c r="M111" s="794" t="s">
        <v>1778</v>
      </c>
    </row>
    <row r="112" spans="1:13">
      <c r="A112" s="791" t="s">
        <v>32</v>
      </c>
      <c r="B112" s="791" t="s">
        <v>63</v>
      </c>
      <c r="C112" s="792">
        <v>30396083</v>
      </c>
      <c r="D112" s="791" t="s">
        <v>1751</v>
      </c>
      <c r="E112" s="814">
        <v>2017</v>
      </c>
      <c r="F112" s="815" t="s">
        <v>1700</v>
      </c>
      <c r="G112" s="793">
        <f>+H112</f>
        <v>47287000</v>
      </c>
      <c r="H112" s="793">
        <v>47287000</v>
      </c>
      <c r="I112" s="793">
        <v>0</v>
      </c>
      <c r="J112" s="793">
        <f>+G112-H112-I112</f>
        <v>0</v>
      </c>
      <c r="K112" s="793">
        <f>+H112+I112</f>
        <v>47287000</v>
      </c>
      <c r="L112" s="791" t="s">
        <v>1185</v>
      </c>
      <c r="M112" s="794" t="s">
        <v>1842</v>
      </c>
    </row>
    <row r="113" spans="1:13">
      <c r="A113" s="791" t="s">
        <v>32</v>
      </c>
      <c r="B113" s="791" t="s">
        <v>63</v>
      </c>
      <c r="C113" s="792">
        <v>30288528</v>
      </c>
      <c r="D113" s="791" t="s">
        <v>1752</v>
      </c>
      <c r="E113" s="814">
        <v>2017</v>
      </c>
      <c r="F113" s="815" t="s">
        <v>1700</v>
      </c>
      <c r="G113" s="793">
        <f>+H113</f>
        <v>104688000</v>
      </c>
      <c r="H113" s="793">
        <v>104688000</v>
      </c>
      <c r="I113" s="793">
        <v>0</v>
      </c>
      <c r="J113" s="793">
        <f>+G113-H113-I113</f>
        <v>0</v>
      </c>
      <c r="K113" s="793">
        <f>+H113+I113</f>
        <v>104688000</v>
      </c>
      <c r="L113" s="791" t="s">
        <v>1185</v>
      </c>
      <c r="M113" s="794" t="s">
        <v>1853</v>
      </c>
    </row>
    <row r="114" spans="1:13" s="823" customFormat="1" ht="15.75">
      <c r="A114" s="817"/>
      <c r="B114" s="817"/>
      <c r="C114" s="818"/>
      <c r="D114" s="816" t="str">
        <f>+CONCATENATE("TOTAL HSEE COMUNA DE ",B113)</f>
        <v>TOTAL HSEE COMUNA DE QUEMCHI</v>
      </c>
      <c r="E114" s="819"/>
      <c r="F114" s="820"/>
      <c r="G114" s="821">
        <f>SUM(G109:G113)</f>
        <v>470354000</v>
      </c>
      <c r="H114" s="821">
        <f>SUM(H109:H113)</f>
        <v>470354000</v>
      </c>
      <c r="I114" s="821">
        <v>0</v>
      </c>
      <c r="J114" s="821">
        <f>SUM(J109:J113)</f>
        <v>0</v>
      </c>
      <c r="K114" s="821">
        <f>SUM(K109:K113)</f>
        <v>470354000</v>
      </c>
      <c r="L114" s="817"/>
      <c r="M114" s="822"/>
    </row>
    <row r="115" spans="1:13" s="790" customFormat="1">
      <c r="A115" s="798"/>
      <c r="B115" s="798"/>
      <c r="C115" s="799"/>
      <c r="D115" s="810"/>
      <c r="E115" s="834"/>
      <c r="F115" s="835"/>
      <c r="G115" s="836"/>
      <c r="H115" s="836"/>
      <c r="I115" s="836"/>
      <c r="J115" s="836"/>
      <c r="K115" s="836"/>
      <c r="L115" s="798"/>
      <c r="M115" s="837"/>
    </row>
    <row r="116" spans="1:13" s="828" customFormat="1" ht="15.75">
      <c r="A116" s="841"/>
      <c r="B116" s="841"/>
      <c r="C116" s="842"/>
      <c r="D116" s="829" t="str">
        <f>+CONCATENATE("HSEE PROVINCIA DE ",B117)</f>
        <v>HSEE PROVINCIA DE PROV. CHILOE</v>
      </c>
      <c r="E116" s="838"/>
      <c r="F116" s="839"/>
      <c r="G116" s="839"/>
      <c r="H116" s="839"/>
      <c r="I116" s="839"/>
      <c r="J116" s="839"/>
      <c r="K116" s="840"/>
      <c r="L116" s="841"/>
      <c r="M116" s="841"/>
    </row>
    <row r="117" spans="1:13">
      <c r="A117" s="791" t="s">
        <v>32</v>
      </c>
      <c r="B117" s="791" t="s">
        <v>54</v>
      </c>
      <c r="C117" s="792">
        <v>30310525</v>
      </c>
      <c r="D117" s="797" t="s">
        <v>1767</v>
      </c>
      <c r="E117" s="814">
        <v>2016</v>
      </c>
      <c r="F117" s="815" t="s">
        <v>1700</v>
      </c>
      <c r="G117" s="793">
        <f>+H117</f>
        <v>8977663148</v>
      </c>
      <c r="H117" s="793">
        <v>8977663148</v>
      </c>
      <c r="I117" s="793">
        <v>0</v>
      </c>
      <c r="J117" s="793">
        <f>+G117-H117-I117</f>
        <v>0</v>
      </c>
      <c r="K117" s="793">
        <f>+H117+I117</f>
        <v>8977663148</v>
      </c>
      <c r="L117" s="791" t="s">
        <v>1185</v>
      </c>
      <c r="M117" s="794" t="s">
        <v>1779</v>
      </c>
    </row>
    <row r="118" spans="1:13" s="823" customFormat="1" ht="15.75">
      <c r="A118" s="817"/>
      <c r="B118" s="817"/>
      <c r="C118" s="818"/>
      <c r="D118" s="816" t="str">
        <f>+CONCATENATE("TOTAL HSEE PROVINCIA DE ",B117)</f>
        <v>TOTAL HSEE PROVINCIA DE PROV. CHILOE</v>
      </c>
      <c r="E118" s="819"/>
      <c r="F118" s="820"/>
      <c r="G118" s="821">
        <f>+G117</f>
        <v>8977663148</v>
      </c>
      <c r="H118" s="821">
        <f>+H117</f>
        <v>8977663148</v>
      </c>
      <c r="I118" s="821">
        <v>0</v>
      </c>
      <c r="J118" s="821">
        <f>+J117</f>
        <v>0</v>
      </c>
      <c r="K118" s="821">
        <f>+K117</f>
        <v>8977663148</v>
      </c>
      <c r="L118" s="817"/>
      <c r="M118" s="822"/>
    </row>
    <row r="119" spans="1:13" s="828" customFormat="1" ht="15.75">
      <c r="C119" s="830"/>
      <c r="D119" s="844"/>
      <c r="E119" s="831"/>
      <c r="F119" s="845"/>
      <c r="G119" s="846"/>
      <c r="H119" s="846"/>
      <c r="I119" s="846"/>
      <c r="J119" s="846"/>
      <c r="K119" s="846"/>
      <c r="M119" s="830"/>
    </row>
    <row r="120" spans="1:13" s="823" customFormat="1" ht="15.75">
      <c r="A120" s="828"/>
      <c r="B120" s="828"/>
      <c r="C120" s="847"/>
      <c r="D120" s="848" t="s">
        <v>1766</v>
      </c>
      <c r="E120" s="831"/>
      <c r="F120" s="832"/>
      <c r="G120" s="849">
        <f>+G81+G90+G94+G101+G106+G114+G118</f>
        <v>12424088148</v>
      </c>
      <c r="H120" s="849">
        <f>+H81+H90+H94+H101+H106+H114+H118</f>
        <v>11685811148</v>
      </c>
      <c r="I120" s="849">
        <v>548871000</v>
      </c>
      <c r="J120" s="849">
        <f>+J81+J90+J94+J101+J106+J114+J118</f>
        <v>189406000</v>
      </c>
      <c r="K120" s="849">
        <f>+K81+K90+K94+K101+K106+K114+K118</f>
        <v>12234682148</v>
      </c>
      <c r="L120" s="828"/>
      <c r="M120" s="833"/>
    </row>
    <row r="121" spans="1:13" s="790" customFormat="1">
      <c r="A121" s="798"/>
      <c r="B121" s="798"/>
      <c r="C121" s="799"/>
      <c r="D121" s="810"/>
      <c r="E121" s="834"/>
      <c r="F121" s="835"/>
      <c r="G121" s="836"/>
      <c r="H121" s="836"/>
      <c r="I121" s="836"/>
      <c r="J121" s="836"/>
      <c r="K121" s="836"/>
      <c r="L121" s="798"/>
      <c r="M121" s="837"/>
    </row>
    <row r="122" spans="1:13" s="828" customFormat="1" ht="15.75">
      <c r="A122" s="841"/>
      <c r="B122" s="841"/>
      <c r="C122" s="842"/>
      <c r="D122" s="829" t="str">
        <f>+CONCATENATE("COMUNA DE ",B123)</f>
        <v>COMUNA DE CHAITEN</v>
      </c>
      <c r="E122" s="838"/>
      <c r="F122" s="839"/>
      <c r="G122" s="839"/>
      <c r="H122" s="839"/>
      <c r="I122" s="839"/>
      <c r="J122" s="839"/>
      <c r="K122" s="840"/>
      <c r="L122" s="841"/>
      <c r="M122" s="841"/>
    </row>
    <row r="123" spans="1:13">
      <c r="A123" s="791" t="s">
        <v>33</v>
      </c>
      <c r="B123" s="791" t="s">
        <v>66</v>
      </c>
      <c r="C123" s="792">
        <v>30482336</v>
      </c>
      <c r="D123" s="791" t="s">
        <v>1753</v>
      </c>
      <c r="E123" s="814">
        <v>2018</v>
      </c>
      <c r="F123" s="815" t="s">
        <v>1700</v>
      </c>
      <c r="G123" s="793">
        <f>+H123</f>
        <v>209242000</v>
      </c>
      <c r="H123" s="793">
        <v>209242000</v>
      </c>
      <c r="I123" s="793">
        <v>0</v>
      </c>
      <c r="J123" s="793">
        <f>+G123-H123-I123</f>
        <v>0</v>
      </c>
      <c r="K123" s="793">
        <f>+H123+I123</f>
        <v>209242000</v>
      </c>
      <c r="L123" s="791" t="s">
        <v>1185</v>
      </c>
      <c r="M123" s="794" t="s">
        <v>1857</v>
      </c>
    </row>
    <row r="124" spans="1:13">
      <c r="A124" s="791" t="s">
        <v>33</v>
      </c>
      <c r="B124" s="791" t="s">
        <v>66</v>
      </c>
      <c r="C124" s="792">
        <v>30339822</v>
      </c>
      <c r="D124" s="791" t="s">
        <v>1754</v>
      </c>
      <c r="E124" s="814">
        <v>2019</v>
      </c>
      <c r="F124" s="815" t="s">
        <v>1700</v>
      </c>
      <c r="G124" s="793">
        <f>+H124</f>
        <v>680309000</v>
      </c>
      <c r="H124" s="793">
        <v>680309000</v>
      </c>
      <c r="I124" s="793">
        <v>0</v>
      </c>
      <c r="J124" s="793">
        <f>+G124-H124-I124</f>
        <v>0</v>
      </c>
      <c r="K124" s="793">
        <f>+H124+I124</f>
        <v>680309000</v>
      </c>
      <c r="L124" s="791" t="s">
        <v>1185</v>
      </c>
      <c r="M124" s="794" t="s">
        <v>1860</v>
      </c>
    </row>
    <row r="125" spans="1:13" s="823" customFormat="1" ht="15.75">
      <c r="A125" s="817"/>
      <c r="B125" s="817"/>
      <c r="C125" s="818"/>
      <c r="D125" s="816" t="str">
        <f>+CONCATENATE("TOTAL HSEE COMUNA DE ",B124)</f>
        <v>TOTAL HSEE COMUNA DE CHAITEN</v>
      </c>
      <c r="E125" s="819"/>
      <c r="F125" s="820"/>
      <c r="G125" s="821">
        <f>+G123+G124</f>
        <v>889551000</v>
      </c>
      <c r="H125" s="821">
        <f>+H123+H124</f>
        <v>889551000</v>
      </c>
      <c r="I125" s="821">
        <v>0</v>
      </c>
      <c r="J125" s="821">
        <f>+J123+J124</f>
        <v>0</v>
      </c>
      <c r="K125" s="821">
        <f>+K123+K124</f>
        <v>889551000</v>
      </c>
      <c r="L125" s="817"/>
      <c r="M125" s="822"/>
    </row>
    <row r="126" spans="1:13" s="790" customFormat="1">
      <c r="A126" s="798"/>
      <c r="B126" s="798"/>
      <c r="C126" s="799"/>
      <c r="D126" s="810"/>
      <c r="E126" s="834"/>
      <c r="F126" s="835"/>
      <c r="G126" s="836"/>
      <c r="H126" s="836"/>
      <c r="I126" s="836"/>
      <c r="J126" s="836"/>
      <c r="K126" s="836"/>
      <c r="L126" s="798"/>
      <c r="M126" s="837"/>
    </row>
    <row r="127" spans="1:13" s="828" customFormat="1" ht="15.75">
      <c r="A127" s="841"/>
      <c r="B127" s="841"/>
      <c r="C127" s="842"/>
      <c r="D127" s="829" t="str">
        <f>+CONCATENATE("COMUNA DE ",B128)</f>
        <v>COMUNA DE FUTALEUFU</v>
      </c>
      <c r="E127" s="838"/>
      <c r="F127" s="839"/>
      <c r="G127" s="839"/>
      <c r="H127" s="839"/>
      <c r="I127" s="839"/>
      <c r="J127" s="839"/>
      <c r="K127" s="840"/>
      <c r="L127" s="841"/>
      <c r="M127" s="841"/>
    </row>
    <row r="128" spans="1:13">
      <c r="A128" s="791" t="s">
        <v>33</v>
      </c>
      <c r="B128" s="791" t="s">
        <v>67</v>
      </c>
      <c r="C128" s="792">
        <v>30341784</v>
      </c>
      <c r="D128" s="791" t="s">
        <v>1755</v>
      </c>
      <c r="E128" s="814">
        <v>2018</v>
      </c>
      <c r="F128" s="815" t="s">
        <v>1700</v>
      </c>
      <c r="G128" s="793">
        <f>+H128</f>
        <v>288053000</v>
      </c>
      <c r="H128" s="793">
        <v>288053000</v>
      </c>
      <c r="I128" s="793">
        <v>0</v>
      </c>
      <c r="J128" s="793">
        <f>+G128-H128-I128</f>
        <v>0</v>
      </c>
      <c r="K128" s="793">
        <f>+H128+I128</f>
        <v>288053000</v>
      </c>
      <c r="L128" s="791" t="s">
        <v>1185</v>
      </c>
      <c r="M128" s="794" t="s">
        <v>1861</v>
      </c>
    </row>
    <row r="129" spans="1:13" s="823" customFormat="1" ht="15.75">
      <c r="A129" s="817"/>
      <c r="B129" s="817"/>
      <c r="C129" s="818"/>
      <c r="D129" s="816" t="str">
        <f>+CONCATENATE("TOTAL HSEE COMUNA DE ",B128)</f>
        <v>TOTAL HSEE COMUNA DE FUTALEUFU</v>
      </c>
      <c r="E129" s="819"/>
      <c r="F129" s="820"/>
      <c r="G129" s="821">
        <f>+G128</f>
        <v>288053000</v>
      </c>
      <c r="H129" s="821">
        <f>+H128</f>
        <v>288053000</v>
      </c>
      <c r="I129" s="821">
        <v>0</v>
      </c>
      <c r="J129" s="821">
        <f>+J128</f>
        <v>0</v>
      </c>
      <c r="K129" s="821">
        <f>+K128</f>
        <v>288053000</v>
      </c>
      <c r="L129" s="817"/>
      <c r="M129" s="822"/>
    </row>
    <row r="130" spans="1:13" s="790" customFormat="1">
      <c r="A130" s="798"/>
      <c r="B130" s="798"/>
      <c r="C130" s="799"/>
      <c r="D130" s="810"/>
      <c r="E130" s="834"/>
      <c r="F130" s="835"/>
      <c r="G130" s="836"/>
      <c r="H130" s="836"/>
      <c r="I130" s="836"/>
      <c r="J130" s="836"/>
      <c r="K130" s="836"/>
      <c r="L130" s="798"/>
      <c r="M130" s="837"/>
    </row>
    <row r="131" spans="1:13" s="828" customFormat="1" ht="15.75">
      <c r="A131" s="841"/>
      <c r="B131" s="841"/>
      <c r="C131" s="842"/>
      <c r="D131" s="829" t="str">
        <f>+CONCATENATE("COMUNA DE ",B132)</f>
        <v>COMUNA DE HUALAIHUE</v>
      </c>
      <c r="E131" s="838"/>
      <c r="F131" s="839"/>
      <c r="G131" s="839"/>
      <c r="H131" s="839"/>
      <c r="I131" s="839"/>
      <c r="J131" s="839"/>
      <c r="K131" s="840"/>
      <c r="L131" s="841"/>
      <c r="M131" s="841"/>
    </row>
    <row r="132" spans="1:13">
      <c r="A132" s="791" t="s">
        <v>33</v>
      </c>
      <c r="B132" s="791" t="s">
        <v>68</v>
      </c>
      <c r="C132" s="792">
        <v>30349477</v>
      </c>
      <c r="D132" s="791" t="s">
        <v>1756</v>
      </c>
      <c r="E132" s="814">
        <v>2017</v>
      </c>
      <c r="F132" s="815" t="s">
        <v>1700</v>
      </c>
      <c r="G132" s="793">
        <f>+H132</f>
        <v>71191000</v>
      </c>
      <c r="H132" s="793">
        <v>71191000</v>
      </c>
      <c r="I132" s="793">
        <v>0</v>
      </c>
      <c r="J132" s="793">
        <f>+G132-H132-I132</f>
        <v>0</v>
      </c>
      <c r="K132" s="793">
        <f>+H132+I132</f>
        <v>71191000</v>
      </c>
      <c r="L132" s="791" t="s">
        <v>1185</v>
      </c>
      <c r="M132" s="794" t="s">
        <v>1862</v>
      </c>
    </row>
    <row r="133" spans="1:13" s="823" customFormat="1" ht="15.75">
      <c r="A133" s="817"/>
      <c r="B133" s="817"/>
      <c r="C133" s="818"/>
      <c r="D133" s="816" t="str">
        <f>+CONCATENATE("TOTAL HSEE COMUNA DE ",B132)</f>
        <v>TOTAL HSEE COMUNA DE HUALAIHUE</v>
      </c>
      <c r="E133" s="819"/>
      <c r="F133" s="820"/>
      <c r="G133" s="821">
        <f>+G132</f>
        <v>71191000</v>
      </c>
      <c r="H133" s="821">
        <f>+H132</f>
        <v>71191000</v>
      </c>
      <c r="I133" s="821">
        <v>0</v>
      </c>
      <c r="J133" s="821">
        <f>+J132</f>
        <v>0</v>
      </c>
      <c r="K133" s="821">
        <f>+K132</f>
        <v>71191000</v>
      </c>
      <c r="L133" s="817"/>
      <c r="M133" s="822"/>
    </row>
    <row r="134" spans="1:13" s="928" customFormat="1" ht="15.75">
      <c r="C134" s="929"/>
      <c r="D134" s="932"/>
      <c r="E134" s="930"/>
      <c r="F134" s="931"/>
      <c r="G134" s="933"/>
      <c r="H134" s="933"/>
      <c r="I134" s="933"/>
      <c r="J134" s="933"/>
      <c r="K134" s="933"/>
      <c r="M134" s="929"/>
    </row>
    <row r="135" spans="1:13" s="828" customFormat="1" ht="15.75">
      <c r="A135" s="841"/>
      <c r="B135" s="841"/>
      <c r="C135" s="842"/>
      <c r="D135" s="829" t="str">
        <f>+CONCATENATE("COMUNA DE ",B136)</f>
        <v>COMUNA DE PALENA</v>
      </c>
      <c r="E135" s="838"/>
      <c r="F135" s="839"/>
      <c r="G135" s="839"/>
      <c r="H135" s="839"/>
      <c r="I135" s="839"/>
      <c r="J135" s="839"/>
      <c r="K135" s="840"/>
      <c r="L135" s="841"/>
      <c r="M135" s="841"/>
    </row>
    <row r="136" spans="1:13">
      <c r="A136" s="791" t="s">
        <v>33</v>
      </c>
      <c r="B136" s="791" t="s">
        <v>33</v>
      </c>
      <c r="C136" s="792">
        <v>40012912</v>
      </c>
      <c r="D136" s="791" t="s">
        <v>1790</v>
      </c>
      <c r="E136" s="814">
        <v>2020</v>
      </c>
      <c r="F136" s="815"/>
      <c r="G136" s="793">
        <v>200303000</v>
      </c>
      <c r="H136" s="793">
        <v>0</v>
      </c>
      <c r="I136" s="793">
        <v>0</v>
      </c>
      <c r="J136" s="793">
        <f>+G136-H136-I136</f>
        <v>200303000</v>
      </c>
      <c r="K136" s="793">
        <f>+H136+I136</f>
        <v>0</v>
      </c>
      <c r="L136" s="791" t="s">
        <v>1638</v>
      </c>
      <c r="M136" s="794" t="s">
        <v>1638</v>
      </c>
    </row>
    <row r="137" spans="1:13" s="823" customFormat="1" ht="15.75">
      <c r="A137" s="817"/>
      <c r="B137" s="817"/>
      <c r="C137" s="818"/>
      <c r="D137" s="816" t="str">
        <f>+CONCATENATE("TOTAL HSEE COMUNA DE ",B136)</f>
        <v>TOTAL HSEE COMUNA DE PALENA</v>
      </c>
      <c r="E137" s="819"/>
      <c r="F137" s="820"/>
      <c r="G137" s="821">
        <f>+G136</f>
        <v>200303000</v>
      </c>
      <c r="H137" s="821">
        <f>+H136</f>
        <v>0</v>
      </c>
      <c r="I137" s="821">
        <v>0</v>
      </c>
      <c r="J137" s="821">
        <f>+J136</f>
        <v>200303000</v>
      </c>
      <c r="K137" s="821">
        <f>+K136</f>
        <v>0</v>
      </c>
      <c r="L137" s="817"/>
      <c r="M137" s="822"/>
    </row>
    <row r="138" spans="1:13" s="828" customFormat="1" ht="15.75">
      <c r="C138" s="830"/>
      <c r="D138" s="844"/>
      <c r="E138" s="831"/>
      <c r="F138" s="845"/>
      <c r="G138" s="846"/>
      <c r="H138" s="846"/>
      <c r="I138" s="846"/>
      <c r="J138" s="846"/>
      <c r="K138" s="846"/>
      <c r="M138" s="830"/>
    </row>
    <row r="139" spans="1:13" s="823" customFormat="1" ht="15.75">
      <c r="A139" s="828"/>
      <c r="B139" s="828"/>
      <c r="C139" s="847"/>
      <c r="D139" s="848" t="s">
        <v>1768</v>
      </c>
      <c r="E139" s="831"/>
      <c r="F139" s="832"/>
      <c r="G139" s="849">
        <f>+G125+G129+G133</f>
        <v>1248795000</v>
      </c>
      <c r="H139" s="849">
        <f>+H125+H129+H133</f>
        <v>1248795000</v>
      </c>
      <c r="I139" s="849">
        <v>0</v>
      </c>
      <c r="J139" s="849">
        <f>+J125+J129+J133</f>
        <v>0</v>
      </c>
      <c r="K139" s="849">
        <f>+K125+K129+K133</f>
        <v>1248795000</v>
      </c>
      <c r="L139" s="828"/>
      <c r="M139" s="833"/>
    </row>
    <row r="141" spans="1:13" s="823" customFormat="1" ht="15.75">
      <c r="A141" s="828"/>
      <c r="B141" s="828"/>
      <c r="C141" s="847"/>
      <c r="D141" s="848" t="s">
        <v>1769</v>
      </c>
      <c r="E141" s="831"/>
      <c r="F141" s="832"/>
      <c r="G141" s="849">
        <f>+G40+G71+G120+G139</f>
        <v>20839255891</v>
      </c>
      <c r="H141" s="849">
        <f>+H40+H71+H120+H139</f>
        <v>19363839891</v>
      </c>
      <c r="I141" s="849">
        <v>1007862000</v>
      </c>
      <c r="J141" s="849">
        <f>+J40+J71+J120+J139</f>
        <v>467554000</v>
      </c>
      <c r="K141" s="849">
        <f>+K40+K71+K120+K139</f>
        <v>20371701891</v>
      </c>
      <c r="L141" s="828"/>
      <c r="M141" s="833"/>
    </row>
    <row r="143" spans="1:13">
      <c r="G143" s="850"/>
    </row>
  </sheetData>
  <autoFilter ref="A4:M137"/>
  <mergeCells count="2">
    <mergeCell ref="A1:C1"/>
    <mergeCell ref="A3:N3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55" orientation="landscape" r:id="rId1"/>
  <headerFooter>
    <oddHeader>&amp;L              GOBIERNO REGIONAL DE LOS LAGOS
DIVISIÓN DE PRESUPUESTO E INVERSIÓN REGIONAL&amp;C&amp;"-,Negrita"&amp;28LISTADO PROYECTOS DE INFRAESTRUCTURAS ELECTRICA 
EN EJECUCION AÑO 2015-2020</oddHeader>
  </headerFooter>
  <rowBreaks count="3" manualBreakCount="3">
    <brk id="40" max="16383" man="1"/>
    <brk id="71" max="16383" man="1"/>
    <brk id="106" max="16383" man="1"/>
  </rowBreaks>
  <colBreaks count="1" manualBreakCount="1">
    <brk id="13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"/>
  <sheetViews>
    <sheetView view="pageBreakPreview" topLeftCell="F1" zoomScale="60" zoomScaleNormal="50" workbookViewId="0">
      <selection activeCell="P45" sqref="P45"/>
    </sheetView>
  </sheetViews>
  <sheetFormatPr baseColWidth="10" defaultRowHeight="15"/>
  <cols>
    <col min="1" max="1" width="23.42578125" bestFit="1" customWidth="1"/>
    <col min="2" max="2" width="21.85546875" bestFit="1" customWidth="1"/>
    <col min="3" max="3" width="19.7109375" bestFit="1" customWidth="1"/>
  </cols>
  <sheetData>
    <row r="1" spans="1:3">
      <c r="A1" s="635" t="s">
        <v>19</v>
      </c>
      <c r="B1" t="s">
        <v>33</v>
      </c>
    </row>
    <row r="2" spans="1:3">
      <c r="A2" s="635" t="s">
        <v>111</v>
      </c>
      <c r="B2" t="s">
        <v>1953</v>
      </c>
    </row>
    <row r="4" spans="1:3">
      <c r="A4" s="635" t="s">
        <v>1947</v>
      </c>
      <c r="B4" t="s">
        <v>1949</v>
      </c>
      <c r="C4" t="s">
        <v>1950</v>
      </c>
    </row>
    <row r="5" spans="1:3">
      <c r="A5" s="30" t="s">
        <v>66</v>
      </c>
      <c r="B5" s="14">
        <v>0</v>
      </c>
      <c r="C5" s="14">
        <v>69425270</v>
      </c>
    </row>
    <row r="6" spans="1:3">
      <c r="A6" s="30" t="s">
        <v>67</v>
      </c>
      <c r="B6" s="14">
        <v>34554961</v>
      </c>
      <c r="C6" s="14">
        <v>22477117</v>
      </c>
    </row>
    <row r="7" spans="1:3">
      <c r="A7" s="30" t="s">
        <v>68</v>
      </c>
      <c r="B7" s="14">
        <v>39233026</v>
      </c>
      <c r="C7" s="14">
        <v>52209115</v>
      </c>
    </row>
    <row r="8" spans="1:3">
      <c r="A8" s="30" t="s">
        <v>33</v>
      </c>
      <c r="B8" s="14">
        <v>0</v>
      </c>
      <c r="C8" s="14">
        <v>51507544</v>
      </c>
    </row>
    <row r="9" spans="1:3">
      <c r="A9" s="30" t="s">
        <v>1948</v>
      </c>
      <c r="B9" s="14">
        <v>73787987</v>
      </c>
      <c r="C9" s="14">
        <v>195619046</v>
      </c>
    </row>
  </sheetData>
  <pageMargins left="0.70866141732283472" right="0.70866141732283472" top="0.74803149606299213" bottom="0.74803149606299213" header="0.31496062992125984" footer="0.31496062992125984"/>
  <pageSetup paperSize="119" orientation="landscape" horizontalDpi="1200" verticalDpi="1200" r:id="rId2"/>
  <colBreaks count="1" manualBreakCount="1">
    <brk id="9" max="1048575" man="1"/>
  </colBreaks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8"/>
  <sheetViews>
    <sheetView view="pageBreakPreview" zoomScale="50" zoomScaleNormal="50" zoomScaleSheetLayoutView="50" workbookViewId="0">
      <pane ySplit="2" topLeftCell="A324" activePane="bottomLeft" state="frozen"/>
      <selection pane="bottomLeft" activeCell="F447" sqref="F447"/>
    </sheetView>
  </sheetViews>
  <sheetFormatPr baseColWidth="10" defaultColWidth="11" defaultRowHeight="15" outlineLevelRow="2"/>
  <cols>
    <col min="1" max="1" width="11.42578125" style="218" customWidth="1"/>
    <col min="2" max="2" width="16" style="218" hidden="1" customWidth="1"/>
    <col min="3" max="3" width="28.42578125" style="219" hidden="1" customWidth="1"/>
    <col min="4" max="4" width="14.28515625" style="218" hidden="1" customWidth="1"/>
    <col min="5" max="5" width="16.42578125" style="220" hidden="1" customWidth="1"/>
    <col min="6" max="6" width="95.140625" customWidth="1"/>
    <col min="7" max="7" width="26.140625" style="221" hidden="1" customWidth="1"/>
    <col min="8" max="8" width="2.7109375" style="224" customWidth="1"/>
    <col min="9" max="9" width="26.5703125" style="225" customWidth="1"/>
    <col min="10" max="10" width="25.28515625" style="225" customWidth="1"/>
    <col min="11" max="12" width="27.85546875" style="225" customWidth="1"/>
    <col min="13" max="14" width="25.28515625" style="225" customWidth="1"/>
    <col min="15" max="16" width="24.7109375" style="225" customWidth="1"/>
    <col min="17" max="17" width="2.7109375" style="224" customWidth="1"/>
    <col min="18" max="18" width="27.28515625" style="225" customWidth="1"/>
    <col min="19" max="19" width="14.7109375" style="227" customWidth="1"/>
    <col min="20" max="20" width="14.28515625" style="227" customWidth="1"/>
    <col min="21" max="21" width="55" customWidth="1"/>
    <col min="22" max="22" width="2.7109375" customWidth="1"/>
    <col min="23" max="23" width="11" customWidth="1"/>
  </cols>
  <sheetData>
    <row r="1" spans="1:22" s="20" customFormat="1" ht="56.25" customHeight="1">
      <c r="A1" s="977"/>
      <c r="B1" s="984"/>
      <c r="C1" s="985"/>
      <c r="D1" s="984"/>
      <c r="E1" s="985"/>
      <c r="F1" s="977"/>
      <c r="G1" s="978"/>
      <c r="H1" s="982"/>
      <c r="I1" s="1031" t="s">
        <v>97</v>
      </c>
      <c r="J1" s="1032"/>
      <c r="K1" s="1032"/>
      <c r="L1" s="1032"/>
      <c r="M1" s="729"/>
      <c r="N1" s="729"/>
      <c r="O1" s="729"/>
      <c r="P1" s="729"/>
      <c r="Q1" s="299"/>
      <c r="R1" s="300"/>
      <c r="S1" s="228"/>
      <c r="T1" s="722"/>
      <c r="U1" s="228"/>
    </row>
    <row r="2" spans="1:22" s="211" customFormat="1" ht="71.25" customHeight="1">
      <c r="A2" s="979" t="s">
        <v>99</v>
      </c>
      <c r="B2" s="986" t="s">
        <v>19</v>
      </c>
      <c r="C2" s="986" t="s">
        <v>103</v>
      </c>
      <c r="D2" s="986" t="s">
        <v>104</v>
      </c>
      <c r="E2" s="987" t="s">
        <v>107</v>
      </c>
      <c r="F2" s="980" t="s">
        <v>111</v>
      </c>
      <c r="G2" s="981" t="s">
        <v>112</v>
      </c>
      <c r="H2" s="287">
        <v>2</v>
      </c>
      <c r="I2" s="983" t="s">
        <v>1932</v>
      </c>
      <c r="J2" s="983" t="s">
        <v>1933</v>
      </c>
      <c r="K2" s="983" t="s">
        <v>1934</v>
      </c>
      <c r="L2" s="983" t="s">
        <v>1935</v>
      </c>
      <c r="M2" s="730" t="s">
        <v>118</v>
      </c>
      <c r="N2" s="730" t="s">
        <v>119</v>
      </c>
      <c r="O2" s="730" t="s">
        <v>12</v>
      </c>
      <c r="P2" s="730" t="s">
        <v>11</v>
      </c>
      <c r="Q2" s="287">
        <v>3</v>
      </c>
      <c r="R2" s="286" t="s">
        <v>120</v>
      </c>
      <c r="S2" s="230" t="s">
        <v>121</v>
      </c>
      <c r="T2" s="724" t="s">
        <v>1539</v>
      </c>
      <c r="U2" s="286" t="s">
        <v>122</v>
      </c>
      <c r="V2" s="301">
        <v>4</v>
      </c>
    </row>
    <row r="3" spans="1:22" s="212" customFormat="1" ht="23.25">
      <c r="A3" s="233"/>
      <c r="B3" s="235"/>
      <c r="C3" s="236"/>
      <c r="D3" s="235"/>
      <c r="E3" s="236"/>
      <c r="F3" s="235"/>
      <c r="G3" s="264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33"/>
      <c r="T3" s="233"/>
      <c r="U3" s="288"/>
    </row>
    <row r="4" spans="1:22" ht="26.25" customHeight="1">
      <c r="A4" s="237"/>
      <c r="B4" s="237"/>
      <c r="C4" s="239"/>
      <c r="D4" s="237"/>
      <c r="E4" s="239"/>
      <c r="F4" s="249" t="s">
        <v>124</v>
      </c>
      <c r="G4" s="266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302"/>
      <c r="T4" s="302"/>
      <c r="U4" s="303"/>
    </row>
    <row r="5" spans="1:22" s="213" customFormat="1" ht="15" customHeight="1">
      <c r="A5" s="237"/>
      <c r="B5" s="237"/>
      <c r="C5" s="239"/>
      <c r="D5" s="237"/>
      <c r="E5" s="239"/>
      <c r="F5" s="250"/>
      <c r="G5" s="266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302"/>
      <c r="T5" s="302"/>
      <c r="U5" s="304"/>
    </row>
    <row r="6" spans="1:22" s="214" customFormat="1" ht="25.5" customHeight="1">
      <c r="A6" s="237"/>
      <c r="B6" s="237"/>
      <c r="C6" s="239"/>
      <c r="D6" s="237"/>
      <c r="E6" s="239"/>
      <c r="F6" s="975" t="s">
        <v>1936</v>
      </c>
      <c r="G6" s="266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302"/>
      <c r="T6" s="302"/>
      <c r="U6" s="305"/>
    </row>
    <row r="7" spans="1:22" s="215" customFormat="1" ht="25.5" customHeight="1" outlineLevel="2">
      <c r="A7" s="150">
        <v>24</v>
      </c>
      <c r="B7" s="150" t="s">
        <v>30</v>
      </c>
      <c r="C7" s="150" t="s">
        <v>30</v>
      </c>
      <c r="D7" s="251">
        <v>1</v>
      </c>
      <c r="E7" s="240">
        <v>30043744</v>
      </c>
      <c r="F7" s="173" t="s">
        <v>1940</v>
      </c>
      <c r="G7" s="268"/>
      <c r="H7" s="290"/>
      <c r="I7" s="291">
        <v>913835462</v>
      </c>
      <c r="J7" s="291">
        <v>457500000</v>
      </c>
      <c r="K7" s="291">
        <f>+SUM(M7:P7)</f>
        <v>0</v>
      </c>
      <c r="L7" s="291">
        <f>+I7-J7-K7</f>
        <v>456335462</v>
      </c>
      <c r="M7" s="291">
        <v>0</v>
      </c>
      <c r="N7" s="291">
        <v>0</v>
      </c>
      <c r="O7" s="291">
        <v>0</v>
      </c>
      <c r="P7" s="291">
        <v>0</v>
      </c>
      <c r="Q7" s="290"/>
      <c r="R7" s="291" t="e">
        <f>+#REF!-#REF!-J7-L7</f>
        <v>#REF!</v>
      </c>
      <c r="S7" s="306" t="s">
        <v>134</v>
      </c>
      <c r="T7" s="306" t="s">
        <v>134</v>
      </c>
      <c r="U7" s="173" t="s">
        <v>135</v>
      </c>
    </row>
    <row r="8" spans="1:22" s="215" customFormat="1" ht="25.5" customHeight="1" outlineLevel="2">
      <c r="A8" s="150">
        <v>24</v>
      </c>
      <c r="B8" s="150" t="s">
        <v>30</v>
      </c>
      <c r="C8" s="150" t="s">
        <v>30</v>
      </c>
      <c r="D8" s="251">
        <v>1</v>
      </c>
      <c r="E8" s="240">
        <v>30070862</v>
      </c>
      <c r="F8" s="173" t="s">
        <v>1941</v>
      </c>
      <c r="G8" s="268"/>
      <c r="H8" s="290"/>
      <c r="I8" s="291">
        <v>101537274</v>
      </c>
      <c r="J8" s="291">
        <v>2500000</v>
      </c>
      <c r="K8" s="291">
        <f>+SUM(M8:P8)</f>
        <v>0</v>
      </c>
      <c r="L8" s="291">
        <f>+I8-J8-K8</f>
        <v>99037274</v>
      </c>
      <c r="M8" s="291">
        <v>0</v>
      </c>
      <c r="N8" s="291">
        <v>0</v>
      </c>
      <c r="O8" s="291">
        <v>0</v>
      </c>
      <c r="P8" s="291">
        <v>0</v>
      </c>
      <c r="Q8" s="290"/>
      <c r="R8" s="291" t="e">
        <f>+#REF!-#REF!-J8-L8</f>
        <v>#REF!</v>
      </c>
      <c r="S8" s="306" t="s">
        <v>134</v>
      </c>
      <c r="T8" s="306" t="s">
        <v>134</v>
      </c>
      <c r="U8" s="173" t="s">
        <v>135</v>
      </c>
    </row>
    <row r="9" spans="1:22" s="214" customFormat="1" ht="25.5" customHeight="1" outlineLevel="1">
      <c r="A9" s="242"/>
      <c r="B9" s="244"/>
      <c r="C9" s="244"/>
      <c r="D9" s="244"/>
      <c r="E9" s="243"/>
      <c r="F9" s="975" t="str">
        <f>+CONCATENATE("TOTAL", " ",F6)</f>
        <v>TOTAL SUBSIDIO A MUNICIPALIDADES PARA ENFRENTAMIENTO CRISIS SANITARIA COVID-19</v>
      </c>
      <c r="G9" s="272"/>
      <c r="H9" s="293"/>
      <c r="I9" s="276">
        <f t="shared" ref="I9:P9" si="0">SUM(I7:I8)</f>
        <v>1015372736</v>
      </c>
      <c r="J9" s="276">
        <f t="shared" si="0"/>
        <v>460000000</v>
      </c>
      <c r="K9" s="276">
        <f t="shared" si="0"/>
        <v>0</v>
      </c>
      <c r="L9" s="276">
        <f t="shared" si="0"/>
        <v>555372736</v>
      </c>
      <c r="M9" s="276">
        <f t="shared" si="0"/>
        <v>0</v>
      </c>
      <c r="N9" s="276">
        <f t="shared" si="0"/>
        <v>0</v>
      </c>
      <c r="O9" s="276">
        <f t="shared" si="0"/>
        <v>0</v>
      </c>
      <c r="P9" s="276">
        <f t="shared" si="0"/>
        <v>0</v>
      </c>
      <c r="Q9" s="281"/>
      <c r="R9" s="280" t="e">
        <f>+#REF!-#REF!-J9-L9</f>
        <v>#REF!</v>
      </c>
      <c r="S9" s="308"/>
      <c r="T9" s="308"/>
      <c r="U9" s="217"/>
    </row>
    <row r="10" spans="1:22" s="217" customFormat="1" ht="25.5" hidden="1" customHeight="1" outlineLevel="1">
      <c r="A10" s="242"/>
      <c r="B10" s="244"/>
      <c r="C10" s="244"/>
      <c r="D10" s="244"/>
      <c r="E10" s="243"/>
      <c r="F10" s="973"/>
      <c r="G10" s="273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308"/>
      <c r="T10" s="308"/>
    </row>
    <row r="11" spans="1:22" s="214" customFormat="1" ht="25.5" hidden="1" customHeight="1" outlineLevel="1">
      <c r="A11" s="242"/>
      <c r="B11" s="244"/>
      <c r="C11" s="244"/>
      <c r="D11" s="244"/>
      <c r="E11" s="243"/>
      <c r="F11" s="975" t="s">
        <v>1937</v>
      </c>
      <c r="G11" s="277"/>
      <c r="H11" s="295"/>
      <c r="I11" s="295"/>
      <c r="J11" s="295"/>
      <c r="K11" s="295"/>
      <c r="L11" s="295"/>
      <c r="M11" s="295"/>
      <c r="N11" s="295"/>
      <c r="O11" s="295"/>
      <c r="P11" s="294"/>
      <c r="Q11" s="295"/>
      <c r="R11" s="295"/>
      <c r="S11" s="308"/>
      <c r="T11" s="308"/>
      <c r="U11" s="217"/>
    </row>
    <row r="12" spans="1:22" s="215" customFormat="1" ht="25.5" hidden="1" customHeight="1" outlineLevel="2">
      <c r="A12" s="150">
        <v>24</v>
      </c>
      <c r="B12" s="150" t="s">
        <v>30</v>
      </c>
      <c r="C12" s="150" t="s">
        <v>30</v>
      </c>
      <c r="D12" s="251">
        <v>1</v>
      </c>
      <c r="E12" s="240">
        <v>30463800</v>
      </c>
      <c r="F12" s="173" t="s">
        <v>1938</v>
      </c>
      <c r="G12" s="268"/>
      <c r="H12" s="290"/>
      <c r="I12" s="291">
        <v>7094497</v>
      </c>
      <c r="J12" s="291">
        <v>0</v>
      </c>
      <c r="K12" s="291">
        <f>+SUM(M12:P12)</f>
        <v>0</v>
      </c>
      <c r="L12" s="291">
        <f>+I12-J12-K12</f>
        <v>7094497</v>
      </c>
      <c r="M12" s="291">
        <v>0</v>
      </c>
      <c r="N12" s="291">
        <v>0</v>
      </c>
      <c r="O12" s="291">
        <v>0</v>
      </c>
      <c r="P12" s="291">
        <v>0</v>
      </c>
      <c r="Q12" s="290"/>
      <c r="R12" s="291" t="e">
        <f>+#REF!-#REF!-J12-L12</f>
        <v>#REF!</v>
      </c>
      <c r="S12" s="306" t="s">
        <v>134</v>
      </c>
      <c r="T12" s="306" t="s">
        <v>134</v>
      </c>
      <c r="U12" s="173" t="s">
        <v>188</v>
      </c>
    </row>
    <row r="13" spans="1:22" s="215" customFormat="1" ht="25.5" hidden="1" customHeight="1" outlineLevel="2">
      <c r="A13" s="150">
        <v>24</v>
      </c>
      <c r="B13" s="150" t="s">
        <v>30</v>
      </c>
      <c r="C13" s="150" t="s">
        <v>30</v>
      </c>
      <c r="D13" s="251">
        <v>1</v>
      </c>
      <c r="E13" s="240">
        <v>30123182</v>
      </c>
      <c r="F13" s="173" t="s">
        <v>1939</v>
      </c>
      <c r="G13" s="268"/>
      <c r="H13" s="290"/>
      <c r="I13" s="291">
        <v>91208205</v>
      </c>
      <c r="J13" s="291">
        <v>0</v>
      </c>
      <c r="K13" s="291">
        <f>+SUM(M13:P13)</f>
        <v>0</v>
      </c>
      <c r="L13" s="291">
        <f>+I13-J13-K13</f>
        <v>91208205</v>
      </c>
      <c r="M13" s="291">
        <v>0</v>
      </c>
      <c r="N13" s="291">
        <v>0</v>
      </c>
      <c r="O13" s="291">
        <v>0</v>
      </c>
      <c r="P13" s="291">
        <v>0</v>
      </c>
      <c r="Q13" s="290"/>
      <c r="R13" s="291" t="e">
        <f>+#REF!-#REF!-J13-L13</f>
        <v>#REF!</v>
      </c>
      <c r="S13" s="306" t="s">
        <v>134</v>
      </c>
      <c r="T13" s="306" t="s">
        <v>134</v>
      </c>
      <c r="U13" s="173" t="s">
        <v>154</v>
      </c>
    </row>
    <row r="14" spans="1:22" s="214" customFormat="1" ht="25.5" hidden="1" customHeight="1" outlineLevel="1">
      <c r="A14" s="242"/>
      <c r="B14" s="244"/>
      <c r="C14" s="244"/>
      <c r="D14" s="244"/>
      <c r="E14" s="243"/>
      <c r="F14" s="975" t="str">
        <f>+CONCATENATE("TOTAL", " ",F11)</f>
        <v>TOTAL TRANSF. RECURSOS PARA LLEVAR A CABO ACUERDO DE SALUD LOS LAGOS COVID 19</v>
      </c>
      <c r="G14" s="272"/>
      <c r="H14" s="296"/>
      <c r="I14" s="276">
        <f t="shared" ref="I14:P14" si="1">SUM(I12:I13)</f>
        <v>98302702</v>
      </c>
      <c r="J14" s="276">
        <f t="shared" si="1"/>
        <v>0</v>
      </c>
      <c r="K14" s="276">
        <f t="shared" si="1"/>
        <v>0</v>
      </c>
      <c r="L14" s="276">
        <f t="shared" si="1"/>
        <v>98302702</v>
      </c>
      <c r="M14" s="276">
        <f t="shared" si="1"/>
        <v>0</v>
      </c>
      <c r="N14" s="276">
        <f t="shared" si="1"/>
        <v>0</v>
      </c>
      <c r="O14" s="276">
        <f t="shared" si="1"/>
        <v>0</v>
      </c>
      <c r="P14" s="276">
        <f t="shared" si="1"/>
        <v>0</v>
      </c>
      <c r="Q14" s="281"/>
      <c r="R14" s="280" t="e">
        <f>+#REF!-#REF!-J14-L14</f>
        <v>#REF!</v>
      </c>
      <c r="S14" s="308"/>
      <c r="T14" s="308"/>
      <c r="U14" s="217"/>
    </row>
    <row r="15" spans="1:22" ht="18.75" hidden="1" customHeight="1" outlineLevel="1">
      <c r="A15" s="244"/>
      <c r="B15" s="244"/>
      <c r="C15" s="244"/>
      <c r="D15" s="244"/>
      <c r="E15" s="245"/>
      <c r="F15" s="256"/>
      <c r="G15" s="277"/>
      <c r="H15" s="294"/>
      <c r="I15" s="278"/>
      <c r="J15" s="278"/>
      <c r="K15" s="278"/>
      <c r="L15" s="278"/>
      <c r="M15" s="294"/>
      <c r="N15" s="294"/>
      <c r="O15" s="294"/>
      <c r="P15" s="294"/>
      <c r="Q15" s="294"/>
      <c r="R15" s="294"/>
      <c r="S15" s="309"/>
      <c r="T15" s="309"/>
      <c r="U15" s="310"/>
    </row>
    <row r="16" spans="1:22" s="216" customFormat="1" ht="25.5" hidden="1" customHeight="1" outlineLevel="1">
      <c r="A16" s="246"/>
      <c r="B16" s="246"/>
      <c r="C16" s="246"/>
      <c r="D16" s="246"/>
      <c r="E16" s="247"/>
      <c r="F16" s="116" t="str">
        <f>+CONCATENATE("TOTAL", " ",F4)</f>
        <v>TOTAL COMUNA DE OSORNO</v>
      </c>
      <c r="G16" s="282"/>
      <c r="H16" s="380"/>
      <c r="I16" s="117">
        <f t="shared" ref="I16:P16" si="2">+I9+I14</f>
        <v>1113675438</v>
      </c>
      <c r="J16" s="117">
        <f t="shared" si="2"/>
        <v>460000000</v>
      </c>
      <c r="K16" s="117">
        <f t="shared" si="2"/>
        <v>0</v>
      </c>
      <c r="L16" s="117">
        <f t="shared" si="2"/>
        <v>653675438</v>
      </c>
      <c r="M16" s="117">
        <f t="shared" si="2"/>
        <v>0</v>
      </c>
      <c r="N16" s="117">
        <f t="shared" si="2"/>
        <v>0</v>
      </c>
      <c r="O16" s="117">
        <f t="shared" si="2"/>
        <v>0</v>
      </c>
      <c r="P16" s="117">
        <f t="shared" si="2"/>
        <v>0</v>
      </c>
      <c r="Q16" s="311"/>
      <c r="R16" s="117" t="e">
        <f>+#REF!-#REF!-J16-L16</f>
        <v>#REF!</v>
      </c>
      <c r="S16" s="312"/>
      <c r="T16" s="312"/>
      <c r="U16" s="313"/>
    </row>
    <row r="17" spans="1:21" ht="18.75" customHeight="1" outlineLevel="1">
      <c r="A17" s="244"/>
      <c r="B17" s="244"/>
      <c r="C17" s="244"/>
      <c r="D17" s="244"/>
      <c r="E17" s="245"/>
      <c r="F17" s="256"/>
      <c r="G17" s="277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309"/>
      <c r="T17" s="309"/>
      <c r="U17" s="310"/>
    </row>
    <row r="18" spans="1:21" ht="26.25" customHeight="1" outlineLevel="1">
      <c r="A18" s="244"/>
      <c r="B18" s="244"/>
      <c r="C18" s="244"/>
      <c r="D18" s="244"/>
      <c r="E18" s="245"/>
      <c r="F18" s="259" t="s">
        <v>203</v>
      </c>
      <c r="G18" s="277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309"/>
      <c r="T18" s="309"/>
      <c r="U18" s="310"/>
    </row>
    <row r="19" spans="1:21" s="213" customFormat="1" ht="15" customHeight="1" outlineLevel="1">
      <c r="A19" s="244"/>
      <c r="B19" s="244"/>
      <c r="C19" s="244"/>
      <c r="D19" s="244"/>
      <c r="E19" s="245"/>
      <c r="F19" s="250"/>
      <c r="G19" s="277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309"/>
      <c r="T19" s="309"/>
      <c r="U19" s="310"/>
    </row>
    <row r="20" spans="1:21" s="214" customFormat="1" ht="25.5" customHeight="1">
      <c r="A20" s="237"/>
      <c r="B20" s="237"/>
      <c r="C20" s="239"/>
      <c r="D20" s="237"/>
      <c r="E20" s="239"/>
      <c r="F20" s="975" t="s">
        <v>1936</v>
      </c>
      <c r="G20" s="266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302"/>
      <c r="T20" s="302"/>
      <c r="U20" s="305"/>
    </row>
    <row r="21" spans="1:21" s="215" customFormat="1" ht="25.5" customHeight="1" outlineLevel="2">
      <c r="A21" s="150">
        <v>24</v>
      </c>
      <c r="B21" s="150" t="s">
        <v>30</v>
      </c>
      <c r="C21" s="150" t="s">
        <v>1943</v>
      </c>
      <c r="D21" s="251">
        <v>2</v>
      </c>
      <c r="E21" s="240">
        <v>30043744</v>
      </c>
      <c r="F21" s="688" t="s">
        <v>1940</v>
      </c>
      <c r="G21" s="268"/>
      <c r="H21" s="290"/>
      <c r="I21" s="291">
        <v>78823562</v>
      </c>
      <c r="J21" s="291">
        <v>0</v>
      </c>
      <c r="K21" s="291">
        <f>+SUM(M21:P21)</f>
        <v>0</v>
      </c>
      <c r="L21" s="291">
        <f>+I21-J21-K21</f>
        <v>78823562</v>
      </c>
      <c r="M21" s="291">
        <v>0</v>
      </c>
      <c r="N21" s="291">
        <v>0</v>
      </c>
      <c r="O21" s="291">
        <v>0</v>
      </c>
      <c r="P21" s="291">
        <v>0</v>
      </c>
      <c r="Q21" s="290"/>
      <c r="R21" s="291" t="e">
        <f>+#REF!-#REF!-J21-L21</f>
        <v>#REF!</v>
      </c>
      <c r="S21" s="306" t="s">
        <v>134</v>
      </c>
      <c r="T21" s="306" t="s">
        <v>134</v>
      </c>
      <c r="U21" s="173" t="s">
        <v>135</v>
      </c>
    </row>
    <row r="22" spans="1:21" s="215" customFormat="1" ht="25.5" customHeight="1" outlineLevel="2">
      <c r="A22" s="150">
        <v>24</v>
      </c>
      <c r="B22" s="150" t="s">
        <v>30</v>
      </c>
      <c r="C22" s="150" t="s">
        <v>1943</v>
      </c>
      <c r="D22" s="251">
        <v>2</v>
      </c>
      <c r="E22" s="240">
        <v>30070862</v>
      </c>
      <c r="F22" s="688" t="s">
        <v>1941</v>
      </c>
      <c r="G22" s="268"/>
      <c r="H22" s="290"/>
      <c r="I22" s="291">
        <v>8758174</v>
      </c>
      <c r="J22" s="291">
        <v>0</v>
      </c>
      <c r="K22" s="291">
        <f>+SUM(M22:P22)</f>
        <v>0</v>
      </c>
      <c r="L22" s="291">
        <f>+I22-J22-K22</f>
        <v>8758174</v>
      </c>
      <c r="M22" s="291">
        <v>0</v>
      </c>
      <c r="N22" s="291">
        <v>0</v>
      </c>
      <c r="O22" s="291">
        <v>0</v>
      </c>
      <c r="P22" s="291">
        <v>0</v>
      </c>
      <c r="Q22" s="290"/>
      <c r="R22" s="291" t="e">
        <f>+#REF!-#REF!-J22-L22</f>
        <v>#REF!</v>
      </c>
      <c r="S22" s="306" t="s">
        <v>134</v>
      </c>
      <c r="T22" s="306" t="s">
        <v>134</v>
      </c>
      <c r="U22" s="173" t="s">
        <v>135</v>
      </c>
    </row>
    <row r="23" spans="1:21" s="214" customFormat="1" ht="25.5" customHeight="1" outlineLevel="1">
      <c r="A23" s="242"/>
      <c r="B23" s="244"/>
      <c r="C23" s="244"/>
      <c r="D23" s="244"/>
      <c r="E23" s="243"/>
      <c r="F23" s="975" t="str">
        <f>+CONCATENATE("TOTAL", " ",F20)</f>
        <v>TOTAL SUBSIDIO A MUNICIPALIDADES PARA ENFRENTAMIENTO CRISIS SANITARIA COVID-19</v>
      </c>
      <c r="G23" s="272"/>
      <c r="H23" s="293"/>
      <c r="I23" s="276">
        <f t="shared" ref="I23:P23" si="3">SUM(I21:I22)</f>
        <v>87581736</v>
      </c>
      <c r="J23" s="276">
        <f t="shared" si="3"/>
        <v>0</v>
      </c>
      <c r="K23" s="276">
        <f t="shared" si="3"/>
        <v>0</v>
      </c>
      <c r="L23" s="276">
        <f t="shared" si="3"/>
        <v>87581736</v>
      </c>
      <c r="M23" s="276">
        <f t="shared" si="3"/>
        <v>0</v>
      </c>
      <c r="N23" s="276">
        <f t="shared" si="3"/>
        <v>0</v>
      </c>
      <c r="O23" s="276">
        <f t="shared" si="3"/>
        <v>0</v>
      </c>
      <c r="P23" s="276">
        <f t="shared" si="3"/>
        <v>0</v>
      </c>
      <c r="Q23" s="281"/>
      <c r="R23" s="280" t="e">
        <f>+#REF!-#REF!-J23-L23</f>
        <v>#REF!</v>
      </c>
      <c r="S23" s="308"/>
      <c r="T23" s="308"/>
      <c r="U23" s="217"/>
    </row>
    <row r="24" spans="1:21" s="217" customFormat="1" ht="25.5" customHeight="1" outlineLevel="1">
      <c r="A24" s="242"/>
      <c r="B24" s="244"/>
      <c r="C24" s="244"/>
      <c r="D24" s="244"/>
      <c r="E24" s="243"/>
      <c r="F24" s="973"/>
      <c r="G24" s="273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308"/>
      <c r="T24" s="308"/>
    </row>
    <row r="25" spans="1:21" s="214" customFormat="1" ht="25.5" hidden="1" customHeight="1" outlineLevel="1">
      <c r="A25" s="242"/>
      <c r="B25" s="244"/>
      <c r="C25" s="244"/>
      <c r="D25" s="244"/>
      <c r="E25" s="243"/>
      <c r="F25" s="975" t="s">
        <v>1937</v>
      </c>
      <c r="G25" s="277"/>
      <c r="H25" s="295"/>
      <c r="I25" s="295"/>
      <c r="J25" s="295"/>
      <c r="K25" s="295"/>
      <c r="L25" s="295"/>
      <c r="M25" s="295"/>
      <c r="N25" s="295"/>
      <c r="O25" s="295"/>
      <c r="P25" s="294"/>
      <c r="Q25" s="295"/>
      <c r="R25" s="295"/>
      <c r="S25" s="308"/>
      <c r="T25" s="308"/>
      <c r="U25" s="217"/>
    </row>
    <row r="26" spans="1:21" s="215" customFormat="1" ht="25.5" hidden="1" customHeight="1" outlineLevel="2">
      <c r="A26" s="150">
        <v>24</v>
      </c>
      <c r="B26" s="150" t="s">
        <v>30</v>
      </c>
      <c r="C26" s="150" t="s">
        <v>1943</v>
      </c>
      <c r="D26" s="251">
        <v>2</v>
      </c>
      <c r="E26" s="240">
        <v>30463800</v>
      </c>
      <c r="F26" s="173" t="s">
        <v>1938</v>
      </c>
      <c r="G26" s="268"/>
      <c r="H26" s="290"/>
      <c r="I26" s="291">
        <v>8832815</v>
      </c>
      <c r="J26" s="291">
        <v>0</v>
      </c>
      <c r="K26" s="291">
        <f>+SUM(M26:P26)</f>
        <v>0</v>
      </c>
      <c r="L26" s="291">
        <f>+I26-J26-K26</f>
        <v>8832815</v>
      </c>
      <c r="M26" s="291">
        <v>0</v>
      </c>
      <c r="N26" s="291">
        <v>0</v>
      </c>
      <c r="O26" s="291">
        <v>0</v>
      </c>
      <c r="P26" s="291">
        <v>0</v>
      </c>
      <c r="Q26" s="290"/>
      <c r="R26" s="291" t="e">
        <f>+#REF!-#REF!-J26-L26</f>
        <v>#REF!</v>
      </c>
      <c r="S26" s="306" t="s">
        <v>134</v>
      </c>
      <c r="T26" s="306" t="s">
        <v>134</v>
      </c>
      <c r="U26" s="173" t="s">
        <v>188</v>
      </c>
    </row>
    <row r="27" spans="1:21" s="215" customFormat="1" ht="25.5" hidden="1" customHeight="1" outlineLevel="2">
      <c r="A27" s="150">
        <v>24</v>
      </c>
      <c r="B27" s="150" t="s">
        <v>30</v>
      </c>
      <c r="C27" s="150" t="s">
        <v>1943</v>
      </c>
      <c r="D27" s="251">
        <v>2</v>
      </c>
      <c r="E27" s="240">
        <v>30123182</v>
      </c>
      <c r="F27" s="173" t="s">
        <v>1939</v>
      </c>
      <c r="G27" s="268"/>
      <c r="H27" s="290"/>
      <c r="I27" s="291">
        <v>7729172</v>
      </c>
      <c r="J27" s="291">
        <v>0</v>
      </c>
      <c r="K27" s="291">
        <f>+SUM(M27:P27)</f>
        <v>0</v>
      </c>
      <c r="L27" s="291">
        <f>+I27-J27-K27</f>
        <v>7729172</v>
      </c>
      <c r="M27" s="291">
        <v>0</v>
      </c>
      <c r="N27" s="291">
        <v>0</v>
      </c>
      <c r="O27" s="291">
        <v>0</v>
      </c>
      <c r="P27" s="291">
        <v>0</v>
      </c>
      <c r="Q27" s="290"/>
      <c r="R27" s="291" t="e">
        <f>+#REF!-#REF!-J27-L27</f>
        <v>#REF!</v>
      </c>
      <c r="S27" s="306" t="s">
        <v>134</v>
      </c>
      <c r="T27" s="306" t="s">
        <v>134</v>
      </c>
      <c r="U27" s="173" t="s">
        <v>154</v>
      </c>
    </row>
    <row r="28" spans="1:21" s="214" customFormat="1" ht="25.5" hidden="1" customHeight="1" outlineLevel="1">
      <c r="A28" s="242"/>
      <c r="B28" s="244"/>
      <c r="C28" s="244"/>
      <c r="D28" s="244"/>
      <c r="E28" s="243"/>
      <c r="F28" s="975" t="str">
        <f>+CONCATENATE("TOTAL", " ",F25)</f>
        <v>TOTAL TRANSF. RECURSOS PARA LLEVAR A CABO ACUERDO DE SALUD LOS LAGOS COVID 19</v>
      </c>
      <c r="G28" s="272"/>
      <c r="H28" s="296"/>
      <c r="I28" s="276">
        <f t="shared" ref="I28:P28" si="4">SUM(I26:I27)</f>
        <v>16561987</v>
      </c>
      <c r="J28" s="276">
        <f t="shared" si="4"/>
        <v>0</v>
      </c>
      <c r="K28" s="276">
        <f t="shared" si="4"/>
        <v>0</v>
      </c>
      <c r="L28" s="276">
        <f t="shared" si="4"/>
        <v>16561987</v>
      </c>
      <c r="M28" s="276">
        <f t="shared" si="4"/>
        <v>0</v>
      </c>
      <c r="N28" s="276">
        <f t="shared" si="4"/>
        <v>0</v>
      </c>
      <c r="O28" s="276">
        <f t="shared" si="4"/>
        <v>0</v>
      </c>
      <c r="P28" s="276">
        <f t="shared" si="4"/>
        <v>0</v>
      </c>
      <c r="Q28" s="281"/>
      <c r="R28" s="280" t="e">
        <f>+#REF!-#REF!-J28-L28</f>
        <v>#REF!</v>
      </c>
      <c r="S28" s="308"/>
      <c r="T28" s="308"/>
      <c r="U28" s="217"/>
    </row>
    <row r="29" spans="1:21" ht="18.75" hidden="1" customHeight="1" outlineLevel="1">
      <c r="A29" s="244"/>
      <c r="B29" s="244"/>
      <c r="C29" s="244"/>
      <c r="D29" s="244"/>
      <c r="E29" s="245"/>
      <c r="F29" s="256"/>
      <c r="G29" s="277"/>
      <c r="H29" s="294"/>
      <c r="I29" s="278"/>
      <c r="J29" s="278"/>
      <c r="K29" s="278"/>
      <c r="L29" s="278"/>
      <c r="M29" s="294"/>
      <c r="N29" s="294"/>
      <c r="O29" s="294"/>
      <c r="P29" s="294"/>
      <c r="Q29" s="294"/>
      <c r="R29" s="294"/>
      <c r="S29" s="309"/>
      <c r="T29" s="309"/>
      <c r="U29" s="310"/>
    </row>
    <row r="30" spans="1:21" s="216" customFormat="1" ht="25.5" hidden="1" customHeight="1" outlineLevel="1">
      <c r="A30" s="246"/>
      <c r="B30" s="246"/>
      <c r="C30" s="246"/>
      <c r="D30" s="246"/>
      <c r="E30" s="247"/>
      <c r="F30" s="974" t="str">
        <f>+CONCATENATE("TOTAL", " ",F18)</f>
        <v>TOTAL COMUNA DE PUERTO OCTAY</v>
      </c>
      <c r="G30" s="282"/>
      <c r="H30" s="380"/>
      <c r="I30" s="117">
        <f t="shared" ref="I30:P30" si="5">+I23+I28</f>
        <v>104143723</v>
      </c>
      <c r="J30" s="117">
        <f t="shared" si="5"/>
        <v>0</v>
      </c>
      <c r="K30" s="117">
        <f t="shared" si="5"/>
        <v>0</v>
      </c>
      <c r="L30" s="117">
        <f t="shared" si="5"/>
        <v>104143723</v>
      </c>
      <c r="M30" s="117">
        <f t="shared" si="5"/>
        <v>0</v>
      </c>
      <c r="N30" s="117">
        <f t="shared" si="5"/>
        <v>0</v>
      </c>
      <c r="O30" s="117">
        <f t="shared" si="5"/>
        <v>0</v>
      </c>
      <c r="P30" s="117">
        <f t="shared" si="5"/>
        <v>0</v>
      </c>
      <c r="Q30" s="311"/>
      <c r="R30" s="117" t="e">
        <f>+#REF!-#REF!-J30-L30</f>
        <v>#REF!</v>
      </c>
      <c r="S30" s="312"/>
      <c r="T30" s="312"/>
      <c r="U30" s="313"/>
    </row>
    <row r="31" spans="1:21" ht="18.75" hidden="1" customHeight="1" outlineLevel="1">
      <c r="A31" s="244"/>
      <c r="B31" s="244"/>
      <c r="C31" s="244"/>
      <c r="D31" s="244"/>
      <c r="E31" s="245"/>
      <c r="F31" s="256"/>
      <c r="G31" s="277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309"/>
      <c r="T31" s="309"/>
      <c r="U31" s="310"/>
    </row>
    <row r="32" spans="1:21" ht="26.25" customHeight="1" outlineLevel="1">
      <c r="A32" s="244"/>
      <c r="B32" s="244"/>
      <c r="C32" s="244"/>
      <c r="D32" s="244"/>
      <c r="E32" s="245"/>
      <c r="F32" s="259" t="s">
        <v>219</v>
      </c>
      <c r="G32" s="277"/>
      <c r="H32" s="294"/>
      <c r="I32" s="294"/>
      <c r="J32" s="294"/>
      <c r="K32" s="294"/>
      <c r="L32" s="294"/>
      <c r="M32" s="294"/>
      <c r="N32" s="294"/>
      <c r="O32" s="294"/>
      <c r="P32" s="294"/>
      <c r="Q32" s="294"/>
      <c r="R32" s="294"/>
      <c r="S32" s="309"/>
      <c r="T32" s="309"/>
      <c r="U32" s="310"/>
    </row>
    <row r="33" spans="1:21" s="213" customFormat="1" ht="15" customHeight="1" outlineLevel="1">
      <c r="A33" s="244"/>
      <c r="B33" s="244"/>
      <c r="C33" s="244"/>
      <c r="D33" s="244"/>
      <c r="E33" s="245"/>
      <c r="F33" s="250"/>
      <c r="G33" s="277"/>
      <c r="H33" s="294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309"/>
      <c r="T33" s="309"/>
      <c r="U33" s="310"/>
    </row>
    <row r="34" spans="1:21" s="214" customFormat="1" ht="25.5" customHeight="1">
      <c r="A34" s="237"/>
      <c r="B34" s="237"/>
      <c r="C34" s="239"/>
      <c r="D34" s="237"/>
      <c r="E34" s="239"/>
      <c r="F34" s="975" t="s">
        <v>1936</v>
      </c>
      <c r="G34" s="266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89"/>
      <c r="S34" s="302"/>
      <c r="T34" s="302"/>
      <c r="U34" s="305"/>
    </row>
    <row r="35" spans="1:21" s="215" customFormat="1" ht="25.5" customHeight="1" outlineLevel="2">
      <c r="A35" s="150">
        <v>24</v>
      </c>
      <c r="B35" s="150" t="s">
        <v>30</v>
      </c>
      <c r="C35" s="150" t="s">
        <v>40</v>
      </c>
      <c r="D35" s="251">
        <v>3</v>
      </c>
      <c r="E35" s="240">
        <v>30043744</v>
      </c>
      <c r="F35" s="688" t="s">
        <v>1940</v>
      </c>
      <c r="G35" s="268"/>
      <c r="H35" s="290"/>
      <c r="I35" s="291">
        <v>136250779</v>
      </c>
      <c r="J35" s="291">
        <v>1800000</v>
      </c>
      <c r="K35" s="291">
        <f>+SUM(M35:P35)</f>
        <v>0</v>
      </c>
      <c r="L35" s="291">
        <f>+I35-J35-K35</f>
        <v>134450779</v>
      </c>
      <c r="M35" s="291">
        <v>0</v>
      </c>
      <c r="N35" s="291">
        <v>0</v>
      </c>
      <c r="O35" s="291">
        <v>0</v>
      </c>
      <c r="P35" s="291">
        <v>0</v>
      </c>
      <c r="Q35" s="290"/>
      <c r="R35" s="291" t="e">
        <f>+#REF!-#REF!-J35-L35</f>
        <v>#REF!</v>
      </c>
      <c r="S35" s="306" t="s">
        <v>134</v>
      </c>
      <c r="T35" s="306" t="s">
        <v>134</v>
      </c>
      <c r="U35" s="173" t="s">
        <v>135</v>
      </c>
    </row>
    <row r="36" spans="1:21" s="215" customFormat="1" ht="25.5" customHeight="1" outlineLevel="2">
      <c r="A36" s="150">
        <v>24</v>
      </c>
      <c r="B36" s="150" t="s">
        <v>30</v>
      </c>
      <c r="C36" s="150" t="s">
        <v>40</v>
      </c>
      <c r="D36" s="251">
        <v>3</v>
      </c>
      <c r="E36" s="240">
        <v>30070862</v>
      </c>
      <c r="F36" s="688" t="s">
        <v>1941</v>
      </c>
      <c r="G36" s="268"/>
      <c r="H36" s="290"/>
      <c r="I36" s="291">
        <v>15138975</v>
      </c>
      <c r="J36" s="291">
        <v>200000</v>
      </c>
      <c r="K36" s="291">
        <f>+SUM(M36:P36)</f>
        <v>0</v>
      </c>
      <c r="L36" s="291">
        <f>+I36-J36-K36</f>
        <v>14938975</v>
      </c>
      <c r="M36" s="291">
        <v>0</v>
      </c>
      <c r="N36" s="291">
        <v>0</v>
      </c>
      <c r="O36" s="291">
        <v>0</v>
      </c>
      <c r="P36" s="291">
        <v>0</v>
      </c>
      <c r="Q36" s="290"/>
      <c r="R36" s="291" t="e">
        <f>+#REF!-#REF!-J36-L36</f>
        <v>#REF!</v>
      </c>
      <c r="S36" s="306" t="s">
        <v>134</v>
      </c>
      <c r="T36" s="306" t="s">
        <v>134</v>
      </c>
      <c r="U36" s="173" t="s">
        <v>135</v>
      </c>
    </row>
    <row r="37" spans="1:21" s="214" customFormat="1" ht="25.5" customHeight="1" outlineLevel="1">
      <c r="A37" s="242"/>
      <c r="B37" s="244"/>
      <c r="C37" s="244"/>
      <c r="D37" s="244"/>
      <c r="E37" s="243"/>
      <c r="F37" s="975" t="str">
        <f>+CONCATENATE("TOTAL", " ",F34)</f>
        <v>TOTAL SUBSIDIO A MUNICIPALIDADES PARA ENFRENTAMIENTO CRISIS SANITARIA COVID-19</v>
      </c>
      <c r="G37" s="272"/>
      <c r="H37" s="293"/>
      <c r="I37" s="276">
        <f t="shared" ref="I37:P37" si="6">SUM(I35:I36)</f>
        <v>151389754</v>
      </c>
      <c r="J37" s="276">
        <f t="shared" si="6"/>
        <v>2000000</v>
      </c>
      <c r="K37" s="276">
        <f t="shared" si="6"/>
        <v>0</v>
      </c>
      <c r="L37" s="276">
        <f t="shared" si="6"/>
        <v>149389754</v>
      </c>
      <c r="M37" s="276">
        <f t="shared" si="6"/>
        <v>0</v>
      </c>
      <c r="N37" s="276">
        <f t="shared" si="6"/>
        <v>0</v>
      </c>
      <c r="O37" s="276">
        <f t="shared" si="6"/>
        <v>0</v>
      </c>
      <c r="P37" s="276">
        <f t="shared" si="6"/>
        <v>0</v>
      </c>
      <c r="Q37" s="281"/>
      <c r="R37" s="280" t="e">
        <f>+#REF!-#REF!-J37-L37</f>
        <v>#REF!</v>
      </c>
      <c r="S37" s="308"/>
      <c r="T37" s="308"/>
      <c r="U37" s="217"/>
    </row>
    <row r="38" spans="1:21" s="217" customFormat="1" ht="25.5" hidden="1" customHeight="1" outlineLevel="1">
      <c r="A38" s="242"/>
      <c r="B38" s="244"/>
      <c r="C38" s="244"/>
      <c r="D38" s="244"/>
      <c r="E38" s="243"/>
      <c r="F38" s="973"/>
      <c r="G38" s="273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308"/>
      <c r="T38" s="308"/>
    </row>
    <row r="39" spans="1:21" s="214" customFormat="1" ht="25.5" hidden="1" customHeight="1" outlineLevel="1">
      <c r="A39" s="242"/>
      <c r="B39" s="244"/>
      <c r="C39" s="244"/>
      <c r="D39" s="244"/>
      <c r="E39" s="243"/>
      <c r="F39" s="975" t="s">
        <v>1937</v>
      </c>
      <c r="G39" s="277"/>
      <c r="H39" s="295"/>
      <c r="I39" s="295"/>
      <c r="J39" s="295"/>
      <c r="K39" s="295"/>
      <c r="L39" s="295"/>
      <c r="M39" s="295"/>
      <c r="N39" s="295"/>
      <c r="O39" s="295"/>
      <c r="P39" s="294"/>
      <c r="Q39" s="295"/>
      <c r="R39" s="295"/>
      <c r="S39" s="308"/>
      <c r="T39" s="308"/>
      <c r="U39" s="217"/>
    </row>
    <row r="40" spans="1:21" s="215" customFormat="1" ht="25.5" hidden="1" customHeight="1" outlineLevel="2">
      <c r="A40" s="150">
        <v>24</v>
      </c>
      <c r="B40" s="150" t="s">
        <v>30</v>
      </c>
      <c r="C40" s="150" t="s">
        <v>40</v>
      </c>
      <c r="D40" s="251">
        <v>3</v>
      </c>
      <c r="E40" s="240">
        <v>30463800</v>
      </c>
      <c r="F40" s="173" t="s">
        <v>1938</v>
      </c>
      <c r="G40" s="268"/>
      <c r="H40" s="290"/>
      <c r="I40" s="291">
        <v>9508554</v>
      </c>
      <c r="J40" s="291">
        <v>0</v>
      </c>
      <c r="K40" s="291">
        <f>+SUM(M40:P40)</f>
        <v>9497383</v>
      </c>
      <c r="L40" s="291">
        <f>+I40-J40-K40</f>
        <v>11171</v>
      </c>
      <c r="M40" s="291">
        <v>0</v>
      </c>
      <c r="N40" s="291">
        <v>9497383</v>
      </c>
      <c r="O40" s="291">
        <v>0</v>
      </c>
      <c r="P40" s="291">
        <v>0</v>
      </c>
      <c r="Q40" s="290"/>
      <c r="R40" s="291" t="e">
        <f>+#REF!-#REF!-J40-L40</f>
        <v>#REF!</v>
      </c>
      <c r="S40" s="306" t="s">
        <v>134</v>
      </c>
      <c r="T40" s="306" t="s">
        <v>134</v>
      </c>
      <c r="U40" s="173" t="s">
        <v>188</v>
      </c>
    </row>
    <row r="41" spans="1:21" s="215" customFormat="1" ht="25.5" hidden="1" customHeight="1" outlineLevel="2">
      <c r="A41" s="150">
        <v>24</v>
      </c>
      <c r="B41" s="150" t="s">
        <v>30</v>
      </c>
      <c r="C41" s="150" t="s">
        <v>40</v>
      </c>
      <c r="D41" s="251">
        <v>3</v>
      </c>
      <c r="E41" s="240">
        <v>30123182</v>
      </c>
      <c r="F41" s="173" t="s">
        <v>1939</v>
      </c>
      <c r="G41" s="268"/>
      <c r="H41" s="290"/>
      <c r="I41" s="291">
        <v>19715263</v>
      </c>
      <c r="J41" s="291">
        <v>0</v>
      </c>
      <c r="K41" s="291">
        <f>+SUM(M41:P41)</f>
        <v>19715263</v>
      </c>
      <c r="L41" s="291">
        <f>+I41-J41-K41</f>
        <v>0</v>
      </c>
      <c r="M41" s="291">
        <v>0</v>
      </c>
      <c r="N41" s="291">
        <v>19715263</v>
      </c>
      <c r="O41" s="291">
        <v>0</v>
      </c>
      <c r="P41" s="291">
        <v>0</v>
      </c>
      <c r="Q41" s="290"/>
      <c r="R41" s="291" t="e">
        <f>+#REF!-#REF!-J41-L41</f>
        <v>#REF!</v>
      </c>
      <c r="S41" s="306" t="s">
        <v>134</v>
      </c>
      <c r="T41" s="306" t="s">
        <v>134</v>
      </c>
      <c r="U41" s="173" t="s">
        <v>154</v>
      </c>
    </row>
    <row r="42" spans="1:21" s="214" customFormat="1" ht="25.5" hidden="1" customHeight="1" outlineLevel="1">
      <c r="A42" s="242"/>
      <c r="B42" s="244"/>
      <c r="C42" s="244"/>
      <c r="D42" s="244"/>
      <c r="E42" s="243"/>
      <c r="F42" s="975" t="str">
        <f>+CONCATENATE("TOTAL", " ",F39)</f>
        <v>TOTAL TRANSF. RECURSOS PARA LLEVAR A CABO ACUERDO DE SALUD LOS LAGOS COVID 19</v>
      </c>
      <c r="G42" s="272"/>
      <c r="H42" s="296"/>
      <c r="I42" s="276">
        <f t="shared" ref="I42:P42" si="7">SUM(I40:I41)</f>
        <v>29223817</v>
      </c>
      <c r="J42" s="276">
        <f t="shared" si="7"/>
        <v>0</v>
      </c>
      <c r="K42" s="276">
        <f t="shared" si="7"/>
        <v>29212646</v>
      </c>
      <c r="L42" s="276">
        <f t="shared" si="7"/>
        <v>11171</v>
      </c>
      <c r="M42" s="276">
        <f t="shared" si="7"/>
        <v>0</v>
      </c>
      <c r="N42" s="276">
        <f t="shared" si="7"/>
        <v>29212646</v>
      </c>
      <c r="O42" s="276">
        <f t="shared" si="7"/>
        <v>0</v>
      </c>
      <c r="P42" s="276">
        <f t="shared" si="7"/>
        <v>0</v>
      </c>
      <c r="Q42" s="281"/>
      <c r="R42" s="280" t="e">
        <f>+#REF!-#REF!-J42-L42</f>
        <v>#REF!</v>
      </c>
      <c r="S42" s="308"/>
      <c r="T42" s="308"/>
      <c r="U42" s="217"/>
    </row>
    <row r="43" spans="1:21" ht="18.75" hidden="1" customHeight="1" outlineLevel="1">
      <c r="A43" s="244"/>
      <c r="B43" s="244"/>
      <c r="C43" s="244"/>
      <c r="D43" s="244"/>
      <c r="E43" s="245"/>
      <c r="F43" s="256"/>
      <c r="G43" s="277"/>
      <c r="H43" s="294"/>
      <c r="I43" s="278"/>
      <c r="J43" s="278"/>
      <c r="K43" s="278"/>
      <c r="L43" s="278"/>
      <c r="M43" s="294"/>
      <c r="N43" s="294"/>
      <c r="O43" s="294"/>
      <c r="P43" s="294"/>
      <c r="Q43" s="294"/>
      <c r="R43" s="294"/>
      <c r="S43" s="309"/>
      <c r="T43" s="309"/>
      <c r="U43" s="310"/>
    </row>
    <row r="44" spans="1:21" s="216" customFormat="1" ht="25.5" hidden="1" customHeight="1" outlineLevel="1">
      <c r="A44" s="246"/>
      <c r="B44" s="246"/>
      <c r="C44" s="246"/>
      <c r="D44" s="246"/>
      <c r="E44" s="247"/>
      <c r="F44" s="974" t="str">
        <f>+CONCATENATE("TOTAL", " ",F32)</f>
        <v>TOTAL COMUNA DE PURRANQUE</v>
      </c>
      <c r="G44" s="282"/>
      <c r="H44" s="380"/>
      <c r="I44" s="117">
        <f t="shared" ref="I44:P44" si="8">+I37+I42</f>
        <v>180613571</v>
      </c>
      <c r="J44" s="117">
        <f t="shared" si="8"/>
        <v>2000000</v>
      </c>
      <c r="K44" s="117">
        <f t="shared" si="8"/>
        <v>29212646</v>
      </c>
      <c r="L44" s="117">
        <f t="shared" si="8"/>
        <v>149400925</v>
      </c>
      <c r="M44" s="117">
        <f t="shared" si="8"/>
        <v>0</v>
      </c>
      <c r="N44" s="117">
        <f t="shared" si="8"/>
        <v>29212646</v>
      </c>
      <c r="O44" s="117">
        <f t="shared" si="8"/>
        <v>0</v>
      </c>
      <c r="P44" s="117">
        <f t="shared" si="8"/>
        <v>0</v>
      </c>
      <c r="Q44" s="311"/>
      <c r="R44" s="117" t="e">
        <f>+#REF!-#REF!-J44-L44</f>
        <v>#REF!</v>
      </c>
      <c r="S44" s="312"/>
      <c r="T44" s="312"/>
      <c r="U44" s="313"/>
    </row>
    <row r="45" spans="1:21" s="213" customFormat="1" ht="15" hidden="1" customHeight="1" outlineLevel="1">
      <c r="A45" s="244"/>
      <c r="B45" s="244"/>
      <c r="C45" s="244"/>
      <c r="D45" s="244"/>
      <c r="E45" s="245"/>
      <c r="F45" s="250"/>
      <c r="G45" s="277"/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309"/>
      <c r="T45" s="309"/>
      <c r="U45" s="310"/>
    </row>
    <row r="46" spans="1:21" ht="18.75" customHeight="1" outlineLevel="1">
      <c r="A46" s="244"/>
      <c r="B46" s="244"/>
      <c r="C46" s="244"/>
      <c r="D46" s="244"/>
      <c r="E46" s="245"/>
      <c r="F46" s="256"/>
      <c r="G46" s="277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309"/>
      <c r="T46" s="309"/>
      <c r="U46" s="310"/>
    </row>
    <row r="47" spans="1:21" ht="26.25" customHeight="1" outlineLevel="1">
      <c r="A47" s="244"/>
      <c r="B47" s="244"/>
      <c r="C47" s="244"/>
      <c r="D47" s="244"/>
      <c r="E47" s="245"/>
      <c r="F47" s="259" t="s">
        <v>256</v>
      </c>
      <c r="G47" s="277"/>
      <c r="H47" s="294"/>
      <c r="I47" s="294"/>
      <c r="J47" s="294"/>
      <c r="K47" s="294"/>
      <c r="L47" s="294"/>
      <c r="M47" s="294"/>
      <c r="N47" s="294"/>
      <c r="O47" s="294"/>
      <c r="P47" s="294"/>
      <c r="Q47" s="294"/>
      <c r="R47" s="294"/>
      <c r="S47" s="309"/>
      <c r="T47" s="309"/>
      <c r="U47" s="310"/>
    </row>
    <row r="48" spans="1:21" s="213" customFormat="1" ht="15" customHeight="1" outlineLevel="1">
      <c r="A48" s="244"/>
      <c r="B48" s="244"/>
      <c r="C48" s="244"/>
      <c r="D48" s="244"/>
      <c r="E48" s="245"/>
      <c r="F48" s="250"/>
      <c r="G48" s="277"/>
      <c r="H48" s="294"/>
      <c r="I48" s="294"/>
      <c r="J48" s="294"/>
      <c r="K48" s="294"/>
      <c r="L48" s="294"/>
      <c r="M48" s="294"/>
      <c r="N48" s="294"/>
      <c r="O48" s="294"/>
      <c r="P48" s="294"/>
      <c r="Q48" s="294"/>
      <c r="R48" s="294"/>
      <c r="S48" s="309"/>
      <c r="T48" s="309"/>
      <c r="U48" s="310"/>
    </row>
    <row r="49" spans="1:21" s="214" customFormat="1" ht="25.5" customHeight="1">
      <c r="A49" s="237"/>
      <c r="B49" s="237"/>
      <c r="C49" s="239"/>
      <c r="D49" s="237"/>
      <c r="E49" s="239"/>
      <c r="F49" s="975" t="s">
        <v>1936</v>
      </c>
      <c r="G49" s="266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302"/>
      <c r="T49" s="302"/>
      <c r="U49" s="305"/>
    </row>
    <row r="50" spans="1:21" s="215" customFormat="1" ht="25.5" customHeight="1" outlineLevel="2">
      <c r="A50" s="150">
        <v>24</v>
      </c>
      <c r="B50" s="150" t="s">
        <v>30</v>
      </c>
      <c r="C50" s="150" t="s">
        <v>41</v>
      </c>
      <c r="D50" s="251">
        <v>4</v>
      </c>
      <c r="E50" s="240">
        <v>30043744</v>
      </c>
      <c r="F50" s="688" t="s">
        <v>1940</v>
      </c>
      <c r="G50" s="268"/>
      <c r="H50" s="290"/>
      <c r="I50" s="291">
        <v>80930870</v>
      </c>
      <c r="J50" s="291">
        <v>0</v>
      </c>
      <c r="K50" s="291">
        <f>+SUM(M50:P50)</f>
        <v>0</v>
      </c>
      <c r="L50" s="291">
        <f>+I50-J50-K50</f>
        <v>80930870</v>
      </c>
      <c r="M50" s="291">
        <v>0</v>
      </c>
      <c r="N50" s="291">
        <v>0</v>
      </c>
      <c r="O50" s="291">
        <v>0</v>
      </c>
      <c r="P50" s="291">
        <v>0</v>
      </c>
      <c r="Q50" s="290"/>
      <c r="R50" s="291" t="e">
        <f>+#REF!-#REF!-J50-L50</f>
        <v>#REF!</v>
      </c>
      <c r="S50" s="306" t="s">
        <v>134</v>
      </c>
      <c r="T50" s="306" t="s">
        <v>134</v>
      </c>
      <c r="U50" s="173" t="s">
        <v>135</v>
      </c>
    </row>
    <row r="51" spans="1:21" s="215" customFormat="1" ht="25.5" customHeight="1" outlineLevel="2">
      <c r="A51" s="150">
        <v>24</v>
      </c>
      <c r="B51" s="150" t="s">
        <v>30</v>
      </c>
      <c r="C51" s="150" t="s">
        <v>41</v>
      </c>
      <c r="D51" s="251">
        <v>4</v>
      </c>
      <c r="E51" s="240">
        <v>30070862</v>
      </c>
      <c r="F51" s="688" t="s">
        <v>1941</v>
      </c>
      <c r="G51" s="268"/>
      <c r="H51" s="290"/>
      <c r="I51" s="291">
        <v>8992319</v>
      </c>
      <c r="J51" s="291">
        <v>0</v>
      </c>
      <c r="K51" s="291">
        <f>+SUM(M51:P51)</f>
        <v>0</v>
      </c>
      <c r="L51" s="291">
        <f>+I51-J51-K51</f>
        <v>8992319</v>
      </c>
      <c r="M51" s="291">
        <v>0</v>
      </c>
      <c r="N51" s="291">
        <v>0</v>
      </c>
      <c r="O51" s="291">
        <v>0</v>
      </c>
      <c r="P51" s="291">
        <v>0</v>
      </c>
      <c r="Q51" s="290"/>
      <c r="R51" s="291" t="e">
        <f>+#REF!-#REF!-J51-L51</f>
        <v>#REF!</v>
      </c>
      <c r="S51" s="306" t="s">
        <v>134</v>
      </c>
      <c r="T51" s="306" t="s">
        <v>134</v>
      </c>
      <c r="U51" s="173" t="s">
        <v>135</v>
      </c>
    </row>
    <row r="52" spans="1:21" s="214" customFormat="1" ht="25.5" customHeight="1" outlineLevel="1">
      <c r="A52" s="242"/>
      <c r="B52" s="244"/>
      <c r="C52" s="244"/>
      <c r="D52" s="244"/>
      <c r="E52" s="243"/>
      <c r="F52" s="975" t="str">
        <f>+CONCATENATE("TOTAL", " ",F49)</f>
        <v>TOTAL SUBSIDIO A MUNICIPALIDADES PARA ENFRENTAMIENTO CRISIS SANITARIA COVID-19</v>
      </c>
      <c r="G52" s="272"/>
      <c r="H52" s="293"/>
      <c r="I52" s="276">
        <f t="shared" ref="I52:P52" si="9">SUM(I50:I51)</f>
        <v>89923189</v>
      </c>
      <c r="J52" s="276">
        <f t="shared" si="9"/>
        <v>0</v>
      </c>
      <c r="K52" s="276">
        <f t="shared" si="9"/>
        <v>0</v>
      </c>
      <c r="L52" s="276">
        <f t="shared" si="9"/>
        <v>89923189</v>
      </c>
      <c r="M52" s="276">
        <f t="shared" si="9"/>
        <v>0</v>
      </c>
      <c r="N52" s="276">
        <f t="shared" si="9"/>
        <v>0</v>
      </c>
      <c r="O52" s="276">
        <f t="shared" si="9"/>
        <v>0</v>
      </c>
      <c r="P52" s="276">
        <f t="shared" si="9"/>
        <v>0</v>
      </c>
      <c r="Q52" s="281"/>
      <c r="R52" s="280" t="e">
        <f>+#REF!-#REF!-J52-L52</f>
        <v>#REF!</v>
      </c>
      <c r="S52" s="308"/>
      <c r="T52" s="308"/>
      <c r="U52" s="217"/>
    </row>
    <row r="53" spans="1:21" s="217" customFormat="1" ht="25.5" hidden="1" customHeight="1" outlineLevel="1">
      <c r="A53" s="242"/>
      <c r="B53" s="244"/>
      <c r="C53" s="244"/>
      <c r="D53" s="244"/>
      <c r="E53" s="243"/>
      <c r="F53" s="973"/>
      <c r="G53" s="273"/>
      <c r="H53" s="281"/>
      <c r="I53" s="281"/>
      <c r="J53" s="281"/>
      <c r="K53" s="281"/>
      <c r="L53" s="281"/>
      <c r="M53" s="281"/>
      <c r="N53" s="281"/>
      <c r="O53" s="281"/>
      <c r="P53" s="281"/>
      <c r="Q53" s="281"/>
      <c r="R53" s="281"/>
      <c r="S53" s="308"/>
      <c r="T53" s="308"/>
    </row>
    <row r="54" spans="1:21" s="214" customFormat="1" ht="25.5" hidden="1" customHeight="1" outlineLevel="1">
      <c r="A54" s="242"/>
      <c r="B54" s="244"/>
      <c r="C54" s="244"/>
      <c r="D54" s="244"/>
      <c r="E54" s="243"/>
      <c r="F54" s="975" t="s">
        <v>1937</v>
      </c>
      <c r="G54" s="277"/>
      <c r="H54" s="295"/>
      <c r="I54" s="295"/>
      <c r="J54" s="295"/>
      <c r="K54" s="295"/>
      <c r="L54" s="295"/>
      <c r="M54" s="295"/>
      <c r="N54" s="295"/>
      <c r="O54" s="295"/>
      <c r="P54" s="294"/>
      <c r="Q54" s="295"/>
      <c r="R54" s="295"/>
      <c r="S54" s="308"/>
      <c r="T54" s="308"/>
      <c r="U54" s="217"/>
    </row>
    <row r="55" spans="1:21" s="215" customFormat="1" ht="25.5" hidden="1" customHeight="1" outlineLevel="2">
      <c r="A55" s="150">
        <v>24</v>
      </c>
      <c r="B55" s="150" t="s">
        <v>30</v>
      </c>
      <c r="C55" s="150" t="s">
        <v>41</v>
      </c>
      <c r="D55" s="251">
        <v>4</v>
      </c>
      <c r="E55" s="240">
        <v>30463800</v>
      </c>
      <c r="F55" s="173" t="s">
        <v>1938</v>
      </c>
      <c r="G55" s="268"/>
      <c r="H55" s="290"/>
      <c r="I55" s="291">
        <v>9694121</v>
      </c>
      <c r="J55" s="291">
        <v>0</v>
      </c>
      <c r="K55" s="291">
        <f>+SUM(M55:P55)</f>
        <v>0</v>
      </c>
      <c r="L55" s="291">
        <f>+I55-J55-K55</f>
        <v>9694121</v>
      </c>
      <c r="M55" s="291">
        <v>0</v>
      </c>
      <c r="N55" s="291">
        <v>0</v>
      </c>
      <c r="O55" s="291">
        <v>0</v>
      </c>
      <c r="P55" s="291">
        <v>0</v>
      </c>
      <c r="Q55" s="290"/>
      <c r="R55" s="291" t="e">
        <f>+#REF!-#REF!-J55-L55</f>
        <v>#REF!</v>
      </c>
      <c r="S55" s="306" t="s">
        <v>134</v>
      </c>
      <c r="T55" s="306" t="s">
        <v>134</v>
      </c>
      <c r="U55" s="173" t="s">
        <v>188</v>
      </c>
    </row>
    <row r="56" spans="1:21" s="215" customFormat="1" ht="25.5" hidden="1" customHeight="1" outlineLevel="2">
      <c r="A56" s="150">
        <v>24</v>
      </c>
      <c r="B56" s="150" t="s">
        <v>30</v>
      </c>
      <c r="C56" s="150" t="s">
        <v>41</v>
      </c>
      <c r="D56" s="251">
        <v>4</v>
      </c>
      <c r="E56" s="240">
        <v>30123182</v>
      </c>
      <c r="F56" s="173" t="s">
        <v>1939</v>
      </c>
      <c r="G56" s="268"/>
      <c r="H56" s="290"/>
      <c r="I56" s="291">
        <v>8658689</v>
      </c>
      <c r="J56" s="291">
        <v>0</v>
      </c>
      <c r="K56" s="291">
        <f>+SUM(M56:P56)</f>
        <v>0</v>
      </c>
      <c r="L56" s="291">
        <f>+I56-J56-K56</f>
        <v>8658689</v>
      </c>
      <c r="M56" s="291">
        <v>0</v>
      </c>
      <c r="N56" s="291">
        <v>0</v>
      </c>
      <c r="O56" s="291">
        <v>0</v>
      </c>
      <c r="P56" s="291">
        <v>0</v>
      </c>
      <c r="Q56" s="290"/>
      <c r="R56" s="291" t="e">
        <f>+#REF!-#REF!-J56-L56</f>
        <v>#REF!</v>
      </c>
      <c r="S56" s="306" t="s">
        <v>134</v>
      </c>
      <c r="T56" s="306" t="s">
        <v>134</v>
      </c>
      <c r="U56" s="173" t="s">
        <v>154</v>
      </c>
    </row>
    <row r="57" spans="1:21" s="214" customFormat="1" ht="25.5" hidden="1" customHeight="1" outlineLevel="1">
      <c r="A57" s="242"/>
      <c r="B57" s="244"/>
      <c r="C57" s="244"/>
      <c r="D57" s="244"/>
      <c r="E57" s="243"/>
      <c r="F57" s="975" t="str">
        <f>+CONCATENATE("TOTAL", " ",F54)</f>
        <v>TOTAL TRANSF. RECURSOS PARA LLEVAR A CABO ACUERDO DE SALUD LOS LAGOS COVID 19</v>
      </c>
      <c r="G57" s="272"/>
      <c r="H57" s="296"/>
      <c r="I57" s="276">
        <f t="shared" ref="I57:P57" si="10">SUM(I55:I56)</f>
        <v>18352810</v>
      </c>
      <c r="J57" s="276">
        <f t="shared" si="10"/>
        <v>0</v>
      </c>
      <c r="K57" s="276">
        <f t="shared" si="10"/>
        <v>0</v>
      </c>
      <c r="L57" s="276">
        <f t="shared" si="10"/>
        <v>18352810</v>
      </c>
      <c r="M57" s="276">
        <f t="shared" si="10"/>
        <v>0</v>
      </c>
      <c r="N57" s="276">
        <f t="shared" si="10"/>
        <v>0</v>
      </c>
      <c r="O57" s="276">
        <f t="shared" si="10"/>
        <v>0</v>
      </c>
      <c r="P57" s="276">
        <f t="shared" si="10"/>
        <v>0</v>
      </c>
      <c r="Q57" s="281"/>
      <c r="R57" s="280" t="e">
        <f>+#REF!-#REF!-J57-L57</f>
        <v>#REF!</v>
      </c>
      <c r="S57" s="308"/>
      <c r="T57" s="308"/>
      <c r="U57" s="217"/>
    </row>
    <row r="58" spans="1:21" ht="18.75" hidden="1" customHeight="1" outlineLevel="1">
      <c r="A58" s="244"/>
      <c r="B58" s="244"/>
      <c r="C58" s="244"/>
      <c r="D58" s="244"/>
      <c r="E58" s="245"/>
      <c r="F58" s="256"/>
      <c r="G58" s="277"/>
      <c r="H58" s="294"/>
      <c r="I58" s="278"/>
      <c r="J58" s="278"/>
      <c r="K58" s="278"/>
      <c r="L58" s="278"/>
      <c r="M58" s="294"/>
      <c r="N58" s="294"/>
      <c r="O58" s="294"/>
      <c r="P58" s="294"/>
      <c r="Q58" s="294"/>
      <c r="R58" s="294"/>
      <c r="S58" s="309"/>
      <c r="T58" s="309"/>
      <c r="U58" s="310"/>
    </row>
    <row r="59" spans="1:21" s="216" customFormat="1" ht="25.5" hidden="1" customHeight="1" outlineLevel="1">
      <c r="A59" s="246"/>
      <c r="B59" s="246"/>
      <c r="C59" s="246"/>
      <c r="D59" s="246"/>
      <c r="E59" s="247"/>
      <c r="F59" s="974" t="str">
        <f>+CONCATENATE("TOTAL", " ",F47)</f>
        <v>TOTAL COMUNA DE PUYEHUE</v>
      </c>
      <c r="G59" s="282"/>
      <c r="H59" s="380"/>
      <c r="I59" s="117">
        <f t="shared" ref="I59:P59" si="11">+I52+I57</f>
        <v>108275999</v>
      </c>
      <c r="J59" s="117">
        <f t="shared" si="11"/>
        <v>0</v>
      </c>
      <c r="K59" s="117">
        <f t="shared" si="11"/>
        <v>0</v>
      </c>
      <c r="L59" s="117">
        <f t="shared" si="11"/>
        <v>108275999</v>
      </c>
      <c r="M59" s="117">
        <f t="shared" si="11"/>
        <v>0</v>
      </c>
      <c r="N59" s="117">
        <f t="shared" si="11"/>
        <v>0</v>
      </c>
      <c r="O59" s="117">
        <f t="shared" si="11"/>
        <v>0</v>
      </c>
      <c r="P59" s="117">
        <f t="shared" si="11"/>
        <v>0</v>
      </c>
      <c r="Q59" s="311"/>
      <c r="R59" s="117" t="e">
        <f>+#REF!-#REF!-J59-L59</f>
        <v>#REF!</v>
      </c>
      <c r="S59" s="312"/>
      <c r="T59" s="312"/>
      <c r="U59" s="313"/>
    </row>
    <row r="60" spans="1:21" ht="18.75" customHeight="1" outlineLevel="1">
      <c r="A60" s="244"/>
      <c r="B60" s="244"/>
      <c r="C60" s="244"/>
      <c r="D60" s="244"/>
      <c r="E60" s="245"/>
      <c r="F60" s="256"/>
      <c r="G60" s="277"/>
      <c r="H60" s="294"/>
      <c r="I60" s="294"/>
      <c r="J60" s="294"/>
      <c r="K60" s="294"/>
      <c r="L60" s="294"/>
      <c r="M60" s="294"/>
      <c r="N60" s="294"/>
      <c r="O60" s="294"/>
      <c r="P60" s="294"/>
      <c r="Q60" s="294"/>
      <c r="R60" s="294"/>
      <c r="S60" s="309"/>
      <c r="T60" s="309"/>
      <c r="U60" s="310"/>
    </row>
    <row r="61" spans="1:21" ht="26.25" customHeight="1" outlineLevel="1">
      <c r="A61" s="244"/>
      <c r="B61" s="244"/>
      <c r="C61" s="244"/>
      <c r="D61" s="244"/>
      <c r="E61" s="245"/>
      <c r="F61" s="259" t="s">
        <v>279</v>
      </c>
      <c r="G61" s="277"/>
      <c r="H61" s="294"/>
      <c r="I61" s="294"/>
      <c r="J61" s="294"/>
      <c r="K61" s="294"/>
      <c r="L61" s="294"/>
      <c r="M61" s="294"/>
      <c r="N61" s="294"/>
      <c r="O61" s="294"/>
      <c r="P61" s="294"/>
      <c r="Q61" s="294"/>
      <c r="R61" s="294"/>
      <c r="S61" s="309"/>
      <c r="T61" s="309"/>
      <c r="U61" s="310"/>
    </row>
    <row r="62" spans="1:21" s="213" customFormat="1" ht="15" customHeight="1" outlineLevel="1">
      <c r="A62" s="244"/>
      <c r="B62" s="244"/>
      <c r="C62" s="244"/>
      <c r="D62" s="244"/>
      <c r="E62" s="245"/>
      <c r="F62" s="250"/>
      <c r="G62" s="277"/>
      <c r="H62" s="294"/>
      <c r="I62" s="294"/>
      <c r="J62" s="294"/>
      <c r="K62" s="294"/>
      <c r="L62" s="294"/>
      <c r="M62" s="294"/>
      <c r="N62" s="294"/>
      <c r="O62" s="294"/>
      <c r="P62" s="294"/>
      <c r="Q62" s="294"/>
      <c r="R62" s="294"/>
      <c r="S62" s="309"/>
      <c r="T62" s="309"/>
      <c r="U62" s="310"/>
    </row>
    <row r="63" spans="1:21" s="214" customFormat="1" ht="25.5" customHeight="1">
      <c r="A63" s="237"/>
      <c r="B63" s="237"/>
      <c r="C63" s="239"/>
      <c r="D63" s="237"/>
      <c r="E63" s="239"/>
      <c r="F63" s="975" t="s">
        <v>1936</v>
      </c>
      <c r="G63" s="266"/>
      <c r="H63" s="289"/>
      <c r="I63" s="289"/>
      <c r="J63" s="289"/>
      <c r="K63" s="289"/>
      <c r="L63" s="289"/>
      <c r="M63" s="289"/>
      <c r="N63" s="289"/>
      <c r="O63" s="289"/>
      <c r="P63" s="289"/>
      <c r="Q63" s="289"/>
      <c r="R63" s="289"/>
      <c r="S63" s="302"/>
      <c r="T63" s="302"/>
      <c r="U63" s="305"/>
    </row>
    <row r="64" spans="1:21" s="215" customFormat="1" ht="25.5" customHeight="1" outlineLevel="2">
      <c r="A64" s="150">
        <v>24</v>
      </c>
      <c r="B64" s="150" t="s">
        <v>30</v>
      </c>
      <c r="C64" s="150" t="s">
        <v>42</v>
      </c>
      <c r="D64" s="251">
        <v>5</v>
      </c>
      <c r="E64" s="240">
        <v>30043744</v>
      </c>
      <c r="F64" s="688" t="s">
        <v>1940</v>
      </c>
      <c r="G64" s="268"/>
      <c r="H64" s="290"/>
      <c r="I64" s="291">
        <v>95926442</v>
      </c>
      <c r="J64" s="291">
        <v>0</v>
      </c>
      <c r="K64" s="291">
        <f>+SUM(M64:P64)</f>
        <v>0</v>
      </c>
      <c r="L64" s="291">
        <f>+I64-J64-K64</f>
        <v>95926442</v>
      </c>
      <c r="M64" s="291">
        <v>0</v>
      </c>
      <c r="N64" s="291">
        <v>0</v>
      </c>
      <c r="O64" s="291">
        <v>0</v>
      </c>
      <c r="P64" s="291">
        <v>0</v>
      </c>
      <c r="Q64" s="290"/>
      <c r="R64" s="291" t="e">
        <f>+#REF!-#REF!-J64-L64</f>
        <v>#REF!</v>
      </c>
      <c r="S64" s="306" t="s">
        <v>134</v>
      </c>
      <c r="T64" s="306" t="s">
        <v>134</v>
      </c>
      <c r="U64" s="173" t="s">
        <v>135</v>
      </c>
    </row>
    <row r="65" spans="1:21" s="215" customFormat="1" ht="25.5" customHeight="1" outlineLevel="2">
      <c r="A65" s="150">
        <v>24</v>
      </c>
      <c r="B65" s="150" t="s">
        <v>30</v>
      </c>
      <c r="C65" s="150" t="s">
        <v>42</v>
      </c>
      <c r="D65" s="251">
        <v>5</v>
      </c>
      <c r="E65" s="240">
        <v>30070862</v>
      </c>
      <c r="F65" s="688" t="s">
        <v>1941</v>
      </c>
      <c r="G65" s="268"/>
      <c r="H65" s="290"/>
      <c r="I65" s="291">
        <v>10658494</v>
      </c>
      <c r="J65" s="291">
        <v>0</v>
      </c>
      <c r="K65" s="291">
        <f>+SUM(M65:P65)</f>
        <v>0</v>
      </c>
      <c r="L65" s="291">
        <f>+I65-J65-K65</f>
        <v>10658494</v>
      </c>
      <c r="M65" s="291">
        <v>0</v>
      </c>
      <c r="N65" s="291">
        <v>0</v>
      </c>
      <c r="O65" s="291">
        <v>0</v>
      </c>
      <c r="P65" s="291">
        <v>0</v>
      </c>
      <c r="Q65" s="290"/>
      <c r="R65" s="291" t="e">
        <f>+#REF!-#REF!-J65-L65</f>
        <v>#REF!</v>
      </c>
      <c r="S65" s="306" t="s">
        <v>134</v>
      </c>
      <c r="T65" s="306" t="s">
        <v>134</v>
      </c>
      <c r="U65" s="173" t="s">
        <v>135</v>
      </c>
    </row>
    <row r="66" spans="1:21" s="214" customFormat="1" ht="25.5" customHeight="1" outlineLevel="1">
      <c r="A66" s="242"/>
      <c r="B66" s="244"/>
      <c r="C66" s="244"/>
      <c r="D66" s="244"/>
      <c r="E66" s="243"/>
      <c r="F66" s="975" t="str">
        <f>+CONCATENATE("TOTAL", " ",F63)</f>
        <v>TOTAL SUBSIDIO A MUNICIPALIDADES PARA ENFRENTAMIENTO CRISIS SANITARIA COVID-19</v>
      </c>
      <c r="G66" s="272"/>
      <c r="H66" s="293"/>
      <c r="I66" s="276">
        <f t="shared" ref="I66:P66" si="12">SUM(I64:I65)</f>
        <v>106584936</v>
      </c>
      <c r="J66" s="276">
        <f t="shared" si="12"/>
        <v>0</v>
      </c>
      <c r="K66" s="276">
        <f t="shared" si="12"/>
        <v>0</v>
      </c>
      <c r="L66" s="276">
        <f t="shared" si="12"/>
        <v>106584936</v>
      </c>
      <c r="M66" s="276">
        <f t="shared" si="12"/>
        <v>0</v>
      </c>
      <c r="N66" s="276">
        <f t="shared" si="12"/>
        <v>0</v>
      </c>
      <c r="O66" s="276">
        <f t="shared" si="12"/>
        <v>0</v>
      </c>
      <c r="P66" s="276">
        <f t="shared" si="12"/>
        <v>0</v>
      </c>
      <c r="Q66" s="281"/>
      <c r="R66" s="280" t="e">
        <f>+#REF!-#REF!-J66-L66</f>
        <v>#REF!</v>
      </c>
      <c r="S66" s="308"/>
      <c r="T66" s="308"/>
      <c r="U66" s="217"/>
    </row>
    <row r="67" spans="1:21" s="217" customFormat="1" ht="25.5" hidden="1" customHeight="1" outlineLevel="1">
      <c r="A67" s="242"/>
      <c r="B67" s="244"/>
      <c r="C67" s="244"/>
      <c r="D67" s="244"/>
      <c r="E67" s="243"/>
      <c r="F67" s="973"/>
      <c r="G67" s="273"/>
      <c r="H67" s="281"/>
      <c r="I67" s="281"/>
      <c r="J67" s="281"/>
      <c r="K67" s="281"/>
      <c r="L67" s="281"/>
      <c r="M67" s="281"/>
      <c r="N67" s="281"/>
      <c r="O67" s="281"/>
      <c r="P67" s="281"/>
      <c r="Q67" s="281"/>
      <c r="R67" s="281"/>
      <c r="S67" s="308"/>
      <c r="T67" s="308"/>
    </row>
    <row r="68" spans="1:21" s="214" customFormat="1" ht="25.5" hidden="1" customHeight="1" outlineLevel="1">
      <c r="A68" s="242"/>
      <c r="B68" s="244"/>
      <c r="C68" s="244"/>
      <c r="D68" s="244"/>
      <c r="E68" s="243"/>
      <c r="F68" s="975" t="s">
        <v>1937</v>
      </c>
      <c r="G68" s="277"/>
      <c r="H68" s="295"/>
      <c r="I68" s="295"/>
      <c r="J68" s="295"/>
      <c r="K68" s="295"/>
      <c r="L68" s="295"/>
      <c r="M68" s="295"/>
      <c r="N68" s="295"/>
      <c r="O68" s="295"/>
      <c r="P68" s="294"/>
      <c r="Q68" s="295"/>
      <c r="R68" s="295"/>
      <c r="S68" s="308"/>
      <c r="T68" s="308"/>
      <c r="U68" s="217"/>
    </row>
    <row r="69" spans="1:21" s="215" customFormat="1" ht="25.5" hidden="1" customHeight="1" outlineLevel="2">
      <c r="A69" s="150">
        <v>24</v>
      </c>
      <c r="B69" s="150" t="s">
        <v>30</v>
      </c>
      <c r="C69" s="150" t="s">
        <v>42</v>
      </c>
      <c r="D69" s="251">
        <v>5</v>
      </c>
      <c r="E69" s="240">
        <v>30463800</v>
      </c>
      <c r="F69" s="173" t="s">
        <v>1938</v>
      </c>
      <c r="G69" s="268"/>
      <c r="H69" s="290"/>
      <c r="I69" s="291">
        <v>8994308</v>
      </c>
      <c r="J69" s="291">
        <v>0</v>
      </c>
      <c r="K69" s="291">
        <f>+SUM(M69:P69)</f>
        <v>0</v>
      </c>
      <c r="L69" s="291">
        <f>+I69-J69-K69</f>
        <v>8994308</v>
      </c>
      <c r="M69" s="291">
        <v>0</v>
      </c>
      <c r="N69" s="291">
        <v>0</v>
      </c>
      <c r="O69" s="291">
        <v>0</v>
      </c>
      <c r="P69" s="291">
        <v>0</v>
      </c>
      <c r="Q69" s="290"/>
      <c r="R69" s="291" t="e">
        <f>+#REF!-#REF!-J69-L69</f>
        <v>#REF!</v>
      </c>
      <c r="S69" s="306" t="s">
        <v>134</v>
      </c>
      <c r="T69" s="306" t="s">
        <v>134</v>
      </c>
      <c r="U69" s="173" t="s">
        <v>188</v>
      </c>
    </row>
    <row r="70" spans="1:21" s="215" customFormat="1" ht="25.5" hidden="1" customHeight="1" outlineLevel="2">
      <c r="A70" s="150">
        <v>24</v>
      </c>
      <c r="B70" s="150" t="s">
        <v>30</v>
      </c>
      <c r="C70" s="150" t="s">
        <v>42</v>
      </c>
      <c r="D70" s="251">
        <v>5</v>
      </c>
      <c r="E70" s="240">
        <v>30123182</v>
      </c>
      <c r="F70" s="173" t="s">
        <v>1939</v>
      </c>
      <c r="G70" s="268"/>
      <c r="H70" s="290"/>
      <c r="I70" s="291">
        <v>16173237</v>
      </c>
      <c r="J70" s="291">
        <v>0</v>
      </c>
      <c r="K70" s="291">
        <f>+SUM(M70:P70)</f>
        <v>0</v>
      </c>
      <c r="L70" s="291">
        <f>+I70-J70-K70</f>
        <v>16173237</v>
      </c>
      <c r="M70" s="291">
        <v>0</v>
      </c>
      <c r="N70" s="291">
        <v>0</v>
      </c>
      <c r="O70" s="291">
        <v>0</v>
      </c>
      <c r="P70" s="291">
        <v>0</v>
      </c>
      <c r="Q70" s="290"/>
      <c r="R70" s="291" t="e">
        <f>+#REF!-#REF!-J70-L70</f>
        <v>#REF!</v>
      </c>
      <c r="S70" s="306" t="s">
        <v>134</v>
      </c>
      <c r="T70" s="306" t="s">
        <v>134</v>
      </c>
      <c r="U70" s="173" t="s">
        <v>154</v>
      </c>
    </row>
    <row r="71" spans="1:21" s="214" customFormat="1" ht="25.5" hidden="1" customHeight="1" outlineLevel="1">
      <c r="A71" s="242"/>
      <c r="B71" s="244"/>
      <c r="C71" s="244"/>
      <c r="D71" s="244"/>
      <c r="E71" s="243"/>
      <c r="F71" s="975" t="str">
        <f>+CONCATENATE("TOTAL", " ",F68)</f>
        <v>TOTAL TRANSF. RECURSOS PARA LLEVAR A CABO ACUERDO DE SALUD LOS LAGOS COVID 19</v>
      </c>
      <c r="G71" s="272"/>
      <c r="H71" s="296"/>
      <c r="I71" s="276">
        <f t="shared" ref="I71:P71" si="13">SUM(I69:I70)</f>
        <v>25167545</v>
      </c>
      <c r="J71" s="276">
        <f t="shared" si="13"/>
        <v>0</v>
      </c>
      <c r="K71" s="276">
        <f t="shared" si="13"/>
        <v>0</v>
      </c>
      <c r="L71" s="276">
        <f t="shared" si="13"/>
        <v>25167545</v>
      </c>
      <c r="M71" s="276">
        <f t="shared" si="13"/>
        <v>0</v>
      </c>
      <c r="N71" s="276">
        <f t="shared" si="13"/>
        <v>0</v>
      </c>
      <c r="O71" s="276">
        <f t="shared" si="13"/>
        <v>0</v>
      </c>
      <c r="P71" s="276">
        <f t="shared" si="13"/>
        <v>0</v>
      </c>
      <c r="Q71" s="281"/>
      <c r="R71" s="280" t="e">
        <f>+#REF!-#REF!-J71-L71</f>
        <v>#REF!</v>
      </c>
      <c r="S71" s="308"/>
      <c r="T71" s="308"/>
      <c r="U71" s="217"/>
    </row>
    <row r="72" spans="1:21" ht="18.75" hidden="1" customHeight="1" outlineLevel="1">
      <c r="A72" s="244"/>
      <c r="B72" s="244"/>
      <c r="C72" s="244"/>
      <c r="D72" s="244"/>
      <c r="E72" s="245"/>
      <c r="F72" s="256"/>
      <c r="G72" s="277"/>
      <c r="H72" s="294"/>
      <c r="I72" s="278"/>
      <c r="J72" s="278"/>
      <c r="K72" s="278"/>
      <c r="L72" s="278"/>
      <c r="M72" s="294"/>
      <c r="N72" s="294"/>
      <c r="O72" s="294"/>
      <c r="P72" s="294"/>
      <c r="Q72" s="294"/>
      <c r="R72" s="294"/>
      <c r="S72" s="309"/>
      <c r="T72" s="309"/>
      <c r="U72" s="310"/>
    </row>
    <row r="73" spans="1:21" s="216" customFormat="1" ht="25.5" hidden="1" customHeight="1" outlineLevel="1">
      <c r="A73" s="246"/>
      <c r="B73" s="246"/>
      <c r="C73" s="246"/>
      <c r="D73" s="246"/>
      <c r="E73" s="247"/>
      <c r="F73" s="974" t="str">
        <f>+CONCATENATE("TOTAL", " ",F61)</f>
        <v>TOTAL COMUNA DE RIO NEGRO</v>
      </c>
      <c r="G73" s="282"/>
      <c r="H73" s="380"/>
      <c r="I73" s="117">
        <f t="shared" ref="I73:P73" si="14">+I66+I71</f>
        <v>131752481</v>
      </c>
      <c r="J73" s="117">
        <f t="shared" si="14"/>
        <v>0</v>
      </c>
      <c r="K73" s="117">
        <f t="shared" si="14"/>
        <v>0</v>
      </c>
      <c r="L73" s="117">
        <f t="shared" si="14"/>
        <v>131752481</v>
      </c>
      <c r="M73" s="117">
        <f t="shared" si="14"/>
        <v>0</v>
      </c>
      <c r="N73" s="117">
        <f t="shared" si="14"/>
        <v>0</v>
      </c>
      <c r="O73" s="117">
        <f t="shared" si="14"/>
        <v>0</v>
      </c>
      <c r="P73" s="117">
        <f t="shared" si="14"/>
        <v>0</v>
      </c>
      <c r="Q73" s="311"/>
      <c r="R73" s="117" t="e">
        <f>+#REF!-#REF!-J73-L73</f>
        <v>#REF!</v>
      </c>
      <c r="S73" s="312"/>
      <c r="T73" s="312"/>
      <c r="U73" s="313"/>
    </row>
    <row r="74" spans="1:21" ht="18.75" customHeight="1" outlineLevel="1">
      <c r="A74" s="244"/>
      <c r="B74" s="244"/>
      <c r="C74" s="244"/>
      <c r="D74" s="244"/>
      <c r="E74" s="245"/>
      <c r="F74" s="256"/>
      <c r="G74" s="277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309"/>
      <c r="T74" s="309"/>
      <c r="U74" s="310"/>
    </row>
    <row r="75" spans="1:21" ht="26.25" customHeight="1" outlineLevel="1">
      <c r="A75" s="244"/>
      <c r="B75" s="244"/>
      <c r="C75" s="244"/>
      <c r="D75" s="244"/>
      <c r="E75" s="245"/>
      <c r="F75" s="259" t="s">
        <v>293</v>
      </c>
      <c r="G75" s="277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309"/>
      <c r="T75" s="309"/>
      <c r="U75" s="310"/>
    </row>
    <row r="76" spans="1:21" s="213" customFormat="1" ht="15" customHeight="1" outlineLevel="1">
      <c r="A76" s="244"/>
      <c r="B76" s="244"/>
      <c r="C76" s="244"/>
      <c r="D76" s="244"/>
      <c r="E76" s="245"/>
      <c r="F76" s="250"/>
      <c r="G76" s="277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309"/>
      <c r="T76" s="309"/>
      <c r="U76" s="310"/>
    </row>
    <row r="77" spans="1:21" s="214" customFormat="1" ht="25.5" customHeight="1">
      <c r="A77" s="237"/>
      <c r="B77" s="237"/>
      <c r="C77" s="239"/>
      <c r="D77" s="237"/>
      <c r="E77" s="239"/>
      <c r="F77" s="975" t="s">
        <v>1936</v>
      </c>
      <c r="G77" s="266"/>
      <c r="H77" s="289"/>
      <c r="I77" s="289"/>
      <c r="J77" s="289"/>
      <c r="K77" s="289"/>
      <c r="L77" s="289"/>
      <c r="M77" s="289"/>
      <c r="N77" s="289"/>
      <c r="O77" s="289"/>
      <c r="P77" s="289"/>
      <c r="Q77" s="289"/>
      <c r="R77" s="289"/>
      <c r="S77" s="302"/>
      <c r="T77" s="302"/>
      <c r="U77" s="305"/>
    </row>
    <row r="78" spans="1:21" s="215" customFormat="1" ht="25.5" customHeight="1" outlineLevel="2">
      <c r="A78" s="150">
        <v>24</v>
      </c>
      <c r="B78" s="150" t="s">
        <v>30</v>
      </c>
      <c r="C78" s="240" t="s">
        <v>43</v>
      </c>
      <c r="D78" s="251">
        <v>6</v>
      </c>
      <c r="E78" s="240">
        <v>30043744</v>
      </c>
      <c r="F78" s="688" t="s">
        <v>1940</v>
      </c>
      <c r="G78" s="268"/>
      <c r="H78" s="290"/>
      <c r="I78" s="291">
        <v>135167819</v>
      </c>
      <c r="J78" s="291">
        <v>14664125</v>
      </c>
      <c r="K78" s="291">
        <f>+SUM(M78:P78)</f>
        <v>0</v>
      </c>
      <c r="L78" s="291">
        <f>+I78-J78-K78</f>
        <v>120503694</v>
      </c>
      <c r="M78" s="291">
        <v>0</v>
      </c>
      <c r="N78" s="291">
        <v>0</v>
      </c>
      <c r="O78" s="291">
        <v>0</v>
      </c>
      <c r="P78" s="291">
        <v>0</v>
      </c>
      <c r="Q78" s="290"/>
      <c r="R78" s="291" t="e">
        <f>+#REF!-#REF!-J78-L78</f>
        <v>#REF!</v>
      </c>
      <c r="S78" s="306" t="s">
        <v>134</v>
      </c>
      <c r="T78" s="306" t="s">
        <v>134</v>
      </c>
      <c r="U78" s="173" t="s">
        <v>135</v>
      </c>
    </row>
    <row r="79" spans="1:21" s="215" customFormat="1" ht="25.5" customHeight="1" outlineLevel="2">
      <c r="A79" s="150">
        <v>24</v>
      </c>
      <c r="B79" s="150" t="s">
        <v>30</v>
      </c>
      <c r="C79" s="240" t="s">
        <v>43</v>
      </c>
      <c r="D79" s="251">
        <v>6</v>
      </c>
      <c r="E79" s="240">
        <v>30070862</v>
      </c>
      <c r="F79" s="688" t="s">
        <v>1941</v>
      </c>
      <c r="G79" s="268"/>
      <c r="H79" s="290"/>
      <c r="I79" s="291">
        <v>15018647</v>
      </c>
      <c r="J79" s="291">
        <v>1629347</v>
      </c>
      <c r="K79" s="291">
        <f>+SUM(M79:P79)</f>
        <v>0</v>
      </c>
      <c r="L79" s="291">
        <f>+I79-J79-K79</f>
        <v>13389300</v>
      </c>
      <c r="M79" s="291">
        <v>0</v>
      </c>
      <c r="N79" s="291">
        <v>0</v>
      </c>
      <c r="O79" s="291">
        <v>0</v>
      </c>
      <c r="P79" s="291">
        <v>0</v>
      </c>
      <c r="Q79" s="290"/>
      <c r="R79" s="291" t="e">
        <f>+#REF!-#REF!-J79-L79</f>
        <v>#REF!</v>
      </c>
      <c r="S79" s="306" t="s">
        <v>134</v>
      </c>
      <c r="T79" s="306" t="s">
        <v>134</v>
      </c>
      <c r="U79" s="173" t="s">
        <v>135</v>
      </c>
    </row>
    <row r="80" spans="1:21" s="214" customFormat="1" ht="25.5" customHeight="1" outlineLevel="1">
      <c r="A80" s="242"/>
      <c r="B80" s="244"/>
      <c r="C80" s="244"/>
      <c r="D80" s="244"/>
      <c r="E80" s="243"/>
      <c r="F80" s="975" t="str">
        <f>+CONCATENATE("TOTAL", " ",F77)</f>
        <v>TOTAL SUBSIDIO A MUNICIPALIDADES PARA ENFRENTAMIENTO CRISIS SANITARIA COVID-19</v>
      </c>
      <c r="G80" s="272"/>
      <c r="H80" s="293"/>
      <c r="I80" s="276">
        <f t="shared" ref="I80:P80" si="15">SUM(I78:I79)</f>
        <v>150186466</v>
      </c>
      <c r="J80" s="276">
        <f t="shared" si="15"/>
        <v>16293472</v>
      </c>
      <c r="K80" s="276">
        <f t="shared" si="15"/>
        <v>0</v>
      </c>
      <c r="L80" s="276">
        <f t="shared" si="15"/>
        <v>133892994</v>
      </c>
      <c r="M80" s="276">
        <f t="shared" si="15"/>
        <v>0</v>
      </c>
      <c r="N80" s="276">
        <f t="shared" si="15"/>
        <v>0</v>
      </c>
      <c r="O80" s="276">
        <f t="shared" si="15"/>
        <v>0</v>
      </c>
      <c r="P80" s="276">
        <f t="shared" si="15"/>
        <v>0</v>
      </c>
      <c r="Q80" s="281"/>
      <c r="R80" s="280" t="e">
        <f>+#REF!-#REF!-J80-L80</f>
        <v>#REF!</v>
      </c>
      <c r="S80" s="308"/>
      <c r="T80" s="308"/>
      <c r="U80" s="217"/>
    </row>
    <row r="81" spans="1:21" s="217" customFormat="1" ht="25.5" hidden="1" customHeight="1" outlineLevel="1">
      <c r="A81" s="242"/>
      <c r="B81" s="244"/>
      <c r="C81" s="244"/>
      <c r="D81" s="244"/>
      <c r="E81" s="243"/>
      <c r="F81" s="973"/>
      <c r="G81" s="273"/>
      <c r="H81" s="281"/>
      <c r="I81" s="281"/>
      <c r="J81" s="281"/>
      <c r="K81" s="281"/>
      <c r="L81" s="281"/>
      <c r="M81" s="281"/>
      <c r="N81" s="281"/>
      <c r="O81" s="281"/>
      <c r="P81" s="281"/>
      <c r="Q81" s="281"/>
      <c r="R81" s="281"/>
      <c r="S81" s="308"/>
      <c r="T81" s="308"/>
    </row>
    <row r="82" spans="1:21" s="214" customFormat="1" ht="25.5" hidden="1" customHeight="1" outlineLevel="1">
      <c r="A82" s="242"/>
      <c r="B82" s="244"/>
      <c r="C82" s="244"/>
      <c r="D82" s="244"/>
      <c r="E82" s="243"/>
      <c r="F82" s="975" t="s">
        <v>1937</v>
      </c>
      <c r="G82" s="277"/>
      <c r="H82" s="295"/>
      <c r="I82" s="295"/>
      <c r="J82" s="295"/>
      <c r="K82" s="295"/>
      <c r="L82" s="295"/>
      <c r="M82" s="295"/>
      <c r="N82" s="295"/>
      <c r="O82" s="295"/>
      <c r="P82" s="294"/>
      <c r="Q82" s="295"/>
      <c r="R82" s="295"/>
      <c r="S82" s="308"/>
      <c r="T82" s="308"/>
      <c r="U82" s="217"/>
    </row>
    <row r="83" spans="1:21" s="215" customFormat="1" ht="25.5" hidden="1" customHeight="1" outlineLevel="2">
      <c r="A83" s="150">
        <v>24</v>
      </c>
      <c r="B83" s="150" t="s">
        <v>30</v>
      </c>
      <c r="C83" s="240" t="s">
        <v>43</v>
      </c>
      <c r="D83" s="251">
        <v>6</v>
      </c>
      <c r="E83" s="240">
        <v>30463800</v>
      </c>
      <c r="F83" s="173" t="s">
        <v>1938</v>
      </c>
      <c r="G83" s="268"/>
      <c r="H83" s="290"/>
      <c r="I83" s="291">
        <v>17169520</v>
      </c>
      <c r="J83" s="291">
        <v>0</v>
      </c>
      <c r="K83" s="291">
        <f>+SUM(M83:P83)</f>
        <v>16939612</v>
      </c>
      <c r="L83" s="291">
        <f>+I83-J83-K83</f>
        <v>229908</v>
      </c>
      <c r="M83" s="291">
        <v>0</v>
      </c>
      <c r="N83" s="291">
        <v>16939612</v>
      </c>
      <c r="O83" s="291">
        <v>0</v>
      </c>
      <c r="P83" s="291">
        <v>0</v>
      </c>
      <c r="Q83" s="290"/>
      <c r="R83" s="291" t="e">
        <f>+#REF!-#REF!-J83-L83</f>
        <v>#REF!</v>
      </c>
      <c r="S83" s="306" t="s">
        <v>134</v>
      </c>
      <c r="T83" s="306" t="s">
        <v>134</v>
      </c>
      <c r="U83" s="173" t="s">
        <v>188</v>
      </c>
    </row>
    <row r="84" spans="1:21" s="215" customFormat="1" ht="25.5" hidden="1" customHeight="1" outlineLevel="2">
      <c r="A84" s="150">
        <v>24</v>
      </c>
      <c r="B84" s="150" t="s">
        <v>30</v>
      </c>
      <c r="C84" s="240" t="s">
        <v>43</v>
      </c>
      <c r="D84" s="251">
        <v>6</v>
      </c>
      <c r="E84" s="240">
        <v>30123182</v>
      </c>
      <c r="F84" s="173" t="s">
        <v>1939</v>
      </c>
      <c r="G84" s="268"/>
      <c r="H84" s="290"/>
      <c r="I84" s="291">
        <v>12514949</v>
      </c>
      <c r="J84" s="291">
        <v>0</v>
      </c>
      <c r="K84" s="291">
        <f>+SUM(M84:P84)</f>
        <v>12514949</v>
      </c>
      <c r="L84" s="291">
        <f>+I84-J84-K84</f>
        <v>0</v>
      </c>
      <c r="M84" s="291">
        <v>0</v>
      </c>
      <c r="N84" s="291">
        <v>12514949</v>
      </c>
      <c r="O84" s="291">
        <v>0</v>
      </c>
      <c r="P84" s="291">
        <v>0</v>
      </c>
      <c r="Q84" s="290"/>
      <c r="R84" s="291" t="e">
        <f>+#REF!-#REF!-J84-L84</f>
        <v>#REF!</v>
      </c>
      <c r="S84" s="306" t="s">
        <v>134</v>
      </c>
      <c r="T84" s="306" t="s">
        <v>134</v>
      </c>
      <c r="U84" s="173" t="s">
        <v>154</v>
      </c>
    </row>
    <row r="85" spans="1:21" s="214" customFormat="1" ht="25.5" hidden="1" customHeight="1" outlineLevel="1">
      <c r="A85" s="242"/>
      <c r="B85" s="244"/>
      <c r="C85" s="244"/>
      <c r="D85" s="244"/>
      <c r="E85" s="243"/>
      <c r="F85" s="975" t="str">
        <f>+CONCATENATE("TOTAL", " ",F82)</f>
        <v>TOTAL TRANSF. RECURSOS PARA LLEVAR A CABO ACUERDO DE SALUD LOS LAGOS COVID 19</v>
      </c>
      <c r="G85" s="272"/>
      <c r="H85" s="296"/>
      <c r="I85" s="276">
        <f t="shared" ref="I85:P85" si="16">SUM(I83:I84)</f>
        <v>29684469</v>
      </c>
      <c r="J85" s="276">
        <f t="shared" si="16"/>
        <v>0</v>
      </c>
      <c r="K85" s="276">
        <f t="shared" si="16"/>
        <v>29454561</v>
      </c>
      <c r="L85" s="276">
        <f t="shared" si="16"/>
        <v>229908</v>
      </c>
      <c r="M85" s="276">
        <f t="shared" si="16"/>
        <v>0</v>
      </c>
      <c r="N85" s="276">
        <f t="shared" si="16"/>
        <v>29454561</v>
      </c>
      <c r="O85" s="276">
        <f t="shared" si="16"/>
        <v>0</v>
      </c>
      <c r="P85" s="276">
        <f t="shared" si="16"/>
        <v>0</v>
      </c>
      <c r="Q85" s="281"/>
      <c r="R85" s="280" t="e">
        <f>+#REF!-#REF!-J85-L85</f>
        <v>#REF!</v>
      </c>
      <c r="S85" s="308"/>
      <c r="T85" s="308"/>
      <c r="U85" s="217"/>
    </row>
    <row r="86" spans="1:21" ht="18.75" hidden="1" customHeight="1" outlineLevel="1">
      <c r="A86" s="244"/>
      <c r="B86" s="244"/>
      <c r="C86" s="244"/>
      <c r="D86" s="244"/>
      <c r="E86" s="245"/>
      <c r="F86" s="256"/>
      <c r="G86" s="277"/>
      <c r="H86" s="294"/>
      <c r="I86" s="278"/>
      <c r="J86" s="278"/>
      <c r="K86" s="278"/>
      <c r="L86" s="278"/>
      <c r="M86" s="294"/>
      <c r="N86" s="294"/>
      <c r="O86" s="294"/>
      <c r="P86" s="294"/>
      <c r="Q86" s="294"/>
      <c r="R86" s="294"/>
      <c r="S86" s="309"/>
      <c r="T86" s="309"/>
      <c r="U86" s="310"/>
    </row>
    <row r="87" spans="1:21" s="216" customFormat="1" ht="25.5" hidden="1" customHeight="1" outlineLevel="1">
      <c r="A87" s="246"/>
      <c r="B87" s="246"/>
      <c r="C87" s="246"/>
      <c r="D87" s="246"/>
      <c r="E87" s="247"/>
      <c r="F87" s="974" t="str">
        <f>+CONCATENATE("TOTAL", " ",F75)</f>
        <v>TOTAL COMUNA DE SAN JUAN DE LA COSTA</v>
      </c>
      <c r="G87" s="282"/>
      <c r="H87" s="380"/>
      <c r="I87" s="117">
        <f t="shared" ref="I87:P87" si="17">+I80+I85</f>
        <v>179870935</v>
      </c>
      <c r="J87" s="117">
        <f t="shared" si="17"/>
        <v>16293472</v>
      </c>
      <c r="K87" s="117">
        <f t="shared" si="17"/>
        <v>29454561</v>
      </c>
      <c r="L87" s="117">
        <f t="shared" si="17"/>
        <v>134122902</v>
      </c>
      <c r="M87" s="117">
        <f t="shared" si="17"/>
        <v>0</v>
      </c>
      <c r="N87" s="117">
        <f t="shared" si="17"/>
        <v>29454561</v>
      </c>
      <c r="O87" s="117">
        <f t="shared" si="17"/>
        <v>0</v>
      </c>
      <c r="P87" s="117">
        <f t="shared" si="17"/>
        <v>0</v>
      </c>
      <c r="Q87" s="311"/>
      <c r="R87" s="117" t="e">
        <f>+#REF!-#REF!-J87-L87</f>
        <v>#REF!</v>
      </c>
      <c r="S87" s="312"/>
      <c r="T87" s="312"/>
      <c r="U87" s="313"/>
    </row>
    <row r="88" spans="1:21" ht="18.75" customHeight="1" outlineLevel="1">
      <c r="A88" s="244"/>
      <c r="B88" s="244"/>
      <c r="C88" s="244"/>
      <c r="D88" s="244"/>
      <c r="E88" s="245"/>
      <c r="F88" s="256"/>
      <c r="G88" s="277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309"/>
      <c r="T88" s="309"/>
      <c r="U88" s="310"/>
    </row>
    <row r="89" spans="1:21" ht="26.25" customHeight="1" outlineLevel="1">
      <c r="A89" s="244"/>
      <c r="B89" s="244"/>
      <c r="C89" s="244"/>
      <c r="D89" s="244"/>
      <c r="E89" s="245"/>
      <c r="F89" s="259" t="s">
        <v>303</v>
      </c>
      <c r="G89" s="277"/>
      <c r="H89" s="294"/>
      <c r="I89" s="294"/>
      <c r="J89" s="294"/>
      <c r="K89" s="294"/>
      <c r="L89" s="294"/>
      <c r="M89" s="294"/>
      <c r="N89" s="294"/>
      <c r="O89" s="294"/>
      <c r="P89" s="294"/>
      <c r="Q89" s="294"/>
      <c r="R89" s="294"/>
      <c r="S89" s="309"/>
      <c r="T89" s="309"/>
      <c r="U89" s="310"/>
    </row>
    <row r="90" spans="1:21" s="213" customFormat="1" ht="15" customHeight="1" outlineLevel="1">
      <c r="A90" s="244"/>
      <c r="B90" s="244"/>
      <c r="C90" s="244"/>
      <c r="D90" s="244"/>
      <c r="E90" s="245"/>
      <c r="F90" s="250"/>
      <c r="G90" s="277"/>
      <c r="H90" s="294"/>
      <c r="I90" s="294"/>
      <c r="J90" s="294"/>
      <c r="K90" s="294"/>
      <c r="L90" s="294"/>
      <c r="M90" s="294"/>
      <c r="N90" s="294"/>
      <c r="O90" s="294"/>
      <c r="P90" s="294"/>
      <c r="Q90" s="294"/>
      <c r="R90" s="294"/>
      <c r="S90" s="309"/>
      <c r="T90" s="309"/>
      <c r="U90" s="310"/>
    </row>
    <row r="91" spans="1:21" s="214" customFormat="1" ht="25.5" customHeight="1">
      <c r="A91" s="237"/>
      <c r="B91" s="237"/>
      <c r="C91" s="239"/>
      <c r="D91" s="237"/>
      <c r="E91" s="239"/>
      <c r="F91" s="975" t="s">
        <v>1936</v>
      </c>
      <c r="G91" s="266"/>
      <c r="H91" s="289"/>
      <c r="I91" s="289"/>
      <c r="J91" s="289"/>
      <c r="K91" s="289"/>
      <c r="L91" s="289"/>
      <c r="M91" s="289"/>
      <c r="N91" s="289"/>
      <c r="O91" s="289"/>
      <c r="P91" s="289"/>
      <c r="Q91" s="289"/>
      <c r="R91" s="289"/>
      <c r="S91" s="302"/>
      <c r="T91" s="302"/>
      <c r="U91" s="305"/>
    </row>
    <row r="92" spans="1:21" s="215" customFormat="1" ht="25.5" customHeight="1" outlineLevel="2">
      <c r="A92" s="150">
        <v>24</v>
      </c>
      <c r="B92" s="150" t="s">
        <v>30</v>
      </c>
      <c r="C92" s="150" t="s">
        <v>44</v>
      </c>
      <c r="D92" s="251">
        <v>7</v>
      </c>
      <c r="E92" s="240">
        <v>30043744</v>
      </c>
      <c r="F92" s="688" t="s">
        <v>1940</v>
      </c>
      <c r="G92" s="268"/>
      <c r="H92" s="290"/>
      <c r="I92" s="291">
        <v>98447475</v>
      </c>
      <c r="J92" s="291">
        <v>0</v>
      </c>
      <c r="K92" s="291">
        <f>+SUM(M92:P92)</f>
        <v>48446542</v>
      </c>
      <c r="L92" s="291">
        <f>+I92-J92-K92</f>
        <v>50000933</v>
      </c>
      <c r="M92" s="291">
        <v>0</v>
      </c>
      <c r="N92" s="291">
        <v>48446542</v>
      </c>
      <c r="O92" s="291">
        <v>0</v>
      </c>
      <c r="P92" s="291">
        <v>0</v>
      </c>
      <c r="Q92" s="290"/>
      <c r="R92" s="291" t="e">
        <f>+#REF!-#REF!-J92-L92</f>
        <v>#REF!</v>
      </c>
      <c r="S92" s="306" t="s">
        <v>134</v>
      </c>
      <c r="T92" s="306" t="s">
        <v>134</v>
      </c>
      <c r="U92" s="173" t="s">
        <v>135</v>
      </c>
    </row>
    <row r="93" spans="1:21" s="215" customFormat="1" ht="25.5" customHeight="1" outlineLevel="2">
      <c r="A93" s="150">
        <v>24</v>
      </c>
      <c r="B93" s="150" t="s">
        <v>30</v>
      </c>
      <c r="C93" s="150" t="s">
        <v>44</v>
      </c>
      <c r="D93" s="251">
        <v>7</v>
      </c>
      <c r="E93" s="240">
        <v>30070862</v>
      </c>
      <c r="F93" s="688" t="s">
        <v>1941</v>
      </c>
      <c r="G93" s="268"/>
      <c r="H93" s="290"/>
      <c r="I93" s="291">
        <v>10938608</v>
      </c>
      <c r="J93" s="291">
        <v>0</v>
      </c>
      <c r="K93" s="291">
        <f>+SUM(M93:P93)</f>
        <v>0</v>
      </c>
      <c r="L93" s="291">
        <f>+I93-J93-K93</f>
        <v>10938608</v>
      </c>
      <c r="M93" s="291">
        <v>0</v>
      </c>
      <c r="N93" s="291">
        <v>0</v>
      </c>
      <c r="O93" s="291">
        <v>0</v>
      </c>
      <c r="P93" s="291">
        <v>0</v>
      </c>
      <c r="Q93" s="290"/>
      <c r="R93" s="291" t="e">
        <f>+#REF!-#REF!-J93-L93</f>
        <v>#REF!</v>
      </c>
      <c r="S93" s="306" t="s">
        <v>134</v>
      </c>
      <c r="T93" s="306" t="s">
        <v>134</v>
      </c>
      <c r="U93" s="173" t="s">
        <v>135</v>
      </c>
    </row>
    <row r="94" spans="1:21" s="214" customFormat="1" ht="25.5" customHeight="1" outlineLevel="1">
      <c r="A94" s="242"/>
      <c r="B94" s="244"/>
      <c r="C94" s="244"/>
      <c r="D94" s="244"/>
      <c r="E94" s="243"/>
      <c r="F94" s="975" t="str">
        <f>+CONCATENATE("TOTAL", " ",F91)</f>
        <v>TOTAL SUBSIDIO A MUNICIPALIDADES PARA ENFRENTAMIENTO CRISIS SANITARIA COVID-19</v>
      </c>
      <c r="G94" s="272"/>
      <c r="H94" s="293"/>
      <c r="I94" s="276">
        <f t="shared" ref="I94:P94" si="18">SUM(I92:I93)</f>
        <v>109386083</v>
      </c>
      <c r="J94" s="276">
        <f t="shared" si="18"/>
        <v>0</v>
      </c>
      <c r="K94" s="276">
        <f t="shared" si="18"/>
        <v>48446542</v>
      </c>
      <c r="L94" s="276">
        <f t="shared" si="18"/>
        <v>60939541</v>
      </c>
      <c r="M94" s="276">
        <f t="shared" si="18"/>
        <v>0</v>
      </c>
      <c r="N94" s="276">
        <f t="shared" si="18"/>
        <v>48446542</v>
      </c>
      <c r="O94" s="276">
        <f t="shared" si="18"/>
        <v>0</v>
      </c>
      <c r="P94" s="276">
        <f t="shared" si="18"/>
        <v>0</v>
      </c>
      <c r="Q94" s="281"/>
      <c r="R94" s="280" t="e">
        <f>+#REF!-#REF!-J94-L94</f>
        <v>#REF!</v>
      </c>
      <c r="S94" s="308"/>
      <c r="T94" s="308"/>
      <c r="U94" s="217"/>
    </row>
    <row r="95" spans="1:21" s="217" customFormat="1" ht="25.5" hidden="1" customHeight="1" outlineLevel="1">
      <c r="A95" s="242"/>
      <c r="B95" s="244"/>
      <c r="C95" s="244"/>
      <c r="D95" s="244"/>
      <c r="E95" s="243"/>
      <c r="F95" s="973"/>
      <c r="G95" s="273"/>
      <c r="H95" s="281"/>
      <c r="I95" s="281"/>
      <c r="J95" s="281"/>
      <c r="K95" s="281"/>
      <c r="L95" s="281"/>
      <c r="M95" s="281"/>
      <c r="N95" s="281"/>
      <c r="O95" s="281"/>
      <c r="P95" s="281"/>
      <c r="Q95" s="281"/>
      <c r="R95" s="281"/>
      <c r="S95" s="308"/>
      <c r="T95" s="308"/>
    </row>
    <row r="96" spans="1:21" s="214" customFormat="1" ht="25.5" hidden="1" customHeight="1" outlineLevel="1">
      <c r="A96" s="242"/>
      <c r="B96" s="244"/>
      <c r="C96" s="244"/>
      <c r="D96" s="244"/>
      <c r="E96" s="243"/>
      <c r="F96" s="975" t="s">
        <v>1937</v>
      </c>
      <c r="G96" s="277"/>
      <c r="H96" s="295"/>
      <c r="I96" s="295"/>
      <c r="J96" s="295"/>
      <c r="K96" s="295"/>
      <c r="L96" s="295"/>
      <c r="M96" s="295"/>
      <c r="N96" s="295"/>
      <c r="O96" s="295"/>
      <c r="P96" s="294"/>
      <c r="Q96" s="295"/>
      <c r="R96" s="295"/>
      <c r="S96" s="308"/>
      <c r="T96" s="308"/>
      <c r="U96" s="217"/>
    </row>
    <row r="97" spans="1:21" s="215" customFormat="1" ht="25.5" hidden="1" customHeight="1" outlineLevel="2">
      <c r="A97" s="150">
        <v>24</v>
      </c>
      <c r="B97" s="150" t="s">
        <v>30</v>
      </c>
      <c r="C97" s="150" t="s">
        <v>44</v>
      </c>
      <c r="D97" s="251">
        <v>7</v>
      </c>
      <c r="E97" s="240">
        <v>30463800</v>
      </c>
      <c r="F97" s="173" t="s">
        <v>1938</v>
      </c>
      <c r="G97" s="268"/>
      <c r="H97" s="290"/>
      <c r="I97" s="291">
        <v>10179317</v>
      </c>
      <c r="J97" s="291">
        <v>0</v>
      </c>
      <c r="K97" s="291">
        <f>+SUM(M97:P97)</f>
        <v>5601007</v>
      </c>
      <c r="L97" s="291">
        <f>+I97-J97-K97</f>
        <v>4578310</v>
      </c>
      <c r="M97" s="291">
        <v>0</v>
      </c>
      <c r="N97" s="291">
        <v>5601007</v>
      </c>
      <c r="O97" s="291">
        <v>0</v>
      </c>
      <c r="P97" s="291">
        <v>0</v>
      </c>
      <c r="Q97" s="290"/>
      <c r="R97" s="291" t="e">
        <f>+#REF!-#REF!-J97-L97</f>
        <v>#REF!</v>
      </c>
      <c r="S97" s="306" t="s">
        <v>134</v>
      </c>
      <c r="T97" s="306" t="s">
        <v>134</v>
      </c>
      <c r="U97" s="173" t="s">
        <v>188</v>
      </c>
    </row>
    <row r="98" spans="1:21" s="215" customFormat="1" ht="25.5" hidden="1" customHeight="1" outlineLevel="2">
      <c r="A98" s="150">
        <v>24</v>
      </c>
      <c r="B98" s="150" t="s">
        <v>30</v>
      </c>
      <c r="C98" s="150" t="s">
        <v>44</v>
      </c>
      <c r="D98" s="251">
        <v>7</v>
      </c>
      <c r="E98" s="240">
        <v>30123182</v>
      </c>
      <c r="F98" s="173" t="s">
        <v>1939</v>
      </c>
      <c r="G98" s="268"/>
      <c r="H98" s="290"/>
      <c r="I98" s="291">
        <v>12441284</v>
      </c>
      <c r="J98" s="291">
        <v>0</v>
      </c>
      <c r="K98" s="291">
        <f>+SUM(M98:P98)</f>
        <v>12396807</v>
      </c>
      <c r="L98" s="291">
        <f>+I98-J98-K98</f>
        <v>44477</v>
      </c>
      <c r="M98" s="291">
        <v>0</v>
      </c>
      <c r="N98" s="291">
        <v>1322052</v>
      </c>
      <c r="O98" s="291">
        <v>11074755</v>
      </c>
      <c r="P98" s="291">
        <v>0</v>
      </c>
      <c r="Q98" s="290"/>
      <c r="R98" s="291" t="e">
        <f>+#REF!-#REF!-J98-L98</f>
        <v>#REF!</v>
      </c>
      <c r="S98" s="306" t="s">
        <v>134</v>
      </c>
      <c r="T98" s="306" t="s">
        <v>134</v>
      </c>
      <c r="U98" s="173" t="s">
        <v>154</v>
      </c>
    </row>
    <row r="99" spans="1:21" s="214" customFormat="1" ht="25.5" hidden="1" customHeight="1" outlineLevel="1">
      <c r="A99" s="242"/>
      <c r="B99" s="244"/>
      <c r="C99" s="244"/>
      <c r="D99" s="244"/>
      <c r="E99" s="243"/>
      <c r="F99" s="975" t="str">
        <f>+CONCATENATE("TOTAL", " ",F96)</f>
        <v>TOTAL TRANSF. RECURSOS PARA LLEVAR A CABO ACUERDO DE SALUD LOS LAGOS COVID 19</v>
      </c>
      <c r="G99" s="272"/>
      <c r="H99" s="296"/>
      <c r="I99" s="276">
        <f t="shared" ref="I99:P99" si="19">SUM(I97:I98)</f>
        <v>22620601</v>
      </c>
      <c r="J99" s="276">
        <f t="shared" si="19"/>
        <v>0</v>
      </c>
      <c r="K99" s="276">
        <f t="shared" si="19"/>
        <v>17997814</v>
      </c>
      <c r="L99" s="276">
        <f t="shared" si="19"/>
        <v>4622787</v>
      </c>
      <c r="M99" s="276">
        <f t="shared" si="19"/>
        <v>0</v>
      </c>
      <c r="N99" s="276">
        <f t="shared" si="19"/>
        <v>6923059</v>
      </c>
      <c r="O99" s="276">
        <f t="shared" si="19"/>
        <v>11074755</v>
      </c>
      <c r="P99" s="276">
        <f t="shared" si="19"/>
        <v>0</v>
      </c>
      <c r="Q99" s="281"/>
      <c r="R99" s="280" t="e">
        <f>+#REF!-#REF!-J99-L99</f>
        <v>#REF!</v>
      </c>
      <c r="S99" s="308"/>
      <c r="T99" s="308"/>
      <c r="U99" s="217"/>
    </row>
    <row r="100" spans="1:21" ht="18.75" hidden="1" customHeight="1" outlineLevel="1">
      <c r="A100" s="244"/>
      <c r="B100" s="244"/>
      <c r="C100" s="244"/>
      <c r="D100" s="244"/>
      <c r="E100" s="245"/>
      <c r="F100" s="256"/>
      <c r="G100" s="277"/>
      <c r="H100" s="294"/>
      <c r="I100" s="278"/>
      <c r="J100" s="278"/>
      <c r="K100" s="278"/>
      <c r="L100" s="278"/>
      <c r="M100" s="294"/>
      <c r="N100" s="294"/>
      <c r="O100" s="294"/>
      <c r="P100" s="294"/>
      <c r="Q100" s="294"/>
      <c r="R100" s="294"/>
      <c r="S100" s="309"/>
      <c r="T100" s="309"/>
      <c r="U100" s="310"/>
    </row>
    <row r="101" spans="1:21" s="216" customFormat="1" ht="25.5" hidden="1" customHeight="1" outlineLevel="1">
      <c r="A101" s="246"/>
      <c r="B101" s="246"/>
      <c r="C101" s="246"/>
      <c r="D101" s="246"/>
      <c r="E101" s="247"/>
      <c r="F101" s="974" t="str">
        <f>+CONCATENATE("TOTAL", " ",F89)</f>
        <v>TOTAL COMUNA DE SAN PABLO</v>
      </c>
      <c r="G101" s="282"/>
      <c r="H101" s="380"/>
      <c r="I101" s="117">
        <f t="shared" ref="I101:P101" si="20">+I94+I99</f>
        <v>132006684</v>
      </c>
      <c r="J101" s="117">
        <f t="shared" si="20"/>
        <v>0</v>
      </c>
      <c r="K101" s="117">
        <f t="shared" si="20"/>
        <v>66444356</v>
      </c>
      <c r="L101" s="117">
        <f t="shared" si="20"/>
        <v>65562328</v>
      </c>
      <c r="M101" s="117">
        <f t="shared" si="20"/>
        <v>0</v>
      </c>
      <c r="N101" s="117">
        <f t="shared" si="20"/>
        <v>55369601</v>
      </c>
      <c r="O101" s="117">
        <f t="shared" si="20"/>
        <v>11074755</v>
      </c>
      <c r="P101" s="117">
        <f t="shared" si="20"/>
        <v>0</v>
      </c>
      <c r="Q101" s="311"/>
      <c r="R101" s="117" t="e">
        <f>+#REF!-#REF!-J101-L101</f>
        <v>#REF!</v>
      </c>
      <c r="S101" s="312"/>
      <c r="T101" s="312"/>
      <c r="U101" s="313"/>
    </row>
    <row r="102" spans="1:21" ht="18.75" hidden="1" customHeight="1" outlineLevel="1">
      <c r="A102" s="244"/>
      <c r="B102" s="244"/>
      <c r="C102" s="244"/>
      <c r="D102" s="244"/>
      <c r="E102" s="245"/>
      <c r="F102" s="256"/>
      <c r="G102" s="277"/>
      <c r="H102" s="294"/>
      <c r="I102" s="294"/>
      <c r="J102" s="294"/>
      <c r="K102" s="294"/>
      <c r="L102" s="294"/>
      <c r="M102" s="294"/>
      <c r="N102" s="294"/>
      <c r="O102" s="294"/>
      <c r="P102" s="294"/>
      <c r="Q102" s="294"/>
      <c r="R102" s="294"/>
      <c r="S102" s="309"/>
      <c r="T102" s="309"/>
      <c r="U102" s="310"/>
    </row>
    <row r="103" spans="1:21" ht="18.75" customHeight="1" outlineLevel="1">
      <c r="A103" s="244"/>
      <c r="B103" s="244"/>
      <c r="C103" s="244"/>
      <c r="D103" s="244"/>
      <c r="E103" s="245"/>
      <c r="F103" s="256"/>
      <c r="G103" s="277"/>
      <c r="H103" s="294"/>
      <c r="I103" s="278"/>
      <c r="J103" s="294"/>
      <c r="K103" s="294"/>
      <c r="L103" s="294"/>
      <c r="M103" s="294"/>
      <c r="N103" s="294"/>
      <c r="O103" s="294"/>
      <c r="P103" s="294"/>
      <c r="Q103" s="294"/>
      <c r="R103" s="294"/>
      <c r="S103" s="309"/>
      <c r="T103" s="309"/>
      <c r="U103" s="310"/>
    </row>
    <row r="104" spans="1:21" s="216" customFormat="1" ht="24.75" customHeight="1" outlineLevel="1">
      <c r="A104" s="246"/>
      <c r="B104" s="244"/>
      <c r="C104" s="244"/>
      <c r="D104" s="244"/>
      <c r="E104" s="247"/>
      <c r="F104" s="116" t="s">
        <v>351</v>
      </c>
      <c r="G104" s="282"/>
      <c r="H104" s="297"/>
      <c r="I104" s="117">
        <f>+I16+I30+I44+I59+I73+I87+I101</f>
        <v>1950338831</v>
      </c>
      <c r="J104" s="117">
        <f t="shared" ref="J104:P104" si="21">+J16+J30+J44+J59+J73+J87+J101</f>
        <v>478293472</v>
      </c>
      <c r="K104" s="117">
        <f t="shared" si="21"/>
        <v>125111563</v>
      </c>
      <c r="L104" s="117">
        <f t="shared" si="21"/>
        <v>1346933796</v>
      </c>
      <c r="M104" s="117">
        <f t="shared" si="21"/>
        <v>0</v>
      </c>
      <c r="N104" s="117">
        <f t="shared" si="21"/>
        <v>114036808</v>
      </c>
      <c r="O104" s="117">
        <f t="shared" si="21"/>
        <v>11074755</v>
      </c>
      <c r="P104" s="117">
        <f t="shared" si="21"/>
        <v>0</v>
      </c>
      <c r="Q104" s="294"/>
      <c r="R104" s="117" t="e">
        <f>+#REF!-#REF!-J104-L104</f>
        <v>#REF!</v>
      </c>
      <c r="S104" s="326"/>
      <c r="T104" s="326"/>
      <c r="U104" s="313"/>
    </row>
    <row r="105" spans="1:21" ht="18.75" customHeight="1" outlineLevel="1">
      <c r="A105" s="244"/>
      <c r="B105" s="244"/>
      <c r="C105" s="244"/>
      <c r="D105" s="244"/>
      <c r="E105" s="245"/>
      <c r="F105" s="256"/>
      <c r="G105" s="277"/>
      <c r="H105" s="294"/>
      <c r="I105" s="294"/>
      <c r="J105" s="294"/>
      <c r="K105" s="294"/>
      <c r="L105" s="294"/>
      <c r="M105" s="294"/>
      <c r="N105" s="294"/>
      <c r="O105" s="294"/>
      <c r="P105" s="294"/>
      <c r="Q105" s="294"/>
      <c r="R105" s="294"/>
      <c r="S105" s="309"/>
      <c r="T105" s="309"/>
      <c r="U105" s="310"/>
    </row>
    <row r="106" spans="1:21" ht="26.25" customHeight="1" outlineLevel="1">
      <c r="A106" s="244"/>
      <c r="B106" s="244"/>
      <c r="C106" s="244"/>
      <c r="D106" s="244"/>
      <c r="E106" s="245"/>
      <c r="F106" s="259" t="s">
        <v>352</v>
      </c>
      <c r="G106" s="277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309"/>
      <c r="T106" s="309"/>
      <c r="U106" s="310"/>
    </row>
    <row r="107" spans="1:21" s="213" customFormat="1" ht="15" customHeight="1" outlineLevel="1">
      <c r="A107" s="244"/>
      <c r="B107" s="244"/>
      <c r="C107" s="244"/>
      <c r="D107" s="244"/>
      <c r="E107" s="245"/>
      <c r="F107" s="250"/>
      <c r="G107" s="277"/>
      <c r="H107" s="294"/>
      <c r="I107" s="294"/>
      <c r="J107" s="294"/>
      <c r="K107" s="294"/>
      <c r="L107" s="294"/>
      <c r="M107" s="294"/>
      <c r="N107" s="294"/>
      <c r="O107" s="294"/>
      <c r="P107" s="294"/>
      <c r="Q107" s="294"/>
      <c r="R107" s="294"/>
      <c r="S107" s="309"/>
      <c r="T107" s="309"/>
      <c r="U107" s="310"/>
    </row>
    <row r="108" spans="1:21" s="214" customFormat="1" ht="25.5" customHeight="1">
      <c r="A108" s="237"/>
      <c r="B108" s="237"/>
      <c r="C108" s="239"/>
      <c r="D108" s="237"/>
      <c r="E108" s="239"/>
      <c r="F108" s="975" t="s">
        <v>1936</v>
      </c>
      <c r="G108" s="266"/>
      <c r="H108" s="289"/>
      <c r="I108" s="289"/>
      <c r="J108" s="289"/>
      <c r="K108" s="289"/>
      <c r="L108" s="289"/>
      <c r="M108" s="289"/>
      <c r="N108" s="289"/>
      <c r="O108" s="289"/>
      <c r="P108" s="289"/>
      <c r="Q108" s="289"/>
      <c r="R108" s="289"/>
      <c r="S108" s="302"/>
      <c r="T108" s="302"/>
      <c r="U108" s="305"/>
    </row>
    <row r="109" spans="1:21" s="215" customFormat="1" ht="25.5" customHeight="1" outlineLevel="2">
      <c r="A109" s="150">
        <v>24</v>
      </c>
      <c r="B109" s="150" t="s">
        <v>31</v>
      </c>
      <c r="C109" s="150" t="s">
        <v>1944</v>
      </c>
      <c r="D109" s="251">
        <v>8</v>
      </c>
      <c r="E109" s="240">
        <v>30043744</v>
      </c>
      <c r="F109" s="688" t="s">
        <v>1940</v>
      </c>
      <c r="G109" s="268"/>
      <c r="H109" s="290"/>
      <c r="I109" s="291">
        <v>795111953</v>
      </c>
      <c r="J109" s="291">
        <v>239832908</v>
      </c>
      <c r="K109" s="291">
        <f>+SUM(M109:P109)</f>
        <v>296183540</v>
      </c>
      <c r="L109" s="291">
        <f>+I109-J109-K109</f>
        <v>259095505</v>
      </c>
      <c r="M109" s="291">
        <v>139544630</v>
      </c>
      <c r="N109" s="291">
        <v>117871340</v>
      </c>
      <c r="O109" s="291">
        <v>38767570</v>
      </c>
      <c r="P109" s="291">
        <v>0</v>
      </c>
      <c r="Q109" s="290"/>
      <c r="R109" s="291" t="e">
        <f>+#REF!-#REF!-J109-L109</f>
        <v>#REF!</v>
      </c>
      <c r="S109" s="306" t="s">
        <v>134</v>
      </c>
      <c r="T109" s="306" t="s">
        <v>134</v>
      </c>
      <c r="U109" s="173" t="s">
        <v>135</v>
      </c>
    </row>
    <row r="110" spans="1:21" s="215" customFormat="1" ht="25.5" customHeight="1" outlineLevel="2">
      <c r="A110" s="150">
        <v>24</v>
      </c>
      <c r="B110" s="150" t="s">
        <v>31</v>
      </c>
      <c r="C110" s="150" t="s">
        <v>1944</v>
      </c>
      <c r="D110" s="251">
        <v>8</v>
      </c>
      <c r="E110" s="240">
        <v>30070862</v>
      </c>
      <c r="F110" s="688" t="s">
        <v>1941</v>
      </c>
      <c r="G110" s="268"/>
      <c r="H110" s="290"/>
      <c r="I110" s="291">
        <v>88345773</v>
      </c>
      <c r="J110" s="291">
        <v>88345773</v>
      </c>
      <c r="K110" s="291">
        <f>+SUM(M110:P110)</f>
        <v>0</v>
      </c>
      <c r="L110" s="291">
        <f>+I110-J110-K110</f>
        <v>0</v>
      </c>
      <c r="M110" s="291">
        <v>0</v>
      </c>
      <c r="N110" s="291">
        <v>0</v>
      </c>
      <c r="O110" s="291">
        <v>0</v>
      </c>
      <c r="P110" s="291">
        <v>0</v>
      </c>
      <c r="Q110" s="290"/>
      <c r="R110" s="291" t="e">
        <f>+#REF!-#REF!-J110-L110</f>
        <v>#REF!</v>
      </c>
      <c r="S110" s="306" t="s">
        <v>134</v>
      </c>
      <c r="T110" s="306" t="s">
        <v>134</v>
      </c>
      <c r="U110" s="173" t="s">
        <v>135</v>
      </c>
    </row>
    <row r="111" spans="1:21" s="214" customFormat="1" ht="25.5" customHeight="1" outlineLevel="1">
      <c r="A111" s="242"/>
      <c r="B111" s="244"/>
      <c r="C111" s="244"/>
      <c r="D111" s="244"/>
      <c r="E111" s="243"/>
      <c r="F111" s="975" t="str">
        <f>+CONCATENATE("TOTAL", " ",F108)</f>
        <v>TOTAL SUBSIDIO A MUNICIPALIDADES PARA ENFRENTAMIENTO CRISIS SANITARIA COVID-19</v>
      </c>
      <c r="G111" s="272"/>
      <c r="H111" s="293"/>
      <c r="I111" s="276">
        <f t="shared" ref="I111:P111" si="22">SUM(I109:I110)</f>
        <v>883457726</v>
      </c>
      <c r="J111" s="276">
        <f t="shared" si="22"/>
        <v>328178681</v>
      </c>
      <c r="K111" s="276">
        <f t="shared" si="22"/>
        <v>296183540</v>
      </c>
      <c r="L111" s="276">
        <f t="shared" si="22"/>
        <v>259095505</v>
      </c>
      <c r="M111" s="276">
        <f t="shared" si="22"/>
        <v>139544630</v>
      </c>
      <c r="N111" s="276">
        <f t="shared" si="22"/>
        <v>117871340</v>
      </c>
      <c r="O111" s="276">
        <f t="shared" si="22"/>
        <v>38767570</v>
      </c>
      <c r="P111" s="276">
        <f t="shared" si="22"/>
        <v>0</v>
      </c>
      <c r="Q111" s="281"/>
      <c r="R111" s="280" t="e">
        <f>+#REF!-#REF!-J111-L111</f>
        <v>#REF!</v>
      </c>
      <c r="S111" s="308"/>
      <c r="T111" s="308"/>
      <c r="U111" s="217"/>
    </row>
    <row r="112" spans="1:21" s="217" customFormat="1" ht="25.5" hidden="1" customHeight="1" outlineLevel="1">
      <c r="A112" s="242"/>
      <c r="B112" s="244"/>
      <c r="C112" s="244"/>
      <c r="D112" s="244"/>
      <c r="E112" s="243"/>
      <c r="F112" s="973"/>
      <c r="G112" s="273"/>
      <c r="H112" s="281"/>
      <c r="I112" s="281"/>
      <c r="J112" s="281"/>
      <c r="K112" s="281"/>
      <c r="L112" s="281"/>
      <c r="M112" s="281"/>
      <c r="N112" s="281"/>
      <c r="O112" s="281"/>
      <c r="P112" s="281"/>
      <c r="Q112" s="281"/>
      <c r="R112" s="281"/>
      <c r="S112" s="308"/>
      <c r="T112" s="308"/>
    </row>
    <row r="113" spans="1:21" s="214" customFormat="1" ht="25.5" hidden="1" customHeight="1" outlineLevel="1">
      <c r="A113" s="242"/>
      <c r="B113" s="244"/>
      <c r="C113" s="244"/>
      <c r="D113" s="244"/>
      <c r="E113" s="243"/>
      <c r="F113" s="975" t="s">
        <v>1937</v>
      </c>
      <c r="G113" s="277"/>
      <c r="H113" s="295"/>
      <c r="I113" s="295"/>
      <c r="J113" s="295"/>
      <c r="K113" s="295"/>
      <c r="L113" s="295"/>
      <c r="M113" s="295"/>
      <c r="N113" s="295"/>
      <c r="O113" s="295"/>
      <c r="P113" s="294"/>
      <c r="Q113" s="295"/>
      <c r="R113" s="295"/>
      <c r="S113" s="308"/>
      <c r="T113" s="308"/>
      <c r="U113" s="217"/>
    </row>
    <row r="114" spans="1:21" s="215" customFormat="1" ht="25.5" hidden="1" customHeight="1" outlineLevel="2">
      <c r="A114" s="150">
        <v>24</v>
      </c>
      <c r="B114" s="150" t="s">
        <v>31</v>
      </c>
      <c r="C114" s="150" t="s">
        <v>1944</v>
      </c>
      <c r="D114" s="251">
        <v>8</v>
      </c>
      <c r="E114" s="240">
        <v>30463800</v>
      </c>
      <c r="F114" s="173" t="s">
        <v>1938</v>
      </c>
      <c r="G114" s="268"/>
      <c r="H114" s="290"/>
      <c r="I114" s="291">
        <v>6547764</v>
      </c>
      <c r="J114" s="291">
        <v>0</v>
      </c>
      <c r="K114" s="291">
        <f>+SUM(M114:P114)</f>
        <v>4057231</v>
      </c>
      <c r="L114" s="291">
        <f>+I114-J114-K114</f>
        <v>2490533</v>
      </c>
      <c r="M114" s="291">
        <v>0</v>
      </c>
      <c r="N114" s="291">
        <v>4057231</v>
      </c>
      <c r="O114" s="291">
        <v>0</v>
      </c>
      <c r="P114" s="291">
        <v>0</v>
      </c>
      <c r="Q114" s="290"/>
      <c r="R114" s="291" t="e">
        <f>+#REF!-#REF!-J114-L114</f>
        <v>#REF!</v>
      </c>
      <c r="S114" s="306" t="s">
        <v>134</v>
      </c>
      <c r="T114" s="306" t="s">
        <v>134</v>
      </c>
      <c r="U114" s="173" t="s">
        <v>188</v>
      </c>
    </row>
    <row r="115" spans="1:21" s="215" customFormat="1" ht="25.5" hidden="1" customHeight="1" outlineLevel="2">
      <c r="A115" s="150">
        <v>24</v>
      </c>
      <c r="B115" s="150" t="s">
        <v>31</v>
      </c>
      <c r="C115" s="150" t="s">
        <v>1944</v>
      </c>
      <c r="D115" s="251">
        <v>8</v>
      </c>
      <c r="E115" s="240">
        <v>30123182</v>
      </c>
      <c r="F115" s="173" t="s">
        <v>1939</v>
      </c>
      <c r="G115" s="268"/>
      <c r="H115" s="290"/>
      <c r="I115" s="291">
        <v>95180025</v>
      </c>
      <c r="J115" s="291">
        <v>0</v>
      </c>
      <c r="K115" s="291">
        <f>+SUM(M115:P115)</f>
        <v>12945571</v>
      </c>
      <c r="L115" s="291">
        <f>+I115-J115-K115</f>
        <v>82234454</v>
      </c>
      <c r="M115" s="291">
        <v>0</v>
      </c>
      <c r="N115" s="291">
        <v>12945571</v>
      </c>
      <c r="O115" s="291">
        <v>0</v>
      </c>
      <c r="P115" s="291">
        <v>0</v>
      </c>
      <c r="Q115" s="290"/>
      <c r="R115" s="291" t="e">
        <f>+#REF!-#REF!-J115-L115</f>
        <v>#REF!</v>
      </c>
      <c r="S115" s="306" t="s">
        <v>134</v>
      </c>
      <c r="T115" s="306" t="s">
        <v>134</v>
      </c>
      <c r="U115" s="173" t="s">
        <v>154</v>
      </c>
    </row>
    <row r="116" spans="1:21" s="214" customFormat="1" ht="25.5" hidden="1" customHeight="1" outlineLevel="1">
      <c r="A116" s="242"/>
      <c r="B116" s="244"/>
      <c r="C116" s="244"/>
      <c r="D116" s="244"/>
      <c r="E116" s="243"/>
      <c r="F116" s="975" t="str">
        <f>+CONCATENATE("TOTAL", " ",F113)</f>
        <v>TOTAL TRANSF. RECURSOS PARA LLEVAR A CABO ACUERDO DE SALUD LOS LAGOS COVID 19</v>
      </c>
      <c r="G116" s="272"/>
      <c r="H116" s="296"/>
      <c r="I116" s="276">
        <f t="shared" ref="I116:P116" si="23">SUM(I114:I115)</f>
        <v>101727789</v>
      </c>
      <c r="J116" s="276">
        <f t="shared" si="23"/>
        <v>0</v>
      </c>
      <c r="K116" s="276">
        <f t="shared" si="23"/>
        <v>17002802</v>
      </c>
      <c r="L116" s="276">
        <f t="shared" si="23"/>
        <v>84724987</v>
      </c>
      <c r="M116" s="276">
        <f t="shared" si="23"/>
        <v>0</v>
      </c>
      <c r="N116" s="276">
        <f t="shared" si="23"/>
        <v>17002802</v>
      </c>
      <c r="O116" s="276">
        <f t="shared" si="23"/>
        <v>0</v>
      </c>
      <c r="P116" s="276">
        <f t="shared" si="23"/>
        <v>0</v>
      </c>
      <c r="Q116" s="281"/>
      <c r="R116" s="280" t="e">
        <f>+#REF!-#REF!-J116-L116</f>
        <v>#REF!</v>
      </c>
      <c r="S116" s="308"/>
      <c r="T116" s="308"/>
      <c r="U116" s="217"/>
    </row>
    <row r="117" spans="1:21" ht="18.75" hidden="1" customHeight="1" outlineLevel="1">
      <c r="A117" s="244"/>
      <c r="B117" s="244"/>
      <c r="C117" s="244"/>
      <c r="D117" s="244"/>
      <c r="E117" s="245"/>
      <c r="F117" s="256"/>
      <c r="G117" s="277"/>
      <c r="H117" s="294"/>
      <c r="I117" s="278"/>
      <c r="J117" s="278"/>
      <c r="K117" s="278"/>
      <c r="L117" s="278"/>
      <c r="M117" s="294"/>
      <c r="N117" s="294"/>
      <c r="O117" s="294"/>
      <c r="P117" s="294"/>
      <c r="Q117" s="294"/>
      <c r="R117" s="294"/>
      <c r="S117" s="309"/>
      <c r="T117" s="309"/>
      <c r="U117" s="310"/>
    </row>
    <row r="118" spans="1:21" s="216" customFormat="1" ht="25.5" hidden="1" customHeight="1" outlineLevel="1">
      <c r="A118" s="246"/>
      <c r="B118" s="246"/>
      <c r="C118" s="246"/>
      <c r="D118" s="246"/>
      <c r="E118" s="247"/>
      <c r="F118" s="974" t="str">
        <f>+CONCATENATE("TOTAL", " ",F106)</f>
        <v>TOTAL COMUNA DE PUERTO MONTT</v>
      </c>
      <c r="G118" s="282"/>
      <c r="H118" s="380"/>
      <c r="I118" s="117">
        <f t="shared" ref="I118:P118" si="24">+I111+I116</f>
        <v>985185515</v>
      </c>
      <c r="J118" s="117">
        <f t="shared" si="24"/>
        <v>328178681</v>
      </c>
      <c r="K118" s="117">
        <f t="shared" si="24"/>
        <v>313186342</v>
      </c>
      <c r="L118" s="117">
        <f t="shared" si="24"/>
        <v>343820492</v>
      </c>
      <c r="M118" s="117">
        <f t="shared" si="24"/>
        <v>139544630</v>
      </c>
      <c r="N118" s="117">
        <f t="shared" si="24"/>
        <v>134874142</v>
      </c>
      <c r="O118" s="117">
        <f t="shared" si="24"/>
        <v>38767570</v>
      </c>
      <c r="P118" s="117">
        <f t="shared" si="24"/>
        <v>0</v>
      </c>
      <c r="Q118" s="311"/>
      <c r="R118" s="117" t="e">
        <f>+#REF!-#REF!-J118-L118</f>
        <v>#REF!</v>
      </c>
      <c r="S118" s="312"/>
      <c r="T118" s="312"/>
      <c r="U118" s="313"/>
    </row>
    <row r="119" spans="1:21" ht="18.75" customHeight="1" outlineLevel="1">
      <c r="A119" s="244"/>
      <c r="B119" s="244"/>
      <c r="C119" s="244"/>
      <c r="D119" s="244"/>
      <c r="E119" s="245"/>
      <c r="F119" s="256"/>
      <c r="G119" s="277"/>
      <c r="H119" s="294"/>
      <c r="I119" s="278"/>
      <c r="J119" s="278"/>
      <c r="K119" s="278"/>
      <c r="L119" s="278"/>
      <c r="M119" s="294"/>
      <c r="N119" s="294"/>
      <c r="O119" s="294"/>
      <c r="P119" s="294"/>
      <c r="Q119" s="294"/>
      <c r="R119" s="294"/>
      <c r="S119" s="309"/>
      <c r="T119" s="309"/>
      <c r="U119" s="310"/>
    </row>
    <row r="120" spans="1:21" ht="26.25" customHeight="1" outlineLevel="1">
      <c r="A120" s="244"/>
      <c r="B120" s="244"/>
      <c r="C120" s="244"/>
      <c r="D120" s="244"/>
      <c r="E120" s="245"/>
      <c r="F120" s="259" t="s">
        <v>398</v>
      </c>
      <c r="G120" s="277"/>
      <c r="H120" s="294"/>
      <c r="I120" s="294"/>
      <c r="J120" s="294"/>
      <c r="K120" s="294"/>
      <c r="L120" s="294"/>
      <c r="M120" s="294"/>
      <c r="N120" s="294"/>
      <c r="O120" s="294"/>
      <c r="P120" s="294"/>
      <c r="Q120" s="294"/>
      <c r="R120" s="294"/>
      <c r="S120" s="309"/>
      <c r="T120" s="309"/>
      <c r="U120" s="310"/>
    </row>
    <row r="121" spans="1:21" s="213" customFormat="1" ht="15" customHeight="1" outlineLevel="1">
      <c r="A121" s="244"/>
      <c r="B121" s="244"/>
      <c r="C121" s="244"/>
      <c r="D121" s="244"/>
      <c r="E121" s="245"/>
      <c r="F121" s="250"/>
      <c r="G121" s="277"/>
      <c r="H121" s="294"/>
      <c r="I121" s="294"/>
      <c r="J121" s="294"/>
      <c r="K121" s="294"/>
      <c r="L121" s="294"/>
      <c r="M121" s="294"/>
      <c r="N121" s="294"/>
      <c r="O121" s="294"/>
      <c r="P121" s="294"/>
      <c r="Q121" s="294"/>
      <c r="R121" s="294"/>
      <c r="S121" s="309"/>
      <c r="T121" s="309"/>
      <c r="U121" s="310"/>
    </row>
    <row r="122" spans="1:21" s="214" customFormat="1" ht="25.5" customHeight="1">
      <c r="A122" s="237"/>
      <c r="B122" s="237"/>
      <c r="C122" s="239"/>
      <c r="D122" s="237"/>
      <c r="E122" s="239"/>
      <c r="F122" s="975" t="s">
        <v>1936</v>
      </c>
      <c r="G122" s="266"/>
      <c r="H122" s="289"/>
      <c r="I122" s="289"/>
      <c r="J122" s="289"/>
      <c r="K122" s="289"/>
      <c r="L122" s="289"/>
      <c r="M122" s="289"/>
      <c r="N122" s="289"/>
      <c r="O122" s="289"/>
      <c r="P122" s="289"/>
      <c r="Q122" s="289"/>
      <c r="R122" s="289"/>
      <c r="S122" s="302"/>
      <c r="T122" s="302"/>
      <c r="U122" s="305"/>
    </row>
    <row r="123" spans="1:21" s="215" customFormat="1" ht="25.5" customHeight="1" outlineLevel="2">
      <c r="A123" s="150">
        <v>24</v>
      </c>
      <c r="B123" s="150" t="s">
        <v>31</v>
      </c>
      <c r="C123" s="150" t="s">
        <v>46</v>
      </c>
      <c r="D123" s="251">
        <v>9</v>
      </c>
      <c r="E123" s="240">
        <v>30043744</v>
      </c>
      <c r="F123" s="688" t="s">
        <v>1940</v>
      </c>
      <c r="G123" s="268"/>
      <c r="H123" s="290"/>
      <c r="I123" s="291">
        <v>161266893</v>
      </c>
      <c r="J123" s="291">
        <v>0</v>
      </c>
      <c r="K123" s="291">
        <f>+SUM(M123:P123)</f>
        <v>0</v>
      </c>
      <c r="L123" s="291">
        <f>+I123-J123-K123</f>
        <v>161266893</v>
      </c>
      <c r="M123" s="291">
        <v>0</v>
      </c>
      <c r="N123" s="291">
        <v>0</v>
      </c>
      <c r="O123" s="291">
        <v>0</v>
      </c>
      <c r="P123" s="291">
        <v>0</v>
      </c>
      <c r="Q123" s="290"/>
      <c r="R123" s="291" t="e">
        <f>+#REF!-#REF!-J123-L123</f>
        <v>#REF!</v>
      </c>
      <c r="S123" s="306" t="s">
        <v>134</v>
      </c>
      <c r="T123" s="306" t="s">
        <v>134</v>
      </c>
      <c r="U123" s="173" t="s">
        <v>135</v>
      </c>
    </row>
    <row r="124" spans="1:21" s="215" customFormat="1" ht="25.5" customHeight="1" outlineLevel="2">
      <c r="A124" s="150">
        <v>24</v>
      </c>
      <c r="B124" s="150" t="s">
        <v>31</v>
      </c>
      <c r="C124" s="150" t="s">
        <v>46</v>
      </c>
      <c r="D124" s="251">
        <v>9</v>
      </c>
      <c r="E124" s="240">
        <v>30070862</v>
      </c>
      <c r="F124" s="688" t="s">
        <v>1941</v>
      </c>
      <c r="G124" s="268"/>
      <c r="H124" s="290"/>
      <c r="I124" s="291">
        <v>17918544</v>
      </c>
      <c r="J124" s="291">
        <v>0</v>
      </c>
      <c r="K124" s="291">
        <f>+SUM(M124:P124)</f>
        <v>0</v>
      </c>
      <c r="L124" s="291">
        <f>+I124-J124-K124</f>
        <v>17918544</v>
      </c>
      <c r="M124" s="291">
        <v>0</v>
      </c>
      <c r="N124" s="291">
        <v>0</v>
      </c>
      <c r="O124" s="291">
        <v>0</v>
      </c>
      <c r="P124" s="291">
        <v>0</v>
      </c>
      <c r="Q124" s="290"/>
      <c r="R124" s="291" t="e">
        <f>+#REF!-#REF!-J124-L124</f>
        <v>#REF!</v>
      </c>
      <c r="S124" s="306" t="s">
        <v>134</v>
      </c>
      <c r="T124" s="306" t="s">
        <v>134</v>
      </c>
      <c r="U124" s="173" t="s">
        <v>135</v>
      </c>
    </row>
    <row r="125" spans="1:21" s="214" customFormat="1" ht="25.5" customHeight="1" outlineLevel="1">
      <c r="A125" s="242"/>
      <c r="B125" s="244"/>
      <c r="C125" s="244"/>
      <c r="D125" s="244"/>
      <c r="E125" s="243"/>
      <c r="F125" s="975" t="str">
        <f>+CONCATENATE("TOTAL", " ",F122)</f>
        <v>TOTAL SUBSIDIO A MUNICIPALIDADES PARA ENFRENTAMIENTO CRISIS SANITARIA COVID-19</v>
      </c>
      <c r="G125" s="272"/>
      <c r="H125" s="293"/>
      <c r="I125" s="276">
        <f t="shared" ref="I125:P125" si="25">SUM(I123:I124)</f>
        <v>179185437</v>
      </c>
      <c r="J125" s="276">
        <f t="shared" si="25"/>
        <v>0</v>
      </c>
      <c r="K125" s="276">
        <f t="shared" si="25"/>
        <v>0</v>
      </c>
      <c r="L125" s="276">
        <f t="shared" si="25"/>
        <v>179185437</v>
      </c>
      <c r="M125" s="276">
        <f t="shared" si="25"/>
        <v>0</v>
      </c>
      <c r="N125" s="276">
        <f t="shared" si="25"/>
        <v>0</v>
      </c>
      <c r="O125" s="276">
        <f t="shared" si="25"/>
        <v>0</v>
      </c>
      <c r="P125" s="276">
        <f t="shared" si="25"/>
        <v>0</v>
      </c>
      <c r="Q125" s="281"/>
      <c r="R125" s="280" t="e">
        <f>+#REF!-#REF!-J125-L125</f>
        <v>#REF!</v>
      </c>
      <c r="S125" s="308"/>
      <c r="T125" s="308"/>
      <c r="U125" s="217"/>
    </row>
    <row r="126" spans="1:21" s="217" customFormat="1" ht="25.5" hidden="1" customHeight="1" outlineLevel="1">
      <c r="A126" s="242"/>
      <c r="B126" s="244"/>
      <c r="C126" s="244"/>
      <c r="D126" s="244"/>
      <c r="E126" s="243"/>
      <c r="F126" s="973"/>
      <c r="G126" s="273"/>
      <c r="H126" s="281"/>
      <c r="I126" s="281"/>
      <c r="J126" s="281"/>
      <c r="K126" s="281"/>
      <c r="L126" s="281"/>
      <c r="M126" s="281"/>
      <c r="N126" s="281"/>
      <c r="O126" s="281"/>
      <c r="P126" s="281"/>
      <c r="Q126" s="281"/>
      <c r="R126" s="281"/>
      <c r="S126" s="308"/>
      <c r="T126" s="308"/>
    </row>
    <row r="127" spans="1:21" s="214" customFormat="1" ht="25.5" hidden="1" customHeight="1" outlineLevel="1">
      <c r="A127" s="242"/>
      <c r="B127" s="244"/>
      <c r="C127" s="244"/>
      <c r="D127" s="244"/>
      <c r="E127" s="243"/>
      <c r="F127" s="975" t="s">
        <v>1937</v>
      </c>
      <c r="G127" s="277"/>
      <c r="H127" s="295"/>
      <c r="I127" s="295"/>
      <c r="J127" s="295"/>
      <c r="K127" s="295"/>
      <c r="L127" s="295"/>
      <c r="M127" s="295"/>
      <c r="N127" s="295"/>
      <c r="O127" s="295"/>
      <c r="P127" s="294"/>
      <c r="Q127" s="295"/>
      <c r="R127" s="295"/>
      <c r="S127" s="308"/>
      <c r="T127" s="308"/>
      <c r="U127" s="217"/>
    </row>
    <row r="128" spans="1:21" s="215" customFormat="1" ht="25.5" hidden="1" customHeight="1" outlineLevel="2">
      <c r="A128" s="150">
        <v>24</v>
      </c>
      <c r="B128" s="150" t="s">
        <v>31</v>
      </c>
      <c r="C128" s="150" t="s">
        <v>46</v>
      </c>
      <c r="D128" s="251">
        <v>9</v>
      </c>
      <c r="E128" s="240">
        <v>30463800</v>
      </c>
      <c r="F128" s="173" t="s">
        <v>1938</v>
      </c>
      <c r="G128" s="268"/>
      <c r="H128" s="290"/>
      <c r="I128" s="291">
        <v>13234735</v>
      </c>
      <c r="J128" s="291">
        <v>0</v>
      </c>
      <c r="K128" s="291">
        <f>+SUM(M128:P128)</f>
        <v>11999925</v>
      </c>
      <c r="L128" s="291">
        <f>+I128-J128-K128</f>
        <v>1234810</v>
      </c>
      <c r="M128" s="291">
        <v>0</v>
      </c>
      <c r="N128" s="291">
        <v>11999925</v>
      </c>
      <c r="O128" s="291">
        <v>0</v>
      </c>
      <c r="P128" s="291">
        <v>0</v>
      </c>
      <c r="Q128" s="290"/>
      <c r="R128" s="291" t="e">
        <f>+#REF!-#REF!-J128-L128</f>
        <v>#REF!</v>
      </c>
      <c r="S128" s="306" t="s">
        <v>134</v>
      </c>
      <c r="T128" s="306" t="s">
        <v>134</v>
      </c>
      <c r="U128" s="173" t="s">
        <v>188</v>
      </c>
    </row>
    <row r="129" spans="1:21" s="215" customFormat="1" ht="25.5" hidden="1" customHeight="1" outlineLevel="2">
      <c r="A129" s="150">
        <v>24</v>
      </c>
      <c r="B129" s="150" t="s">
        <v>31</v>
      </c>
      <c r="C129" s="150" t="s">
        <v>46</v>
      </c>
      <c r="D129" s="251">
        <v>9</v>
      </c>
      <c r="E129" s="240">
        <v>30123182</v>
      </c>
      <c r="F129" s="173" t="s">
        <v>1939</v>
      </c>
      <c r="G129" s="268"/>
      <c r="H129" s="290"/>
      <c r="I129" s="291">
        <v>23739144</v>
      </c>
      <c r="J129" s="291">
        <v>0</v>
      </c>
      <c r="K129" s="291">
        <f>+SUM(M129:P129)</f>
        <v>23739143</v>
      </c>
      <c r="L129" s="291">
        <f>+I129-J129-K129</f>
        <v>1</v>
      </c>
      <c r="M129" s="291">
        <v>0</v>
      </c>
      <c r="N129" s="291">
        <v>23739143</v>
      </c>
      <c r="O129" s="291">
        <v>0</v>
      </c>
      <c r="P129" s="291">
        <v>0</v>
      </c>
      <c r="Q129" s="290"/>
      <c r="R129" s="291" t="e">
        <f>+#REF!-#REF!-J129-L129</f>
        <v>#REF!</v>
      </c>
      <c r="S129" s="306" t="s">
        <v>134</v>
      </c>
      <c r="T129" s="306" t="s">
        <v>134</v>
      </c>
      <c r="U129" s="173" t="s">
        <v>154</v>
      </c>
    </row>
    <row r="130" spans="1:21" s="214" customFormat="1" ht="25.5" hidden="1" customHeight="1" outlineLevel="1">
      <c r="A130" s="242"/>
      <c r="B130" s="244"/>
      <c r="C130" s="244"/>
      <c r="D130" s="244"/>
      <c r="E130" s="243"/>
      <c r="F130" s="975" t="str">
        <f>+CONCATENATE("TOTAL", " ",F127)</f>
        <v>TOTAL TRANSF. RECURSOS PARA LLEVAR A CABO ACUERDO DE SALUD LOS LAGOS COVID 19</v>
      </c>
      <c r="G130" s="272"/>
      <c r="H130" s="296"/>
      <c r="I130" s="276">
        <f t="shared" ref="I130:P130" si="26">SUM(I128:I129)</f>
        <v>36973879</v>
      </c>
      <c r="J130" s="276">
        <f t="shared" si="26"/>
        <v>0</v>
      </c>
      <c r="K130" s="276">
        <f t="shared" si="26"/>
        <v>35739068</v>
      </c>
      <c r="L130" s="276">
        <f t="shared" si="26"/>
        <v>1234811</v>
      </c>
      <c r="M130" s="276">
        <f t="shared" si="26"/>
        <v>0</v>
      </c>
      <c r="N130" s="276">
        <f t="shared" si="26"/>
        <v>35739068</v>
      </c>
      <c r="O130" s="276">
        <f t="shared" si="26"/>
        <v>0</v>
      </c>
      <c r="P130" s="276">
        <f t="shared" si="26"/>
        <v>0</v>
      </c>
      <c r="Q130" s="281"/>
      <c r="R130" s="280" t="e">
        <f>+#REF!-#REF!-J130-L130</f>
        <v>#REF!</v>
      </c>
      <c r="S130" s="308"/>
      <c r="T130" s="308"/>
      <c r="U130" s="217"/>
    </row>
    <row r="131" spans="1:21" ht="18.75" hidden="1" customHeight="1" outlineLevel="1">
      <c r="A131" s="244"/>
      <c r="B131" s="244"/>
      <c r="C131" s="244"/>
      <c r="D131" s="244"/>
      <c r="E131" s="245"/>
      <c r="F131" s="256"/>
      <c r="G131" s="277"/>
      <c r="H131" s="294"/>
      <c r="I131" s="278"/>
      <c r="J131" s="278"/>
      <c r="K131" s="278"/>
      <c r="L131" s="278"/>
      <c r="M131" s="294"/>
      <c r="N131" s="294"/>
      <c r="O131" s="294"/>
      <c r="P131" s="294"/>
      <c r="Q131" s="294"/>
      <c r="R131" s="294"/>
      <c r="S131" s="309"/>
      <c r="T131" s="309"/>
      <c r="U131" s="310"/>
    </row>
    <row r="132" spans="1:21" s="216" customFormat="1" ht="25.5" hidden="1" customHeight="1" outlineLevel="1">
      <c r="A132" s="246"/>
      <c r="B132" s="246"/>
      <c r="C132" s="246"/>
      <c r="D132" s="246"/>
      <c r="E132" s="247"/>
      <c r="F132" s="974" t="str">
        <f>+CONCATENATE("TOTAL", " ",F120)</f>
        <v>TOTAL COMUNA DE CALBUCO</v>
      </c>
      <c r="G132" s="282"/>
      <c r="H132" s="380"/>
      <c r="I132" s="117">
        <f t="shared" ref="I132:P132" si="27">+I125+I130</f>
        <v>216159316</v>
      </c>
      <c r="J132" s="117">
        <f t="shared" si="27"/>
        <v>0</v>
      </c>
      <c r="K132" s="117">
        <f t="shared" si="27"/>
        <v>35739068</v>
      </c>
      <c r="L132" s="117">
        <f t="shared" si="27"/>
        <v>180420248</v>
      </c>
      <c r="M132" s="117">
        <f t="shared" si="27"/>
        <v>0</v>
      </c>
      <c r="N132" s="117">
        <f t="shared" si="27"/>
        <v>35739068</v>
      </c>
      <c r="O132" s="117">
        <f t="shared" si="27"/>
        <v>0</v>
      </c>
      <c r="P132" s="117">
        <f t="shared" si="27"/>
        <v>0</v>
      </c>
      <c r="Q132" s="311"/>
      <c r="R132" s="117" t="e">
        <f>+#REF!-#REF!-J132-L132</f>
        <v>#REF!</v>
      </c>
      <c r="S132" s="312"/>
      <c r="T132" s="312"/>
      <c r="U132" s="313"/>
    </row>
    <row r="133" spans="1:21" ht="18.75" customHeight="1" outlineLevel="1">
      <c r="A133" s="244"/>
      <c r="B133" s="244"/>
      <c r="C133" s="244"/>
      <c r="D133" s="244"/>
      <c r="E133" s="245"/>
      <c r="F133" s="256"/>
      <c r="G133" s="277"/>
      <c r="H133" s="294"/>
      <c r="I133" s="278"/>
      <c r="J133" s="294"/>
      <c r="K133" s="294"/>
      <c r="L133" s="294"/>
      <c r="M133" s="294"/>
      <c r="N133" s="294"/>
      <c r="O133" s="294"/>
      <c r="P133" s="294"/>
      <c r="Q133" s="294"/>
      <c r="R133" s="294"/>
      <c r="S133" s="309"/>
      <c r="T133" s="309"/>
      <c r="U133" s="310"/>
    </row>
    <row r="134" spans="1:21" ht="26.25" customHeight="1" outlineLevel="1">
      <c r="A134" s="244"/>
      <c r="B134" s="244"/>
      <c r="C134" s="244"/>
      <c r="D134" s="244"/>
      <c r="E134" s="245"/>
      <c r="F134" s="259" t="s">
        <v>423</v>
      </c>
      <c r="G134" s="277"/>
      <c r="H134" s="294"/>
      <c r="I134" s="294"/>
      <c r="J134" s="294"/>
      <c r="K134" s="294"/>
      <c r="L134" s="294"/>
      <c r="M134" s="294"/>
      <c r="N134" s="294"/>
      <c r="O134" s="294"/>
      <c r="P134" s="294"/>
      <c r="Q134" s="294"/>
      <c r="R134" s="294"/>
      <c r="S134" s="309"/>
      <c r="T134" s="309"/>
      <c r="U134" s="310"/>
    </row>
    <row r="135" spans="1:21" s="213" customFormat="1" ht="15" customHeight="1" outlineLevel="1">
      <c r="A135" s="244"/>
      <c r="B135" s="244"/>
      <c r="C135" s="244"/>
      <c r="D135" s="244"/>
      <c r="E135" s="245"/>
      <c r="F135" s="250"/>
      <c r="G135" s="277"/>
      <c r="H135" s="294"/>
      <c r="I135" s="294"/>
      <c r="J135" s="294"/>
      <c r="K135" s="294"/>
      <c r="L135" s="294"/>
      <c r="M135" s="294"/>
      <c r="N135" s="294"/>
      <c r="O135" s="294"/>
      <c r="P135" s="294"/>
      <c r="Q135" s="294"/>
      <c r="R135" s="294"/>
      <c r="S135" s="309"/>
      <c r="T135" s="309"/>
      <c r="U135" s="310"/>
    </row>
    <row r="136" spans="1:21" s="214" customFormat="1" ht="25.5" customHeight="1">
      <c r="A136" s="237"/>
      <c r="B136" s="237"/>
      <c r="C136" s="239"/>
      <c r="D136" s="237"/>
      <c r="E136" s="239"/>
      <c r="F136" s="975" t="s">
        <v>1936</v>
      </c>
      <c r="G136" s="266"/>
      <c r="H136" s="289"/>
      <c r="I136" s="289"/>
      <c r="J136" s="289"/>
      <c r="K136" s="289"/>
      <c r="L136" s="289"/>
      <c r="M136" s="289"/>
      <c r="N136" s="289"/>
      <c r="O136" s="289"/>
      <c r="P136" s="289"/>
      <c r="Q136" s="289"/>
      <c r="R136" s="289"/>
      <c r="S136" s="302"/>
      <c r="T136" s="302"/>
      <c r="U136" s="305"/>
    </row>
    <row r="137" spans="1:21" s="215" customFormat="1" ht="25.5" customHeight="1" outlineLevel="2">
      <c r="A137" s="150">
        <v>24</v>
      </c>
      <c r="B137" s="150" t="s">
        <v>31</v>
      </c>
      <c r="C137" s="150" t="s">
        <v>47</v>
      </c>
      <c r="D137" s="251">
        <v>10</v>
      </c>
      <c r="E137" s="240">
        <v>30043744</v>
      </c>
      <c r="F137" s="688" t="s">
        <v>1940</v>
      </c>
      <c r="G137" s="268"/>
      <c r="H137" s="290"/>
      <c r="I137" s="291">
        <v>62921279</v>
      </c>
      <c r="J137" s="291">
        <v>0</v>
      </c>
      <c r="K137" s="291">
        <f>+SUM(M137:P137)</f>
        <v>45412480</v>
      </c>
      <c r="L137" s="291">
        <f>+I137-J137-K137</f>
        <v>17508799</v>
      </c>
      <c r="M137" s="291">
        <v>0</v>
      </c>
      <c r="N137" s="291">
        <v>45412480</v>
      </c>
      <c r="O137" s="291">
        <v>0</v>
      </c>
      <c r="P137" s="291">
        <v>0</v>
      </c>
      <c r="Q137" s="290"/>
      <c r="R137" s="291" t="e">
        <f>+#REF!-#REF!-J137-L137</f>
        <v>#REF!</v>
      </c>
      <c r="S137" s="306" t="s">
        <v>134</v>
      </c>
      <c r="T137" s="306" t="s">
        <v>134</v>
      </c>
      <c r="U137" s="173" t="s">
        <v>135</v>
      </c>
    </row>
    <row r="138" spans="1:21" s="215" customFormat="1" ht="25.5" customHeight="1" outlineLevel="2">
      <c r="A138" s="150">
        <v>24</v>
      </c>
      <c r="B138" s="150" t="s">
        <v>31</v>
      </c>
      <c r="C138" s="150" t="s">
        <v>47</v>
      </c>
      <c r="D138" s="251">
        <v>10</v>
      </c>
      <c r="E138" s="240">
        <v>30070862</v>
      </c>
      <c r="F138" s="688" t="s">
        <v>1941</v>
      </c>
      <c r="G138" s="268"/>
      <c r="H138" s="290"/>
      <c r="I138" s="291">
        <v>6991253</v>
      </c>
      <c r="J138" s="291">
        <v>0</v>
      </c>
      <c r="K138" s="291">
        <f>+SUM(M138:P138)</f>
        <v>5347976</v>
      </c>
      <c r="L138" s="291">
        <f>+I138-J138-K138</f>
        <v>1643277</v>
      </c>
      <c r="M138" s="291">
        <v>0</v>
      </c>
      <c r="N138" s="291">
        <v>5347976</v>
      </c>
      <c r="O138" s="291">
        <v>0</v>
      </c>
      <c r="P138" s="291">
        <v>0</v>
      </c>
      <c r="Q138" s="290"/>
      <c r="R138" s="291" t="e">
        <f>+#REF!-#REF!-J138-L138</f>
        <v>#REF!</v>
      </c>
      <c r="S138" s="306" t="s">
        <v>134</v>
      </c>
      <c r="T138" s="306" t="s">
        <v>134</v>
      </c>
      <c r="U138" s="173" t="s">
        <v>135</v>
      </c>
    </row>
    <row r="139" spans="1:21" s="214" customFormat="1" ht="25.5" customHeight="1" outlineLevel="1">
      <c r="A139" s="242"/>
      <c r="B139" s="244"/>
      <c r="C139" s="244"/>
      <c r="D139" s="244"/>
      <c r="E139" s="243"/>
      <c r="F139" s="975" t="str">
        <f>+CONCATENATE("TOTAL", " ",F136)</f>
        <v>TOTAL SUBSIDIO A MUNICIPALIDADES PARA ENFRENTAMIENTO CRISIS SANITARIA COVID-19</v>
      </c>
      <c r="G139" s="272"/>
      <c r="H139" s="293"/>
      <c r="I139" s="276">
        <f t="shared" ref="I139:P139" si="28">SUM(I137:I138)</f>
        <v>69912532</v>
      </c>
      <c r="J139" s="276">
        <f t="shared" si="28"/>
        <v>0</v>
      </c>
      <c r="K139" s="276">
        <f t="shared" si="28"/>
        <v>50760456</v>
      </c>
      <c r="L139" s="276">
        <f t="shared" si="28"/>
        <v>19152076</v>
      </c>
      <c r="M139" s="276">
        <f t="shared" si="28"/>
        <v>0</v>
      </c>
      <c r="N139" s="276">
        <f t="shared" si="28"/>
        <v>50760456</v>
      </c>
      <c r="O139" s="276">
        <f t="shared" si="28"/>
        <v>0</v>
      </c>
      <c r="P139" s="276">
        <f t="shared" si="28"/>
        <v>0</v>
      </c>
      <c r="Q139" s="281"/>
      <c r="R139" s="280" t="e">
        <f>+#REF!-#REF!-J139-L139</f>
        <v>#REF!</v>
      </c>
      <c r="S139" s="308"/>
      <c r="T139" s="308"/>
      <c r="U139" s="217"/>
    </row>
    <row r="140" spans="1:21" s="217" customFormat="1" ht="25.5" hidden="1" customHeight="1" outlineLevel="1">
      <c r="A140" s="242"/>
      <c r="B140" s="244"/>
      <c r="C140" s="244"/>
      <c r="D140" s="244"/>
      <c r="E140" s="243"/>
      <c r="F140" s="973"/>
      <c r="G140" s="273"/>
      <c r="H140" s="281"/>
      <c r="I140" s="281"/>
      <c r="J140" s="281"/>
      <c r="K140" s="281"/>
      <c r="L140" s="281"/>
      <c r="M140" s="281"/>
      <c r="N140" s="281"/>
      <c r="O140" s="281"/>
      <c r="P140" s="281"/>
      <c r="Q140" s="281"/>
      <c r="R140" s="281"/>
      <c r="S140" s="308"/>
      <c r="T140" s="308"/>
    </row>
    <row r="141" spans="1:21" s="214" customFormat="1" ht="25.5" hidden="1" customHeight="1" outlineLevel="1">
      <c r="A141" s="242"/>
      <c r="B141" s="244"/>
      <c r="C141" s="244"/>
      <c r="D141" s="244"/>
      <c r="E141" s="243"/>
      <c r="F141" s="975" t="s">
        <v>1937</v>
      </c>
      <c r="G141" s="277"/>
      <c r="H141" s="295"/>
      <c r="I141" s="295"/>
      <c r="J141" s="295"/>
      <c r="K141" s="295"/>
      <c r="L141" s="295"/>
      <c r="M141" s="295"/>
      <c r="N141" s="295"/>
      <c r="O141" s="295"/>
      <c r="P141" s="294"/>
      <c r="Q141" s="295"/>
      <c r="R141" s="295"/>
      <c r="S141" s="308"/>
      <c r="T141" s="308"/>
      <c r="U141" s="217"/>
    </row>
    <row r="142" spans="1:21" s="215" customFormat="1" ht="25.5" hidden="1" customHeight="1" outlineLevel="2">
      <c r="A142" s="150">
        <v>24</v>
      </c>
      <c r="B142" s="150" t="s">
        <v>31</v>
      </c>
      <c r="C142" s="150" t="s">
        <v>47</v>
      </c>
      <c r="D142" s="251">
        <v>10</v>
      </c>
      <c r="E142" s="240">
        <v>30463800</v>
      </c>
      <c r="F142" s="173" t="s">
        <v>1938</v>
      </c>
      <c r="G142" s="268"/>
      <c r="H142" s="290"/>
      <c r="I142" s="291">
        <v>10995448</v>
      </c>
      <c r="J142" s="291">
        <v>0</v>
      </c>
      <c r="K142" s="291">
        <f>+SUM(M142:P142)</f>
        <v>6114360</v>
      </c>
      <c r="L142" s="291">
        <f>+I142-J142-K142</f>
        <v>4881088</v>
      </c>
      <c r="M142" s="291">
        <v>0</v>
      </c>
      <c r="N142" s="291">
        <v>6114360</v>
      </c>
      <c r="O142" s="291">
        <v>0</v>
      </c>
      <c r="P142" s="291">
        <v>0</v>
      </c>
      <c r="Q142" s="290"/>
      <c r="R142" s="291" t="e">
        <f>+#REF!-#REF!-J142-L142</f>
        <v>#REF!</v>
      </c>
      <c r="S142" s="306" t="s">
        <v>134</v>
      </c>
      <c r="T142" s="306" t="s">
        <v>134</v>
      </c>
      <c r="U142" s="173" t="s">
        <v>188</v>
      </c>
    </row>
    <row r="143" spans="1:21" s="215" customFormat="1" ht="25.5" hidden="1" customHeight="1" outlineLevel="2">
      <c r="A143" s="150">
        <v>24</v>
      </c>
      <c r="B143" s="150" t="s">
        <v>31</v>
      </c>
      <c r="C143" s="150" t="s">
        <v>47</v>
      </c>
      <c r="D143" s="251">
        <v>10</v>
      </c>
      <c r="E143" s="240">
        <v>30123182</v>
      </c>
      <c r="F143" s="173" t="s">
        <v>1939</v>
      </c>
      <c r="G143" s="268"/>
      <c r="H143" s="290"/>
      <c r="I143" s="291">
        <v>4913975</v>
      </c>
      <c r="J143" s="291">
        <v>0</v>
      </c>
      <c r="K143" s="291">
        <f>+SUM(M143:P143)</f>
        <v>4903295</v>
      </c>
      <c r="L143" s="291">
        <f>+I143-J143-K143</f>
        <v>10680</v>
      </c>
      <c r="M143" s="291">
        <v>0</v>
      </c>
      <c r="N143" s="291">
        <v>4903295</v>
      </c>
      <c r="O143" s="291">
        <v>0</v>
      </c>
      <c r="P143" s="291">
        <v>0</v>
      </c>
      <c r="Q143" s="290"/>
      <c r="R143" s="291" t="e">
        <f>+#REF!-#REF!-J143-L143</f>
        <v>#REF!</v>
      </c>
      <c r="S143" s="306" t="s">
        <v>134</v>
      </c>
      <c r="T143" s="306" t="s">
        <v>134</v>
      </c>
      <c r="U143" s="173" t="s">
        <v>154</v>
      </c>
    </row>
    <row r="144" spans="1:21" s="214" customFormat="1" ht="25.5" hidden="1" customHeight="1" outlineLevel="1">
      <c r="A144" s="242"/>
      <c r="B144" s="244"/>
      <c r="C144" s="244"/>
      <c r="D144" s="244"/>
      <c r="E144" s="243"/>
      <c r="F144" s="975" t="str">
        <f>+CONCATENATE("TOTAL", " ",F141)</f>
        <v>TOTAL TRANSF. RECURSOS PARA LLEVAR A CABO ACUERDO DE SALUD LOS LAGOS COVID 19</v>
      </c>
      <c r="G144" s="272"/>
      <c r="H144" s="296"/>
      <c r="I144" s="276">
        <f t="shared" ref="I144:P144" si="29">SUM(I142:I143)</f>
        <v>15909423</v>
      </c>
      <c r="J144" s="276">
        <f t="shared" si="29"/>
        <v>0</v>
      </c>
      <c r="K144" s="276">
        <f t="shared" si="29"/>
        <v>11017655</v>
      </c>
      <c r="L144" s="276">
        <f t="shared" si="29"/>
        <v>4891768</v>
      </c>
      <c r="M144" s="276">
        <f t="shared" si="29"/>
        <v>0</v>
      </c>
      <c r="N144" s="276">
        <f t="shared" si="29"/>
        <v>11017655</v>
      </c>
      <c r="O144" s="276">
        <f t="shared" si="29"/>
        <v>0</v>
      </c>
      <c r="P144" s="276">
        <f t="shared" si="29"/>
        <v>0</v>
      </c>
      <c r="Q144" s="281"/>
      <c r="R144" s="280" t="e">
        <f>+#REF!-#REF!-J144-L144</f>
        <v>#REF!</v>
      </c>
      <c r="S144" s="308"/>
      <c r="T144" s="308"/>
      <c r="U144" s="217"/>
    </row>
    <row r="145" spans="1:21" ht="18.75" hidden="1" customHeight="1" outlineLevel="1">
      <c r="A145" s="244"/>
      <c r="B145" s="244"/>
      <c r="C145" s="244"/>
      <c r="D145" s="244"/>
      <c r="E145" s="245"/>
      <c r="F145" s="256"/>
      <c r="G145" s="277"/>
      <c r="H145" s="294"/>
      <c r="I145" s="278"/>
      <c r="J145" s="278"/>
      <c r="K145" s="278"/>
      <c r="L145" s="278"/>
      <c r="M145" s="294"/>
      <c r="N145" s="294"/>
      <c r="O145" s="294"/>
      <c r="P145" s="294"/>
      <c r="Q145" s="294"/>
      <c r="R145" s="294"/>
      <c r="S145" s="309"/>
      <c r="T145" s="309"/>
      <c r="U145" s="310"/>
    </row>
    <row r="146" spans="1:21" s="216" customFormat="1" ht="25.5" hidden="1" customHeight="1" outlineLevel="1">
      <c r="A146" s="246"/>
      <c r="B146" s="246"/>
      <c r="C146" s="246"/>
      <c r="D146" s="246"/>
      <c r="E146" s="247"/>
      <c r="F146" s="974" t="str">
        <f>+CONCATENATE("TOTAL", " ",F134)</f>
        <v>TOTAL COMUNA DE COCHAMO</v>
      </c>
      <c r="G146" s="282"/>
      <c r="H146" s="380"/>
      <c r="I146" s="117">
        <f t="shared" ref="I146:P146" si="30">+I139+I144</f>
        <v>85821955</v>
      </c>
      <c r="J146" s="117">
        <f t="shared" si="30"/>
        <v>0</v>
      </c>
      <c r="K146" s="117">
        <f t="shared" si="30"/>
        <v>61778111</v>
      </c>
      <c r="L146" s="117">
        <f t="shared" si="30"/>
        <v>24043844</v>
      </c>
      <c r="M146" s="117">
        <f t="shared" si="30"/>
        <v>0</v>
      </c>
      <c r="N146" s="117">
        <f t="shared" si="30"/>
        <v>61778111</v>
      </c>
      <c r="O146" s="117">
        <f t="shared" si="30"/>
        <v>0</v>
      </c>
      <c r="P146" s="117">
        <f t="shared" si="30"/>
        <v>0</v>
      </c>
      <c r="Q146" s="311"/>
      <c r="R146" s="117" t="e">
        <f>+#REF!-#REF!-J146-L146</f>
        <v>#REF!</v>
      </c>
      <c r="S146" s="312"/>
      <c r="T146" s="312"/>
      <c r="U146" s="313"/>
    </row>
    <row r="147" spans="1:21" ht="18.75" customHeight="1" outlineLevel="1">
      <c r="A147" s="244"/>
      <c r="B147" s="244"/>
      <c r="C147" s="244"/>
      <c r="D147" s="244"/>
      <c r="E147" s="245"/>
      <c r="F147" s="256"/>
      <c r="G147" s="277"/>
      <c r="H147" s="294"/>
      <c r="I147" s="278"/>
      <c r="J147" s="294"/>
      <c r="K147" s="294"/>
      <c r="L147" s="294"/>
      <c r="M147" s="294"/>
      <c r="N147" s="294"/>
      <c r="O147" s="294"/>
      <c r="P147" s="294"/>
      <c r="Q147" s="294"/>
      <c r="R147" s="294"/>
      <c r="S147" s="309"/>
      <c r="T147" s="309"/>
      <c r="U147" s="310"/>
    </row>
    <row r="148" spans="1:21" ht="26.25" customHeight="1" outlineLevel="1">
      <c r="A148" s="244"/>
      <c r="B148" s="244"/>
      <c r="C148" s="244"/>
      <c r="D148" s="244"/>
      <c r="E148" s="245"/>
      <c r="F148" s="259" t="s">
        <v>450</v>
      </c>
      <c r="G148" s="277"/>
      <c r="H148" s="294"/>
      <c r="I148" s="294"/>
      <c r="J148" s="294"/>
      <c r="K148" s="294"/>
      <c r="L148" s="294"/>
      <c r="M148" s="294"/>
      <c r="N148" s="294"/>
      <c r="O148" s="294"/>
      <c r="P148" s="294"/>
      <c r="Q148" s="294"/>
      <c r="R148" s="294"/>
      <c r="S148" s="309"/>
      <c r="T148" s="309"/>
      <c r="U148" s="310"/>
    </row>
    <row r="149" spans="1:21" s="213" customFormat="1" ht="15" customHeight="1" outlineLevel="1">
      <c r="A149" s="244"/>
      <c r="B149" s="244"/>
      <c r="C149" s="244"/>
      <c r="D149" s="244"/>
      <c r="E149" s="245"/>
      <c r="F149" s="250"/>
      <c r="G149" s="277"/>
      <c r="H149" s="294"/>
      <c r="I149" s="294"/>
      <c r="J149" s="294"/>
      <c r="K149" s="294"/>
      <c r="L149" s="294"/>
      <c r="M149" s="294"/>
      <c r="N149" s="294"/>
      <c r="O149" s="294"/>
      <c r="P149" s="294"/>
      <c r="Q149" s="294"/>
      <c r="R149" s="294"/>
      <c r="S149" s="309"/>
      <c r="T149" s="309"/>
      <c r="U149" s="310"/>
    </row>
    <row r="150" spans="1:21" s="214" customFormat="1" ht="25.5" customHeight="1">
      <c r="A150" s="237"/>
      <c r="B150" s="237"/>
      <c r="C150" s="239"/>
      <c r="D150" s="237"/>
      <c r="E150" s="239"/>
      <c r="F150" s="975" t="s">
        <v>1936</v>
      </c>
      <c r="G150" s="266"/>
      <c r="H150" s="289"/>
      <c r="I150" s="289"/>
      <c r="J150" s="289"/>
      <c r="K150" s="289"/>
      <c r="L150" s="289"/>
      <c r="M150" s="289"/>
      <c r="N150" s="289"/>
      <c r="O150" s="289"/>
      <c r="P150" s="289"/>
      <c r="Q150" s="289"/>
      <c r="R150" s="289"/>
      <c r="S150" s="302"/>
      <c r="T150" s="302"/>
      <c r="U150" s="305"/>
    </row>
    <row r="151" spans="1:21" s="215" customFormat="1" ht="25.5" customHeight="1" outlineLevel="2">
      <c r="A151" s="150">
        <v>24</v>
      </c>
      <c r="B151" s="150" t="s">
        <v>31</v>
      </c>
      <c r="C151" s="150" t="s">
        <v>48</v>
      </c>
      <c r="D151" s="251">
        <v>11</v>
      </c>
      <c r="E151" s="240">
        <v>30043744</v>
      </c>
      <c r="F151" s="688" t="s">
        <v>1940</v>
      </c>
      <c r="G151" s="268"/>
      <c r="H151" s="290"/>
      <c r="I151" s="291">
        <v>89825568</v>
      </c>
      <c r="J151" s="291">
        <v>11188642</v>
      </c>
      <c r="K151" s="291">
        <f>+SUM(M151:P151)</f>
        <v>0</v>
      </c>
      <c r="L151" s="291">
        <f>+I151-J151-K151</f>
        <v>78636926</v>
      </c>
      <c r="M151" s="291">
        <v>0</v>
      </c>
      <c r="N151" s="291">
        <v>0</v>
      </c>
      <c r="O151" s="291">
        <v>0</v>
      </c>
      <c r="P151" s="291">
        <v>0</v>
      </c>
      <c r="Q151" s="290"/>
      <c r="R151" s="291" t="e">
        <f>+#REF!-#REF!-J151-L151</f>
        <v>#REF!</v>
      </c>
      <c r="S151" s="306" t="s">
        <v>134</v>
      </c>
      <c r="T151" s="306" t="s">
        <v>134</v>
      </c>
      <c r="U151" s="173" t="s">
        <v>135</v>
      </c>
    </row>
    <row r="152" spans="1:21" s="215" customFormat="1" ht="25.5" customHeight="1" outlineLevel="2">
      <c r="A152" s="150">
        <v>24</v>
      </c>
      <c r="B152" s="150" t="s">
        <v>31</v>
      </c>
      <c r="C152" s="150" t="s">
        <v>48</v>
      </c>
      <c r="D152" s="251">
        <v>11</v>
      </c>
      <c r="E152" s="240">
        <v>30070862</v>
      </c>
      <c r="F152" s="688" t="s">
        <v>1941</v>
      </c>
      <c r="G152" s="268"/>
      <c r="H152" s="290"/>
      <c r="I152" s="291">
        <v>9980619</v>
      </c>
      <c r="J152" s="291">
        <v>1243182</v>
      </c>
      <c r="K152" s="291">
        <f>+SUM(M152:P152)</f>
        <v>0</v>
      </c>
      <c r="L152" s="291">
        <f>+I152-J152-K152</f>
        <v>8737437</v>
      </c>
      <c r="M152" s="291">
        <v>0</v>
      </c>
      <c r="N152" s="291">
        <v>0</v>
      </c>
      <c r="O152" s="291">
        <v>0</v>
      </c>
      <c r="P152" s="291">
        <v>0</v>
      </c>
      <c r="Q152" s="290"/>
      <c r="R152" s="291" t="e">
        <f>+#REF!-#REF!-J152-L152</f>
        <v>#REF!</v>
      </c>
      <c r="S152" s="306" t="s">
        <v>134</v>
      </c>
      <c r="T152" s="306" t="s">
        <v>134</v>
      </c>
      <c r="U152" s="173" t="s">
        <v>135</v>
      </c>
    </row>
    <row r="153" spans="1:21" s="214" customFormat="1" ht="25.5" customHeight="1" outlineLevel="1">
      <c r="A153" s="242"/>
      <c r="B153" s="244"/>
      <c r="C153" s="244"/>
      <c r="D153" s="244"/>
      <c r="E153" s="243"/>
      <c r="F153" s="975" t="str">
        <f>+CONCATENATE("TOTAL", " ",F150)</f>
        <v>TOTAL SUBSIDIO A MUNICIPALIDADES PARA ENFRENTAMIENTO CRISIS SANITARIA COVID-19</v>
      </c>
      <c r="G153" s="272"/>
      <c r="H153" s="293"/>
      <c r="I153" s="276">
        <f t="shared" ref="I153:P153" si="31">SUM(I151:I152)</f>
        <v>99806187</v>
      </c>
      <c r="J153" s="276">
        <f t="shared" si="31"/>
        <v>12431824</v>
      </c>
      <c r="K153" s="276">
        <f t="shared" si="31"/>
        <v>0</v>
      </c>
      <c r="L153" s="276">
        <f t="shared" si="31"/>
        <v>87374363</v>
      </c>
      <c r="M153" s="276">
        <f t="shared" si="31"/>
        <v>0</v>
      </c>
      <c r="N153" s="276">
        <f t="shared" si="31"/>
        <v>0</v>
      </c>
      <c r="O153" s="276">
        <f t="shared" si="31"/>
        <v>0</v>
      </c>
      <c r="P153" s="276">
        <f t="shared" si="31"/>
        <v>0</v>
      </c>
      <c r="Q153" s="281"/>
      <c r="R153" s="280" t="e">
        <f>+#REF!-#REF!-J153-L153</f>
        <v>#REF!</v>
      </c>
      <c r="S153" s="308"/>
      <c r="T153" s="308"/>
      <c r="U153" s="217"/>
    </row>
    <row r="154" spans="1:21" s="217" customFormat="1" ht="25.5" hidden="1" customHeight="1" outlineLevel="1">
      <c r="A154" s="242"/>
      <c r="B154" s="244"/>
      <c r="C154" s="244"/>
      <c r="D154" s="244"/>
      <c r="E154" s="243"/>
      <c r="F154" s="973"/>
      <c r="G154" s="273"/>
      <c r="H154" s="281"/>
      <c r="I154" s="281"/>
      <c r="J154" s="281"/>
      <c r="K154" s="281"/>
      <c r="L154" s="281"/>
      <c r="M154" s="281"/>
      <c r="N154" s="281"/>
      <c r="O154" s="281"/>
      <c r="P154" s="281"/>
      <c r="Q154" s="281"/>
      <c r="R154" s="281"/>
      <c r="S154" s="308"/>
      <c r="T154" s="308"/>
    </row>
    <row r="155" spans="1:21" s="214" customFormat="1" ht="25.5" hidden="1" customHeight="1" outlineLevel="1">
      <c r="A155" s="242"/>
      <c r="B155" s="244"/>
      <c r="C155" s="244"/>
      <c r="D155" s="244"/>
      <c r="E155" s="243"/>
      <c r="F155" s="975" t="s">
        <v>1937</v>
      </c>
      <c r="G155" s="277"/>
      <c r="H155" s="295"/>
      <c r="I155" s="295"/>
      <c r="J155" s="295"/>
      <c r="K155" s="295"/>
      <c r="L155" s="295"/>
      <c r="M155" s="295"/>
      <c r="N155" s="295"/>
      <c r="O155" s="295"/>
      <c r="P155" s="294"/>
      <c r="Q155" s="295"/>
      <c r="R155" s="295"/>
      <c r="S155" s="308"/>
      <c r="T155" s="308"/>
      <c r="U155" s="217"/>
    </row>
    <row r="156" spans="1:21" s="215" customFormat="1" ht="25.5" hidden="1" customHeight="1" outlineLevel="2">
      <c r="A156" s="150">
        <v>24</v>
      </c>
      <c r="B156" s="150" t="s">
        <v>31</v>
      </c>
      <c r="C156" s="150" t="s">
        <v>48</v>
      </c>
      <c r="D156" s="251">
        <v>11</v>
      </c>
      <c r="E156" s="240">
        <v>30463800</v>
      </c>
      <c r="F156" s="173" t="s">
        <v>1938</v>
      </c>
      <c r="G156" s="268"/>
      <c r="H156" s="290"/>
      <c r="I156" s="291">
        <v>10496314</v>
      </c>
      <c r="J156" s="291">
        <v>0</v>
      </c>
      <c r="K156" s="291">
        <f>+SUM(M156:P156)</f>
        <v>0</v>
      </c>
      <c r="L156" s="291">
        <f>+I156-J156-K156</f>
        <v>10496314</v>
      </c>
      <c r="M156" s="291">
        <v>0</v>
      </c>
      <c r="N156" s="291">
        <v>0</v>
      </c>
      <c r="O156" s="291">
        <v>0</v>
      </c>
      <c r="P156" s="291">
        <v>0</v>
      </c>
      <c r="Q156" s="290"/>
      <c r="R156" s="291" t="e">
        <f>+#REF!-#REF!-J156-L156</f>
        <v>#REF!</v>
      </c>
      <c r="S156" s="306" t="s">
        <v>134</v>
      </c>
      <c r="T156" s="306" t="s">
        <v>134</v>
      </c>
      <c r="U156" s="173" t="s">
        <v>188</v>
      </c>
    </row>
    <row r="157" spans="1:21" s="215" customFormat="1" ht="25.5" hidden="1" customHeight="1" outlineLevel="2">
      <c r="A157" s="150">
        <v>24</v>
      </c>
      <c r="B157" s="150" t="s">
        <v>31</v>
      </c>
      <c r="C157" s="150" t="s">
        <v>48</v>
      </c>
      <c r="D157" s="251">
        <v>11</v>
      </c>
      <c r="E157" s="240">
        <v>30123182</v>
      </c>
      <c r="F157" s="173" t="s">
        <v>1939</v>
      </c>
      <c r="G157" s="268"/>
      <c r="H157" s="290"/>
      <c r="I157" s="291">
        <v>11991426</v>
      </c>
      <c r="J157" s="291">
        <v>0</v>
      </c>
      <c r="K157" s="291">
        <f>+SUM(M157:P157)</f>
        <v>6459320</v>
      </c>
      <c r="L157" s="291">
        <f>+I157-J157-K157</f>
        <v>5532106</v>
      </c>
      <c r="M157" s="291">
        <v>0</v>
      </c>
      <c r="N157" s="291">
        <v>6459320</v>
      </c>
      <c r="O157" s="291">
        <v>0</v>
      </c>
      <c r="P157" s="291">
        <v>0</v>
      </c>
      <c r="Q157" s="290"/>
      <c r="R157" s="291" t="e">
        <f>+#REF!-#REF!-J157-L157</f>
        <v>#REF!</v>
      </c>
      <c r="S157" s="306" t="s">
        <v>134</v>
      </c>
      <c r="T157" s="306" t="s">
        <v>134</v>
      </c>
      <c r="U157" s="173" t="s">
        <v>154</v>
      </c>
    </row>
    <row r="158" spans="1:21" s="214" customFormat="1" ht="25.5" hidden="1" customHeight="1" outlineLevel="1">
      <c r="A158" s="242"/>
      <c r="B158" s="244"/>
      <c r="C158" s="244"/>
      <c r="D158" s="244"/>
      <c r="E158" s="243"/>
      <c r="F158" s="975" t="str">
        <f>+CONCATENATE("TOTAL", " ",F155)</f>
        <v>TOTAL TRANSF. RECURSOS PARA LLEVAR A CABO ACUERDO DE SALUD LOS LAGOS COVID 19</v>
      </c>
      <c r="G158" s="272"/>
      <c r="H158" s="296"/>
      <c r="I158" s="276">
        <f t="shared" ref="I158:P158" si="32">SUM(I156:I157)</f>
        <v>22487740</v>
      </c>
      <c r="J158" s="276">
        <f t="shared" si="32"/>
        <v>0</v>
      </c>
      <c r="K158" s="276">
        <f t="shared" si="32"/>
        <v>6459320</v>
      </c>
      <c r="L158" s="276">
        <f t="shared" si="32"/>
        <v>16028420</v>
      </c>
      <c r="M158" s="276">
        <f t="shared" si="32"/>
        <v>0</v>
      </c>
      <c r="N158" s="276">
        <f t="shared" si="32"/>
        <v>6459320</v>
      </c>
      <c r="O158" s="276">
        <f t="shared" si="32"/>
        <v>0</v>
      </c>
      <c r="P158" s="276">
        <f t="shared" si="32"/>
        <v>0</v>
      </c>
      <c r="Q158" s="281"/>
      <c r="R158" s="280" t="e">
        <f>+#REF!-#REF!-J158-L158</f>
        <v>#REF!</v>
      </c>
      <c r="S158" s="308"/>
      <c r="T158" s="308"/>
      <c r="U158" s="217"/>
    </row>
    <row r="159" spans="1:21" ht="18.75" hidden="1" customHeight="1" outlineLevel="1">
      <c r="A159" s="244"/>
      <c r="B159" s="244"/>
      <c r="C159" s="244"/>
      <c r="D159" s="244"/>
      <c r="E159" s="245"/>
      <c r="F159" s="256"/>
      <c r="G159" s="277"/>
      <c r="H159" s="294"/>
      <c r="I159" s="278"/>
      <c r="J159" s="278"/>
      <c r="K159" s="278"/>
      <c r="L159" s="278"/>
      <c r="M159" s="294"/>
      <c r="N159" s="294"/>
      <c r="O159" s="294"/>
      <c r="P159" s="294"/>
      <c r="Q159" s="294"/>
      <c r="R159" s="294"/>
      <c r="S159" s="309"/>
      <c r="T159" s="309"/>
      <c r="U159" s="310"/>
    </row>
    <row r="160" spans="1:21" s="216" customFormat="1" ht="25.5" hidden="1" customHeight="1" outlineLevel="1">
      <c r="A160" s="246"/>
      <c r="B160" s="246"/>
      <c r="C160" s="246"/>
      <c r="D160" s="246"/>
      <c r="E160" s="247"/>
      <c r="F160" s="974" t="str">
        <f>+CONCATENATE("TOTAL", " ",F148)</f>
        <v>TOTAL COMUNA DE FRESIA</v>
      </c>
      <c r="G160" s="282"/>
      <c r="H160" s="380"/>
      <c r="I160" s="117">
        <f t="shared" ref="I160:P160" si="33">+I153+I158</f>
        <v>122293927</v>
      </c>
      <c r="J160" s="117">
        <f t="shared" si="33"/>
        <v>12431824</v>
      </c>
      <c r="K160" s="117">
        <f t="shared" si="33"/>
        <v>6459320</v>
      </c>
      <c r="L160" s="117">
        <f t="shared" si="33"/>
        <v>103402783</v>
      </c>
      <c r="M160" s="117">
        <f t="shared" si="33"/>
        <v>0</v>
      </c>
      <c r="N160" s="117">
        <f t="shared" si="33"/>
        <v>6459320</v>
      </c>
      <c r="O160" s="117">
        <f t="shared" si="33"/>
        <v>0</v>
      </c>
      <c r="P160" s="117">
        <f t="shared" si="33"/>
        <v>0</v>
      </c>
      <c r="Q160" s="311"/>
      <c r="R160" s="117" t="e">
        <f>+#REF!-#REF!-J160-L160</f>
        <v>#REF!</v>
      </c>
      <c r="S160" s="312"/>
      <c r="T160" s="312"/>
      <c r="U160" s="313"/>
    </row>
    <row r="161" spans="1:21" ht="18.75" customHeight="1" outlineLevel="1">
      <c r="A161" s="244"/>
      <c r="B161" s="244"/>
      <c r="C161" s="244"/>
      <c r="D161" s="244"/>
      <c r="E161" s="245"/>
      <c r="F161" s="256"/>
      <c r="G161" s="277"/>
      <c r="H161" s="294"/>
      <c r="I161" s="294"/>
      <c r="J161" s="294"/>
      <c r="K161" s="294"/>
      <c r="L161" s="294"/>
      <c r="M161" s="294"/>
      <c r="N161" s="294"/>
      <c r="O161" s="294"/>
      <c r="P161" s="294"/>
      <c r="Q161" s="294"/>
      <c r="R161" s="294"/>
      <c r="S161" s="309"/>
      <c r="T161" s="309"/>
      <c r="U161" s="310"/>
    </row>
    <row r="162" spans="1:21" ht="26.25" customHeight="1" outlineLevel="1">
      <c r="A162" s="244"/>
      <c r="B162" s="244"/>
      <c r="C162" s="244"/>
      <c r="D162" s="244"/>
      <c r="E162" s="245"/>
      <c r="F162" s="259" t="s">
        <v>476</v>
      </c>
      <c r="G162" s="277"/>
      <c r="H162" s="294"/>
      <c r="I162" s="294"/>
      <c r="J162" s="294"/>
      <c r="K162" s="294"/>
      <c r="L162" s="294"/>
      <c r="M162" s="294"/>
      <c r="N162" s="294"/>
      <c r="O162" s="294"/>
      <c r="P162" s="294"/>
      <c r="Q162" s="294"/>
      <c r="R162" s="294"/>
      <c r="S162" s="309"/>
      <c r="T162" s="309"/>
      <c r="U162" s="310"/>
    </row>
    <row r="163" spans="1:21" s="213" customFormat="1" ht="15" customHeight="1" outlineLevel="1">
      <c r="A163" s="244"/>
      <c r="B163" s="244"/>
      <c r="C163" s="244"/>
      <c r="D163" s="244"/>
      <c r="E163" s="245"/>
      <c r="F163" s="250"/>
      <c r="G163" s="277"/>
      <c r="H163" s="294"/>
      <c r="I163" s="294"/>
      <c r="J163" s="294"/>
      <c r="K163" s="294"/>
      <c r="L163" s="294"/>
      <c r="M163" s="294"/>
      <c r="N163" s="294"/>
      <c r="O163" s="294"/>
      <c r="P163" s="294"/>
      <c r="Q163" s="294"/>
      <c r="R163" s="294"/>
      <c r="S163" s="309"/>
      <c r="T163" s="309"/>
      <c r="U163" s="310"/>
    </row>
    <row r="164" spans="1:21" s="214" customFormat="1" ht="25.5" customHeight="1">
      <c r="A164" s="237"/>
      <c r="B164" s="237"/>
      <c r="C164" s="239"/>
      <c r="D164" s="237"/>
      <c r="E164" s="239"/>
      <c r="F164" s="975" t="s">
        <v>1936</v>
      </c>
      <c r="G164" s="266"/>
      <c r="H164" s="289"/>
      <c r="I164" s="289"/>
      <c r="J164" s="289"/>
      <c r="K164" s="289"/>
      <c r="L164" s="289"/>
      <c r="M164" s="289"/>
      <c r="N164" s="289"/>
      <c r="O164" s="289"/>
      <c r="P164" s="289"/>
      <c r="Q164" s="289"/>
      <c r="R164" s="289"/>
      <c r="S164" s="302"/>
      <c r="T164" s="302"/>
      <c r="U164" s="305"/>
    </row>
    <row r="165" spans="1:21" s="215" customFormat="1" ht="25.5" customHeight="1" outlineLevel="2">
      <c r="A165" s="150">
        <v>24</v>
      </c>
      <c r="B165" s="150" t="s">
        <v>31</v>
      </c>
      <c r="C165" s="150" t="s">
        <v>49</v>
      </c>
      <c r="D165" s="251">
        <v>12</v>
      </c>
      <c r="E165" s="240">
        <v>30043744</v>
      </c>
      <c r="F165" s="688" t="s">
        <v>1940</v>
      </c>
      <c r="G165" s="268"/>
      <c r="H165" s="290"/>
      <c r="I165" s="291">
        <v>103513804</v>
      </c>
      <c r="J165" s="291">
        <v>0</v>
      </c>
      <c r="K165" s="291">
        <f>+SUM(M165:P165)</f>
        <v>65026415</v>
      </c>
      <c r="L165" s="291">
        <f>+I165-J165-K165</f>
        <v>38487389</v>
      </c>
      <c r="M165" s="291">
        <v>0</v>
      </c>
      <c r="N165" s="291">
        <v>27440010</v>
      </c>
      <c r="O165" s="291">
        <v>37586405</v>
      </c>
      <c r="P165" s="291">
        <v>0</v>
      </c>
      <c r="Q165" s="290"/>
      <c r="R165" s="291" t="e">
        <f>+#REF!-#REF!-J165-L165</f>
        <v>#REF!</v>
      </c>
      <c r="S165" s="306" t="s">
        <v>134</v>
      </c>
      <c r="T165" s="306" t="s">
        <v>134</v>
      </c>
      <c r="U165" s="173" t="s">
        <v>135</v>
      </c>
    </row>
    <row r="166" spans="1:21" s="215" customFormat="1" ht="25.5" customHeight="1" outlineLevel="2">
      <c r="A166" s="150">
        <v>24</v>
      </c>
      <c r="B166" s="150" t="s">
        <v>31</v>
      </c>
      <c r="C166" s="150" t="s">
        <v>49</v>
      </c>
      <c r="D166" s="251">
        <v>12</v>
      </c>
      <c r="E166" s="240">
        <v>30070862</v>
      </c>
      <c r="F166" s="688" t="s">
        <v>1941</v>
      </c>
      <c r="G166" s="268"/>
      <c r="H166" s="290"/>
      <c r="I166" s="291">
        <v>11501534</v>
      </c>
      <c r="J166" s="291">
        <v>0</v>
      </c>
      <c r="K166" s="291">
        <f>+SUM(M166:P166)</f>
        <v>6669181</v>
      </c>
      <c r="L166" s="291">
        <f>+I166-J166-K166</f>
        <v>4832353</v>
      </c>
      <c r="M166" s="291">
        <v>0</v>
      </c>
      <c r="N166" s="291">
        <v>2040316</v>
      </c>
      <c r="O166" s="291">
        <v>4628865</v>
      </c>
      <c r="P166" s="291">
        <v>0</v>
      </c>
      <c r="Q166" s="290"/>
      <c r="R166" s="291" t="e">
        <f>+#REF!-#REF!-J166-L166</f>
        <v>#REF!</v>
      </c>
      <c r="S166" s="306" t="s">
        <v>134</v>
      </c>
      <c r="T166" s="306" t="s">
        <v>134</v>
      </c>
      <c r="U166" s="173" t="s">
        <v>135</v>
      </c>
    </row>
    <row r="167" spans="1:21" s="214" customFormat="1" ht="25.5" customHeight="1" outlineLevel="1">
      <c r="A167" s="242"/>
      <c r="B167" s="244"/>
      <c r="C167" s="244"/>
      <c r="D167" s="244"/>
      <c r="E167" s="243"/>
      <c r="F167" s="975" t="str">
        <f>+CONCATENATE("TOTAL", " ",F164)</f>
        <v>TOTAL SUBSIDIO A MUNICIPALIDADES PARA ENFRENTAMIENTO CRISIS SANITARIA COVID-19</v>
      </c>
      <c r="G167" s="272"/>
      <c r="H167" s="293"/>
      <c r="I167" s="276">
        <f t="shared" ref="I167:P167" si="34">SUM(I165:I166)</f>
        <v>115015338</v>
      </c>
      <c r="J167" s="276">
        <f t="shared" si="34"/>
        <v>0</v>
      </c>
      <c r="K167" s="276">
        <f t="shared" si="34"/>
        <v>71695596</v>
      </c>
      <c r="L167" s="276">
        <f t="shared" si="34"/>
        <v>43319742</v>
      </c>
      <c r="M167" s="276">
        <f t="shared" si="34"/>
        <v>0</v>
      </c>
      <c r="N167" s="276">
        <f t="shared" si="34"/>
        <v>29480326</v>
      </c>
      <c r="O167" s="276">
        <f t="shared" si="34"/>
        <v>42215270</v>
      </c>
      <c r="P167" s="276">
        <f t="shared" si="34"/>
        <v>0</v>
      </c>
      <c r="Q167" s="281"/>
      <c r="R167" s="280" t="e">
        <f>+#REF!-#REF!-J167-L167</f>
        <v>#REF!</v>
      </c>
      <c r="S167" s="308"/>
      <c r="T167" s="308"/>
      <c r="U167" s="217"/>
    </row>
    <row r="168" spans="1:21" s="217" customFormat="1" ht="25.5" hidden="1" customHeight="1" outlineLevel="1">
      <c r="A168" s="242"/>
      <c r="B168" s="244"/>
      <c r="C168" s="244"/>
      <c r="D168" s="244"/>
      <c r="E168" s="243"/>
      <c r="F168" s="973"/>
      <c r="G168" s="273"/>
      <c r="H168" s="281"/>
      <c r="I168" s="281"/>
      <c r="J168" s="281"/>
      <c r="K168" s="281"/>
      <c r="L168" s="281"/>
      <c r="M168" s="281"/>
      <c r="N168" s="281"/>
      <c r="O168" s="281"/>
      <c r="P168" s="281"/>
      <c r="Q168" s="281"/>
      <c r="R168" s="281"/>
      <c r="S168" s="308"/>
      <c r="T168" s="308"/>
    </row>
    <row r="169" spans="1:21" s="214" customFormat="1" ht="25.5" hidden="1" customHeight="1" outlineLevel="1">
      <c r="A169" s="242"/>
      <c r="B169" s="244"/>
      <c r="C169" s="244"/>
      <c r="D169" s="244"/>
      <c r="E169" s="243"/>
      <c r="F169" s="975" t="s">
        <v>1937</v>
      </c>
      <c r="G169" s="277"/>
      <c r="H169" s="295"/>
      <c r="I169" s="295"/>
      <c r="J169" s="295"/>
      <c r="K169" s="295"/>
      <c r="L169" s="295"/>
      <c r="M169" s="295"/>
      <c r="N169" s="295"/>
      <c r="O169" s="295"/>
      <c r="P169" s="294"/>
      <c r="Q169" s="295"/>
      <c r="R169" s="295"/>
      <c r="S169" s="308"/>
      <c r="T169" s="308"/>
      <c r="U169" s="217"/>
    </row>
    <row r="170" spans="1:21" s="215" customFormat="1" ht="25.5" hidden="1" customHeight="1" outlineLevel="2">
      <c r="A170" s="150">
        <v>24</v>
      </c>
      <c r="B170" s="150" t="s">
        <v>31</v>
      </c>
      <c r="C170" s="150" t="s">
        <v>49</v>
      </c>
      <c r="D170" s="251">
        <v>12</v>
      </c>
      <c r="E170" s="240">
        <v>30463800</v>
      </c>
      <c r="F170" s="173" t="s">
        <v>1938</v>
      </c>
      <c r="G170" s="268"/>
      <c r="H170" s="290"/>
      <c r="I170" s="291">
        <v>8499012</v>
      </c>
      <c r="J170" s="291">
        <v>0</v>
      </c>
      <c r="K170" s="291">
        <f>+SUM(M170:P170)</f>
        <v>0</v>
      </c>
      <c r="L170" s="291">
        <f>+I170-J170-K170</f>
        <v>8499012</v>
      </c>
      <c r="M170" s="291">
        <v>0</v>
      </c>
      <c r="N170" s="291">
        <v>0</v>
      </c>
      <c r="O170" s="291">
        <v>0</v>
      </c>
      <c r="P170" s="291">
        <v>0</v>
      </c>
      <c r="Q170" s="290"/>
      <c r="R170" s="291" t="e">
        <f>+#REF!-#REF!-J170-L170</f>
        <v>#REF!</v>
      </c>
      <c r="S170" s="306" t="s">
        <v>134</v>
      </c>
      <c r="T170" s="306" t="s">
        <v>134</v>
      </c>
      <c r="U170" s="173" t="s">
        <v>188</v>
      </c>
    </row>
    <row r="171" spans="1:21" s="215" customFormat="1" ht="25.5" hidden="1" customHeight="1" outlineLevel="2">
      <c r="A171" s="150">
        <v>24</v>
      </c>
      <c r="B171" s="150" t="s">
        <v>31</v>
      </c>
      <c r="C171" s="150" t="s">
        <v>49</v>
      </c>
      <c r="D171" s="251">
        <v>12</v>
      </c>
      <c r="E171" s="240">
        <v>30123182</v>
      </c>
      <c r="F171" s="173" t="s">
        <v>1939</v>
      </c>
      <c r="G171" s="268"/>
      <c r="H171" s="290"/>
      <c r="I171" s="291">
        <v>15622212</v>
      </c>
      <c r="J171" s="291">
        <v>0</v>
      </c>
      <c r="K171" s="291">
        <f>+SUM(M171:P171)</f>
        <v>0</v>
      </c>
      <c r="L171" s="291">
        <f>+I171-J171-K171</f>
        <v>15622212</v>
      </c>
      <c r="M171" s="291">
        <v>0</v>
      </c>
      <c r="N171" s="291">
        <v>0</v>
      </c>
      <c r="O171" s="291">
        <v>0</v>
      </c>
      <c r="P171" s="291">
        <v>0</v>
      </c>
      <c r="Q171" s="290"/>
      <c r="R171" s="291" t="e">
        <f>+#REF!-#REF!-J171-L171</f>
        <v>#REF!</v>
      </c>
      <c r="S171" s="306" t="s">
        <v>134</v>
      </c>
      <c r="T171" s="306" t="s">
        <v>134</v>
      </c>
      <c r="U171" s="173" t="s">
        <v>154</v>
      </c>
    </row>
    <row r="172" spans="1:21" s="214" customFormat="1" ht="25.5" hidden="1" customHeight="1" outlineLevel="1">
      <c r="A172" s="242"/>
      <c r="B172" s="244"/>
      <c r="C172" s="244"/>
      <c r="D172" s="244"/>
      <c r="E172" s="243"/>
      <c r="F172" s="975" t="str">
        <f>+CONCATENATE("TOTAL", " ",F169)</f>
        <v>TOTAL TRANSF. RECURSOS PARA LLEVAR A CABO ACUERDO DE SALUD LOS LAGOS COVID 19</v>
      </c>
      <c r="G172" s="272"/>
      <c r="H172" s="296"/>
      <c r="I172" s="276">
        <f t="shared" ref="I172:P172" si="35">SUM(I170:I171)</f>
        <v>24121224</v>
      </c>
      <c r="J172" s="276">
        <f t="shared" si="35"/>
        <v>0</v>
      </c>
      <c r="K172" s="276">
        <f t="shared" si="35"/>
        <v>0</v>
      </c>
      <c r="L172" s="276">
        <f t="shared" si="35"/>
        <v>24121224</v>
      </c>
      <c r="M172" s="276">
        <f t="shared" si="35"/>
        <v>0</v>
      </c>
      <c r="N172" s="276">
        <f t="shared" si="35"/>
        <v>0</v>
      </c>
      <c r="O172" s="276">
        <f t="shared" si="35"/>
        <v>0</v>
      </c>
      <c r="P172" s="276">
        <f t="shared" si="35"/>
        <v>0</v>
      </c>
      <c r="Q172" s="281"/>
      <c r="R172" s="280" t="e">
        <f>+#REF!-#REF!-J172-L172</f>
        <v>#REF!</v>
      </c>
      <c r="S172" s="308"/>
      <c r="T172" s="308"/>
      <c r="U172" s="217"/>
    </row>
    <row r="173" spans="1:21" ht="18.75" hidden="1" customHeight="1" outlineLevel="1">
      <c r="A173" s="244"/>
      <c r="B173" s="244"/>
      <c r="C173" s="244"/>
      <c r="D173" s="244"/>
      <c r="E173" s="245"/>
      <c r="F173" s="256"/>
      <c r="G173" s="277"/>
      <c r="H173" s="294"/>
      <c r="I173" s="278"/>
      <c r="J173" s="278"/>
      <c r="K173" s="278"/>
      <c r="L173" s="278"/>
      <c r="M173" s="294"/>
      <c r="N173" s="294"/>
      <c r="O173" s="294"/>
      <c r="P173" s="294"/>
      <c r="Q173" s="294"/>
      <c r="R173" s="294"/>
      <c r="S173" s="309"/>
      <c r="T173" s="309"/>
      <c r="U173" s="310"/>
    </row>
    <row r="174" spans="1:21" s="216" customFormat="1" ht="25.5" hidden="1" customHeight="1" outlineLevel="1">
      <c r="A174" s="246"/>
      <c r="B174" s="246"/>
      <c r="C174" s="246"/>
      <c r="D174" s="246"/>
      <c r="E174" s="247"/>
      <c r="F174" s="974" t="str">
        <f>+CONCATENATE("TOTAL", " ",F162)</f>
        <v>TOTAL COMUNA DE FRUTILLAR</v>
      </c>
      <c r="G174" s="282"/>
      <c r="H174" s="380"/>
      <c r="I174" s="117">
        <f t="shared" ref="I174:P174" si="36">+I167+I172</f>
        <v>139136562</v>
      </c>
      <c r="J174" s="117">
        <f t="shared" si="36"/>
        <v>0</v>
      </c>
      <c r="K174" s="117">
        <f t="shared" si="36"/>
        <v>71695596</v>
      </c>
      <c r="L174" s="117">
        <f t="shared" si="36"/>
        <v>67440966</v>
      </c>
      <c r="M174" s="117">
        <f t="shared" si="36"/>
        <v>0</v>
      </c>
      <c r="N174" s="117">
        <f t="shared" si="36"/>
        <v>29480326</v>
      </c>
      <c r="O174" s="117">
        <f t="shared" si="36"/>
        <v>42215270</v>
      </c>
      <c r="P174" s="117">
        <f t="shared" si="36"/>
        <v>0</v>
      </c>
      <c r="Q174" s="311"/>
      <c r="R174" s="117" t="e">
        <f>+#REF!-#REF!-J174-L174</f>
        <v>#REF!</v>
      </c>
      <c r="S174" s="312"/>
      <c r="T174" s="312"/>
      <c r="U174" s="313"/>
    </row>
    <row r="175" spans="1:21" ht="18.75" customHeight="1" outlineLevel="1">
      <c r="A175" s="244"/>
      <c r="B175" s="244"/>
      <c r="C175" s="244"/>
      <c r="D175" s="244"/>
      <c r="E175" s="245"/>
      <c r="F175" s="256"/>
      <c r="G175" s="277"/>
      <c r="H175" s="294"/>
      <c r="I175" s="278"/>
      <c r="J175" s="294"/>
      <c r="K175" s="294"/>
      <c r="L175" s="294"/>
      <c r="M175" s="294"/>
      <c r="N175" s="294"/>
      <c r="O175" s="294"/>
      <c r="P175" s="294"/>
      <c r="Q175" s="294"/>
      <c r="R175" s="294"/>
      <c r="S175" s="309"/>
      <c r="T175" s="309"/>
      <c r="U175" s="310"/>
    </row>
    <row r="176" spans="1:21" ht="26.25" customHeight="1" outlineLevel="1">
      <c r="A176" s="244"/>
      <c r="B176" s="244"/>
      <c r="C176" s="244"/>
      <c r="D176" s="244"/>
      <c r="E176" s="245"/>
      <c r="F176" s="259" t="s">
        <v>502</v>
      </c>
      <c r="G176" s="277"/>
      <c r="H176" s="294"/>
      <c r="I176" s="294"/>
      <c r="J176" s="294"/>
      <c r="K176" s="294"/>
      <c r="L176" s="294"/>
      <c r="M176" s="294"/>
      <c r="N176" s="294"/>
      <c r="O176" s="294"/>
      <c r="P176" s="294"/>
      <c r="Q176" s="294"/>
      <c r="R176" s="294"/>
      <c r="S176" s="309"/>
      <c r="T176" s="309"/>
      <c r="U176" s="310"/>
    </row>
    <row r="177" spans="1:21" s="213" customFormat="1" ht="15" customHeight="1" outlineLevel="1">
      <c r="A177" s="244"/>
      <c r="B177" s="244"/>
      <c r="C177" s="244"/>
      <c r="D177" s="244"/>
      <c r="E177" s="245"/>
      <c r="F177" s="250"/>
      <c r="G177" s="277"/>
      <c r="H177" s="294"/>
      <c r="I177" s="294"/>
      <c r="J177" s="294"/>
      <c r="K177" s="294"/>
      <c r="L177" s="294"/>
      <c r="M177" s="294"/>
      <c r="N177" s="294"/>
      <c r="O177" s="294"/>
      <c r="P177" s="294"/>
      <c r="Q177" s="294"/>
      <c r="R177" s="294"/>
      <c r="S177" s="309"/>
      <c r="T177" s="309"/>
      <c r="U177" s="310"/>
    </row>
    <row r="178" spans="1:21" s="214" customFormat="1" ht="25.5" customHeight="1">
      <c r="A178" s="237"/>
      <c r="B178" s="237"/>
      <c r="C178" s="239"/>
      <c r="D178" s="237"/>
      <c r="E178" s="239"/>
      <c r="F178" s="975" t="s">
        <v>1936</v>
      </c>
      <c r="G178" s="266"/>
      <c r="H178" s="289"/>
      <c r="I178" s="289"/>
      <c r="J178" s="289"/>
      <c r="K178" s="289"/>
      <c r="L178" s="289"/>
      <c r="M178" s="289"/>
      <c r="N178" s="289"/>
      <c r="O178" s="289"/>
      <c r="P178" s="289"/>
      <c r="Q178" s="289"/>
      <c r="R178" s="289"/>
      <c r="S178" s="302"/>
      <c r="T178" s="302"/>
      <c r="U178" s="305"/>
    </row>
    <row r="179" spans="1:21" s="215" customFormat="1" ht="25.5" customHeight="1" outlineLevel="2">
      <c r="A179" s="150">
        <v>24</v>
      </c>
      <c r="B179" s="150" t="s">
        <v>31</v>
      </c>
      <c r="C179" s="150" t="s">
        <v>31</v>
      </c>
      <c r="D179" s="251">
        <v>13</v>
      </c>
      <c r="E179" s="240">
        <v>30043744</v>
      </c>
      <c r="F179" s="688" t="s">
        <v>1940</v>
      </c>
      <c r="G179" s="268"/>
      <c r="H179" s="290"/>
      <c r="I179" s="291">
        <v>94869934</v>
      </c>
      <c r="J179" s="291">
        <v>18000000</v>
      </c>
      <c r="K179" s="291">
        <f>+SUM(M179:P179)</f>
        <v>15005255</v>
      </c>
      <c r="L179" s="291">
        <f>+I179-J179-K179</f>
        <v>61864679</v>
      </c>
      <c r="M179" s="291">
        <v>0</v>
      </c>
      <c r="N179" s="291">
        <v>15005255</v>
      </c>
      <c r="O179" s="291">
        <v>0</v>
      </c>
      <c r="P179" s="291">
        <v>0</v>
      </c>
      <c r="Q179" s="290"/>
      <c r="R179" s="291" t="e">
        <f>+#REF!-#REF!-J179-L179</f>
        <v>#REF!</v>
      </c>
      <c r="S179" s="306" t="s">
        <v>134</v>
      </c>
      <c r="T179" s="306" t="s">
        <v>134</v>
      </c>
      <c r="U179" s="173" t="s">
        <v>135</v>
      </c>
    </row>
    <row r="180" spans="1:21" s="215" customFormat="1" ht="25.5" customHeight="1" outlineLevel="2">
      <c r="A180" s="150">
        <v>24</v>
      </c>
      <c r="B180" s="150" t="s">
        <v>31</v>
      </c>
      <c r="C180" s="150" t="s">
        <v>31</v>
      </c>
      <c r="D180" s="251">
        <v>13</v>
      </c>
      <c r="E180" s="240">
        <v>30070862</v>
      </c>
      <c r="F180" s="688" t="s">
        <v>1941</v>
      </c>
      <c r="G180" s="268"/>
      <c r="H180" s="290"/>
      <c r="I180" s="291">
        <v>10541104</v>
      </c>
      <c r="J180" s="291">
        <v>2000000</v>
      </c>
      <c r="K180" s="291">
        <f>+SUM(M180:P180)</f>
        <v>1307146</v>
      </c>
      <c r="L180" s="291">
        <f>+I180-J180-K180</f>
        <v>7233958</v>
      </c>
      <c r="M180" s="291">
        <v>0</v>
      </c>
      <c r="N180" s="291">
        <v>1307146</v>
      </c>
      <c r="O180" s="291">
        <v>0</v>
      </c>
      <c r="P180" s="291">
        <v>0</v>
      </c>
      <c r="Q180" s="290"/>
      <c r="R180" s="291" t="e">
        <f>+#REF!-#REF!-J180-L180</f>
        <v>#REF!</v>
      </c>
      <c r="S180" s="306" t="s">
        <v>134</v>
      </c>
      <c r="T180" s="306" t="s">
        <v>134</v>
      </c>
      <c r="U180" s="173" t="s">
        <v>135</v>
      </c>
    </row>
    <row r="181" spans="1:21" s="214" customFormat="1" ht="25.5" customHeight="1" outlineLevel="1">
      <c r="A181" s="242"/>
      <c r="B181" s="244"/>
      <c r="C181" s="244"/>
      <c r="D181" s="244"/>
      <c r="E181" s="243"/>
      <c r="F181" s="975" t="str">
        <f>+CONCATENATE("TOTAL", " ",F178)</f>
        <v>TOTAL SUBSIDIO A MUNICIPALIDADES PARA ENFRENTAMIENTO CRISIS SANITARIA COVID-19</v>
      </c>
      <c r="G181" s="272"/>
      <c r="H181" s="293"/>
      <c r="I181" s="276">
        <f t="shared" ref="I181:P181" si="37">SUM(I179:I180)</f>
        <v>105411038</v>
      </c>
      <c r="J181" s="276">
        <f t="shared" si="37"/>
        <v>20000000</v>
      </c>
      <c r="K181" s="276">
        <f t="shared" si="37"/>
        <v>16312401</v>
      </c>
      <c r="L181" s="276">
        <f t="shared" si="37"/>
        <v>69098637</v>
      </c>
      <c r="M181" s="276">
        <f t="shared" si="37"/>
        <v>0</v>
      </c>
      <c r="N181" s="276">
        <f t="shared" si="37"/>
        <v>16312401</v>
      </c>
      <c r="O181" s="276">
        <f t="shared" si="37"/>
        <v>0</v>
      </c>
      <c r="P181" s="276">
        <f t="shared" si="37"/>
        <v>0</v>
      </c>
      <c r="Q181" s="281"/>
      <c r="R181" s="280" t="e">
        <f>+#REF!-#REF!-J181-L181</f>
        <v>#REF!</v>
      </c>
      <c r="S181" s="308"/>
      <c r="T181" s="308"/>
      <c r="U181" s="217"/>
    </row>
    <row r="182" spans="1:21" s="217" customFormat="1" ht="25.5" hidden="1" customHeight="1" outlineLevel="1">
      <c r="A182" s="242"/>
      <c r="B182" s="244"/>
      <c r="C182" s="244"/>
      <c r="D182" s="244"/>
      <c r="E182" s="243"/>
      <c r="F182" s="973"/>
      <c r="G182" s="273"/>
      <c r="H182" s="281"/>
      <c r="I182" s="281"/>
      <c r="J182" s="281"/>
      <c r="K182" s="281"/>
      <c r="L182" s="281"/>
      <c r="M182" s="281"/>
      <c r="N182" s="281"/>
      <c r="O182" s="281"/>
      <c r="P182" s="281"/>
      <c r="Q182" s="281"/>
      <c r="R182" s="281"/>
      <c r="S182" s="308"/>
      <c r="T182" s="308"/>
    </row>
    <row r="183" spans="1:21" s="214" customFormat="1" ht="25.5" hidden="1" customHeight="1" outlineLevel="1">
      <c r="A183" s="242"/>
      <c r="B183" s="244"/>
      <c r="C183" s="244"/>
      <c r="D183" s="244"/>
      <c r="E183" s="243"/>
      <c r="F183" s="975" t="s">
        <v>1937</v>
      </c>
      <c r="G183" s="277"/>
      <c r="H183" s="295"/>
      <c r="I183" s="295"/>
      <c r="J183" s="295"/>
      <c r="K183" s="295"/>
      <c r="L183" s="295"/>
      <c r="M183" s="295"/>
      <c r="N183" s="295"/>
      <c r="O183" s="295"/>
      <c r="P183" s="294"/>
      <c r="Q183" s="295"/>
      <c r="R183" s="295"/>
      <c r="S183" s="308"/>
      <c r="T183" s="308"/>
      <c r="U183" s="217"/>
    </row>
    <row r="184" spans="1:21" s="215" customFormat="1" ht="25.5" hidden="1" customHeight="1" outlineLevel="2">
      <c r="A184" s="150">
        <v>24</v>
      </c>
      <c r="B184" s="150" t="s">
        <v>31</v>
      </c>
      <c r="C184" s="150" t="s">
        <v>31</v>
      </c>
      <c r="D184" s="251">
        <v>13</v>
      </c>
      <c r="E184" s="240">
        <v>30463800</v>
      </c>
      <c r="F184" s="173" t="s">
        <v>1938</v>
      </c>
      <c r="G184" s="268"/>
      <c r="H184" s="290"/>
      <c r="I184" s="291">
        <v>6861426</v>
      </c>
      <c r="J184" s="291">
        <v>0</v>
      </c>
      <c r="K184" s="291">
        <f>+SUM(M184:P184)</f>
        <v>0</v>
      </c>
      <c r="L184" s="291">
        <f>+I184-J184-K184</f>
        <v>6861426</v>
      </c>
      <c r="M184" s="291">
        <v>0</v>
      </c>
      <c r="N184" s="291">
        <v>0</v>
      </c>
      <c r="O184" s="291">
        <v>0</v>
      </c>
      <c r="P184" s="291">
        <v>0</v>
      </c>
      <c r="Q184" s="290"/>
      <c r="R184" s="291" t="e">
        <f>+#REF!-#REF!-J184-L184</f>
        <v>#REF!</v>
      </c>
      <c r="S184" s="306" t="s">
        <v>134</v>
      </c>
      <c r="T184" s="306" t="s">
        <v>134</v>
      </c>
      <c r="U184" s="173" t="s">
        <v>188</v>
      </c>
    </row>
    <row r="185" spans="1:21" s="215" customFormat="1" ht="25.5" hidden="1" customHeight="1" outlineLevel="2">
      <c r="A185" s="150">
        <v>24</v>
      </c>
      <c r="B185" s="150" t="s">
        <v>31</v>
      </c>
      <c r="C185" s="150" t="s">
        <v>31</v>
      </c>
      <c r="D185" s="251">
        <v>13</v>
      </c>
      <c r="E185" s="240">
        <v>30123182</v>
      </c>
      <c r="F185" s="173" t="s">
        <v>1939</v>
      </c>
      <c r="G185" s="268"/>
      <c r="H185" s="290"/>
      <c r="I185" s="291">
        <v>12269484</v>
      </c>
      <c r="J185" s="291">
        <v>0</v>
      </c>
      <c r="K185" s="291">
        <f>+SUM(M185:P185)</f>
        <v>0</v>
      </c>
      <c r="L185" s="291">
        <f>+I185-J185-K185</f>
        <v>12269484</v>
      </c>
      <c r="M185" s="291">
        <v>0</v>
      </c>
      <c r="N185" s="291">
        <v>0</v>
      </c>
      <c r="O185" s="291">
        <v>0</v>
      </c>
      <c r="P185" s="291">
        <v>0</v>
      </c>
      <c r="Q185" s="290"/>
      <c r="R185" s="291" t="e">
        <f>+#REF!-#REF!-J185-L185</f>
        <v>#REF!</v>
      </c>
      <c r="S185" s="306" t="s">
        <v>134</v>
      </c>
      <c r="T185" s="306" t="s">
        <v>134</v>
      </c>
      <c r="U185" s="173" t="s">
        <v>154</v>
      </c>
    </row>
    <row r="186" spans="1:21" s="214" customFormat="1" ht="25.5" hidden="1" customHeight="1" outlineLevel="1">
      <c r="A186" s="242"/>
      <c r="B186" s="244"/>
      <c r="C186" s="244"/>
      <c r="D186" s="244"/>
      <c r="E186" s="243"/>
      <c r="F186" s="975" t="str">
        <f>+CONCATENATE("TOTAL", " ",F183)</f>
        <v>TOTAL TRANSF. RECURSOS PARA LLEVAR A CABO ACUERDO DE SALUD LOS LAGOS COVID 19</v>
      </c>
      <c r="G186" s="272"/>
      <c r="H186" s="296"/>
      <c r="I186" s="276">
        <f t="shared" ref="I186:P186" si="38">SUM(I184:I185)</f>
        <v>19130910</v>
      </c>
      <c r="J186" s="276">
        <f t="shared" si="38"/>
        <v>0</v>
      </c>
      <c r="K186" s="276">
        <f t="shared" si="38"/>
        <v>0</v>
      </c>
      <c r="L186" s="276">
        <f t="shared" si="38"/>
        <v>19130910</v>
      </c>
      <c r="M186" s="276">
        <f t="shared" si="38"/>
        <v>0</v>
      </c>
      <c r="N186" s="276">
        <f t="shared" si="38"/>
        <v>0</v>
      </c>
      <c r="O186" s="276">
        <f t="shared" si="38"/>
        <v>0</v>
      </c>
      <c r="P186" s="276">
        <f t="shared" si="38"/>
        <v>0</v>
      </c>
      <c r="Q186" s="281"/>
      <c r="R186" s="280" t="e">
        <f>+#REF!-#REF!-J186-L186</f>
        <v>#REF!</v>
      </c>
      <c r="S186" s="308"/>
      <c r="T186" s="308"/>
      <c r="U186" s="217"/>
    </row>
    <row r="187" spans="1:21" ht="18.75" hidden="1" customHeight="1" outlineLevel="1">
      <c r="A187" s="244"/>
      <c r="B187" s="244"/>
      <c r="C187" s="244"/>
      <c r="D187" s="244"/>
      <c r="E187" s="245"/>
      <c r="F187" s="256"/>
      <c r="G187" s="277"/>
      <c r="H187" s="294"/>
      <c r="I187" s="278"/>
      <c r="J187" s="278"/>
      <c r="K187" s="278"/>
      <c r="L187" s="278"/>
      <c r="M187" s="294"/>
      <c r="N187" s="294"/>
      <c r="O187" s="294"/>
      <c r="P187" s="294"/>
      <c r="Q187" s="294"/>
      <c r="R187" s="294"/>
      <c r="S187" s="309"/>
      <c r="T187" s="309"/>
      <c r="U187" s="310"/>
    </row>
    <row r="188" spans="1:21" s="216" customFormat="1" ht="25.5" hidden="1" customHeight="1" outlineLevel="1">
      <c r="A188" s="246"/>
      <c r="B188" s="246"/>
      <c r="C188" s="246"/>
      <c r="D188" s="246"/>
      <c r="E188" s="247"/>
      <c r="F188" s="974" t="str">
        <f>+CONCATENATE("TOTAL", " ",F176)</f>
        <v>TOTAL COMUNA DE LLANQUIHUE</v>
      </c>
      <c r="G188" s="282"/>
      <c r="H188" s="380"/>
      <c r="I188" s="117">
        <f t="shared" ref="I188:P188" si="39">+I181+I186</f>
        <v>124541948</v>
      </c>
      <c r="J188" s="117">
        <f t="shared" si="39"/>
        <v>20000000</v>
      </c>
      <c r="K188" s="117">
        <f t="shared" si="39"/>
        <v>16312401</v>
      </c>
      <c r="L188" s="117">
        <f t="shared" si="39"/>
        <v>88229547</v>
      </c>
      <c r="M188" s="117">
        <f t="shared" si="39"/>
        <v>0</v>
      </c>
      <c r="N188" s="117">
        <f t="shared" si="39"/>
        <v>16312401</v>
      </c>
      <c r="O188" s="117">
        <f t="shared" si="39"/>
        <v>0</v>
      </c>
      <c r="P188" s="117">
        <f t="shared" si="39"/>
        <v>0</v>
      </c>
      <c r="Q188" s="311"/>
      <c r="R188" s="117" t="e">
        <f>+#REF!-#REF!-J188-L188</f>
        <v>#REF!</v>
      </c>
      <c r="S188" s="312"/>
      <c r="T188" s="312"/>
      <c r="U188" s="313"/>
    </row>
    <row r="189" spans="1:21" ht="18.75" customHeight="1" outlineLevel="1">
      <c r="A189" s="244"/>
      <c r="B189" s="244"/>
      <c r="C189" s="244"/>
      <c r="D189" s="244"/>
      <c r="E189" s="245"/>
      <c r="F189" s="256"/>
      <c r="G189" s="277"/>
      <c r="H189" s="294"/>
      <c r="I189" s="278"/>
      <c r="J189" s="294"/>
      <c r="K189" s="294"/>
      <c r="L189" s="294"/>
      <c r="M189" s="294"/>
      <c r="N189" s="294"/>
      <c r="O189" s="294"/>
      <c r="P189" s="294"/>
      <c r="Q189" s="294"/>
      <c r="R189" s="294"/>
      <c r="S189" s="309"/>
      <c r="T189" s="309"/>
      <c r="U189" s="310"/>
    </row>
    <row r="190" spans="1:21" ht="26.25" customHeight="1" outlineLevel="1">
      <c r="A190" s="244"/>
      <c r="B190" s="244"/>
      <c r="C190" s="244"/>
      <c r="D190" s="244"/>
      <c r="E190" s="245"/>
      <c r="F190" s="259" t="s">
        <v>514</v>
      </c>
      <c r="G190" s="277"/>
      <c r="H190" s="294"/>
      <c r="I190" s="294"/>
      <c r="J190" s="294"/>
      <c r="K190" s="294"/>
      <c r="L190" s="294"/>
      <c r="M190" s="294"/>
      <c r="N190" s="294"/>
      <c r="O190" s="294"/>
      <c r="P190" s="294"/>
      <c r="Q190" s="294"/>
      <c r="R190" s="294"/>
      <c r="S190" s="309"/>
      <c r="T190" s="309"/>
      <c r="U190" s="310"/>
    </row>
    <row r="191" spans="1:21" s="213" customFormat="1" ht="15" customHeight="1" outlineLevel="1">
      <c r="A191" s="244"/>
      <c r="B191" s="244"/>
      <c r="C191" s="244"/>
      <c r="D191" s="244"/>
      <c r="E191" s="245"/>
      <c r="F191" s="250"/>
      <c r="G191" s="277"/>
      <c r="H191" s="294"/>
      <c r="I191" s="294"/>
      <c r="J191" s="294"/>
      <c r="K191" s="294"/>
      <c r="L191" s="294"/>
      <c r="M191" s="294"/>
      <c r="N191" s="294"/>
      <c r="O191" s="294"/>
      <c r="P191" s="294"/>
      <c r="Q191" s="294"/>
      <c r="R191" s="294"/>
      <c r="S191" s="309"/>
      <c r="T191" s="309"/>
      <c r="U191" s="310"/>
    </row>
    <row r="192" spans="1:21" s="214" customFormat="1" ht="25.5" customHeight="1">
      <c r="A192" s="237"/>
      <c r="B192" s="237"/>
      <c r="C192" s="239"/>
      <c r="D192" s="237"/>
      <c r="E192" s="239"/>
      <c r="F192" s="975" t="s">
        <v>1936</v>
      </c>
      <c r="G192" s="266"/>
      <c r="H192" s="289"/>
      <c r="I192" s="289"/>
      <c r="J192" s="289"/>
      <c r="K192" s="289"/>
      <c r="L192" s="289"/>
      <c r="M192" s="289"/>
      <c r="N192" s="289"/>
      <c r="O192" s="289"/>
      <c r="P192" s="289"/>
      <c r="Q192" s="289"/>
      <c r="R192" s="289"/>
      <c r="S192" s="302"/>
      <c r="T192" s="302"/>
      <c r="U192" s="305"/>
    </row>
    <row r="193" spans="1:21" s="215" customFormat="1" ht="25.5" customHeight="1" outlineLevel="2">
      <c r="A193" s="150">
        <v>24</v>
      </c>
      <c r="B193" s="150" t="s">
        <v>31</v>
      </c>
      <c r="C193" s="150" t="s">
        <v>50</v>
      </c>
      <c r="D193" s="251">
        <v>14</v>
      </c>
      <c r="E193" s="240">
        <v>30043744</v>
      </c>
      <c r="F193" s="688" t="s">
        <v>1940</v>
      </c>
      <c r="G193" s="268"/>
      <c r="H193" s="290"/>
      <c r="I193" s="291">
        <v>97806366</v>
      </c>
      <c r="J193" s="291">
        <v>0</v>
      </c>
      <c r="K193" s="291">
        <f>+SUM(M193:P193)</f>
        <v>24524825</v>
      </c>
      <c r="L193" s="291">
        <f>+I193-J193-K193</f>
        <v>73281541</v>
      </c>
      <c r="M193" s="291">
        <v>0</v>
      </c>
      <c r="N193" s="291">
        <v>0</v>
      </c>
      <c r="O193" s="291">
        <v>24524825</v>
      </c>
      <c r="P193" s="291">
        <v>0</v>
      </c>
      <c r="Q193" s="290"/>
      <c r="R193" s="291" t="e">
        <f>+#REF!-#REF!-J193-L193</f>
        <v>#REF!</v>
      </c>
      <c r="S193" s="306" t="s">
        <v>134</v>
      </c>
      <c r="T193" s="306" t="s">
        <v>134</v>
      </c>
      <c r="U193" s="173" t="s">
        <v>135</v>
      </c>
    </row>
    <row r="194" spans="1:21" s="215" customFormat="1" ht="25.5" customHeight="1" outlineLevel="2">
      <c r="A194" s="150">
        <v>24</v>
      </c>
      <c r="B194" s="150" t="s">
        <v>31</v>
      </c>
      <c r="C194" s="150" t="s">
        <v>50</v>
      </c>
      <c r="D194" s="251">
        <v>14</v>
      </c>
      <c r="E194" s="240">
        <v>30070862</v>
      </c>
      <c r="F194" s="688" t="s">
        <v>1941</v>
      </c>
      <c r="G194" s="268"/>
      <c r="H194" s="290"/>
      <c r="I194" s="291">
        <v>10867374</v>
      </c>
      <c r="J194" s="291">
        <v>0</v>
      </c>
      <c r="K194" s="291">
        <f>+SUM(M194:P194)</f>
        <v>3545739</v>
      </c>
      <c r="L194" s="291">
        <f>+I194-J194-K194</f>
        <v>7321635</v>
      </c>
      <c r="M194" s="291">
        <v>0</v>
      </c>
      <c r="N194" s="291">
        <v>0</v>
      </c>
      <c r="O194" s="291">
        <v>3545739</v>
      </c>
      <c r="P194" s="291">
        <v>0</v>
      </c>
      <c r="Q194" s="290"/>
      <c r="R194" s="291" t="e">
        <f>+#REF!-#REF!-J194-L194</f>
        <v>#REF!</v>
      </c>
      <c r="S194" s="306" t="s">
        <v>134</v>
      </c>
      <c r="T194" s="306" t="s">
        <v>134</v>
      </c>
      <c r="U194" s="173" t="s">
        <v>135</v>
      </c>
    </row>
    <row r="195" spans="1:21" s="214" customFormat="1" ht="25.5" customHeight="1" outlineLevel="1">
      <c r="A195" s="242"/>
      <c r="B195" s="244"/>
      <c r="C195" s="244"/>
      <c r="D195" s="244"/>
      <c r="E195" s="243"/>
      <c r="F195" s="975" t="str">
        <f>+CONCATENATE("TOTAL", " ",F192)</f>
        <v>TOTAL SUBSIDIO A MUNICIPALIDADES PARA ENFRENTAMIENTO CRISIS SANITARIA COVID-19</v>
      </c>
      <c r="G195" s="272"/>
      <c r="H195" s="293"/>
      <c r="I195" s="276">
        <f t="shared" ref="I195:P195" si="40">SUM(I193:I194)</f>
        <v>108673740</v>
      </c>
      <c r="J195" s="276">
        <f t="shared" si="40"/>
        <v>0</v>
      </c>
      <c r="K195" s="276">
        <f t="shared" si="40"/>
        <v>28070564</v>
      </c>
      <c r="L195" s="276">
        <f t="shared" si="40"/>
        <v>80603176</v>
      </c>
      <c r="M195" s="276">
        <f t="shared" si="40"/>
        <v>0</v>
      </c>
      <c r="N195" s="276">
        <f t="shared" si="40"/>
        <v>0</v>
      </c>
      <c r="O195" s="276">
        <f t="shared" si="40"/>
        <v>28070564</v>
      </c>
      <c r="P195" s="276">
        <f t="shared" si="40"/>
        <v>0</v>
      </c>
      <c r="Q195" s="281"/>
      <c r="R195" s="280" t="e">
        <f>+#REF!-#REF!-J195-L195</f>
        <v>#REF!</v>
      </c>
      <c r="S195" s="308"/>
      <c r="T195" s="308"/>
      <c r="U195" s="217"/>
    </row>
    <row r="196" spans="1:21" s="217" customFormat="1" ht="25.5" hidden="1" customHeight="1" outlineLevel="1">
      <c r="A196" s="242"/>
      <c r="B196" s="244"/>
      <c r="C196" s="244"/>
      <c r="D196" s="244"/>
      <c r="E196" s="243"/>
      <c r="F196" s="973"/>
      <c r="G196" s="273"/>
      <c r="H196" s="281"/>
      <c r="I196" s="281"/>
      <c r="J196" s="281"/>
      <c r="K196" s="281"/>
      <c r="L196" s="281"/>
      <c r="M196" s="281"/>
      <c r="N196" s="281"/>
      <c r="O196" s="281"/>
      <c r="P196" s="281"/>
      <c r="Q196" s="281"/>
      <c r="R196" s="281"/>
      <c r="S196" s="308"/>
      <c r="T196" s="308"/>
    </row>
    <row r="197" spans="1:21" s="214" customFormat="1" ht="25.5" hidden="1" customHeight="1" outlineLevel="1">
      <c r="A197" s="242"/>
      <c r="B197" s="244"/>
      <c r="C197" s="244"/>
      <c r="D197" s="244"/>
      <c r="E197" s="243"/>
      <c r="F197" s="975" t="s">
        <v>1937</v>
      </c>
      <c r="G197" s="277"/>
      <c r="H197" s="295"/>
      <c r="I197" s="295"/>
      <c r="J197" s="295"/>
      <c r="K197" s="295"/>
      <c r="L197" s="295"/>
      <c r="M197" s="295"/>
      <c r="N197" s="295"/>
      <c r="O197" s="295"/>
      <c r="P197" s="294"/>
      <c r="Q197" s="295"/>
      <c r="R197" s="295"/>
      <c r="S197" s="308"/>
      <c r="T197" s="308"/>
      <c r="U197" s="217"/>
    </row>
    <row r="198" spans="1:21" s="215" customFormat="1" ht="25.5" hidden="1" customHeight="1" outlineLevel="2">
      <c r="A198" s="150">
        <v>24</v>
      </c>
      <c r="B198" s="150" t="s">
        <v>31</v>
      </c>
      <c r="C198" s="150" t="s">
        <v>50</v>
      </c>
      <c r="D198" s="251">
        <v>14</v>
      </c>
      <c r="E198" s="240">
        <v>30463800</v>
      </c>
      <c r="F198" s="173" t="s">
        <v>1938</v>
      </c>
      <c r="G198" s="268"/>
      <c r="H198" s="290"/>
      <c r="I198" s="291">
        <v>11032783</v>
      </c>
      <c r="J198" s="291">
        <v>0</v>
      </c>
      <c r="K198" s="291">
        <f>+SUM(M198:P198)</f>
        <v>11032783</v>
      </c>
      <c r="L198" s="291">
        <f>+I198-J198-K198</f>
        <v>0</v>
      </c>
      <c r="M198" s="291">
        <v>0</v>
      </c>
      <c r="N198" s="291">
        <v>11032783</v>
      </c>
      <c r="O198" s="291">
        <v>0</v>
      </c>
      <c r="P198" s="291">
        <v>0</v>
      </c>
      <c r="Q198" s="290"/>
      <c r="R198" s="291" t="e">
        <f>+#REF!-#REF!-J198-L198</f>
        <v>#REF!</v>
      </c>
      <c r="S198" s="306" t="s">
        <v>134</v>
      </c>
      <c r="T198" s="306" t="s">
        <v>134</v>
      </c>
      <c r="U198" s="173" t="s">
        <v>188</v>
      </c>
    </row>
    <row r="199" spans="1:21" s="215" customFormat="1" ht="25.5" hidden="1" customHeight="1" outlineLevel="2">
      <c r="A199" s="150">
        <v>24</v>
      </c>
      <c r="B199" s="150" t="s">
        <v>31</v>
      </c>
      <c r="C199" s="150" t="s">
        <v>50</v>
      </c>
      <c r="D199" s="251">
        <v>14</v>
      </c>
      <c r="E199" s="240">
        <v>30123182</v>
      </c>
      <c r="F199" s="173" t="s">
        <v>1939</v>
      </c>
      <c r="G199" s="268"/>
      <c r="H199" s="290"/>
      <c r="I199" s="291">
        <v>16966609</v>
      </c>
      <c r="J199" s="291">
        <v>0</v>
      </c>
      <c r="K199" s="291">
        <f>+SUM(M199:P199)</f>
        <v>16949880</v>
      </c>
      <c r="L199" s="291">
        <f>+I199-J199-K199</f>
        <v>16729</v>
      </c>
      <c r="M199" s="291">
        <v>0</v>
      </c>
      <c r="N199" s="291">
        <v>16949880</v>
      </c>
      <c r="O199" s="291">
        <v>0</v>
      </c>
      <c r="P199" s="291">
        <v>0</v>
      </c>
      <c r="Q199" s="290"/>
      <c r="R199" s="291" t="e">
        <f>+#REF!-#REF!-J199-L199</f>
        <v>#REF!</v>
      </c>
      <c r="S199" s="306" t="s">
        <v>134</v>
      </c>
      <c r="T199" s="306" t="s">
        <v>134</v>
      </c>
      <c r="U199" s="173" t="s">
        <v>154</v>
      </c>
    </row>
    <row r="200" spans="1:21" s="214" customFormat="1" ht="25.5" hidden="1" customHeight="1" outlineLevel="1">
      <c r="A200" s="242"/>
      <c r="B200" s="244"/>
      <c r="C200" s="244"/>
      <c r="D200" s="244"/>
      <c r="E200" s="243"/>
      <c r="F200" s="975" t="str">
        <f>+CONCATENATE("TOTAL", " ",F197)</f>
        <v>TOTAL TRANSF. RECURSOS PARA LLEVAR A CABO ACUERDO DE SALUD LOS LAGOS COVID 19</v>
      </c>
      <c r="G200" s="272"/>
      <c r="H200" s="296"/>
      <c r="I200" s="276">
        <f t="shared" ref="I200:P200" si="41">SUM(I198:I199)</f>
        <v>27999392</v>
      </c>
      <c r="J200" s="276">
        <f t="shared" si="41"/>
        <v>0</v>
      </c>
      <c r="K200" s="276">
        <f t="shared" si="41"/>
        <v>27982663</v>
      </c>
      <c r="L200" s="276">
        <f t="shared" si="41"/>
        <v>16729</v>
      </c>
      <c r="M200" s="276">
        <f t="shared" si="41"/>
        <v>0</v>
      </c>
      <c r="N200" s="276">
        <f t="shared" si="41"/>
        <v>27982663</v>
      </c>
      <c r="O200" s="276">
        <f t="shared" si="41"/>
        <v>0</v>
      </c>
      <c r="P200" s="276">
        <f t="shared" si="41"/>
        <v>0</v>
      </c>
      <c r="Q200" s="281"/>
      <c r="R200" s="280" t="e">
        <f>+#REF!-#REF!-J200-L200</f>
        <v>#REF!</v>
      </c>
      <c r="S200" s="308"/>
      <c r="T200" s="308"/>
      <c r="U200" s="217"/>
    </row>
    <row r="201" spans="1:21" ht="18.75" hidden="1" customHeight="1" outlineLevel="1">
      <c r="A201" s="244"/>
      <c r="B201" s="244"/>
      <c r="C201" s="244"/>
      <c r="D201" s="244"/>
      <c r="E201" s="245"/>
      <c r="F201" s="256"/>
      <c r="G201" s="277"/>
      <c r="H201" s="294"/>
      <c r="I201" s="278"/>
      <c r="J201" s="278"/>
      <c r="K201" s="278"/>
      <c r="L201" s="278"/>
      <c r="M201" s="294"/>
      <c r="N201" s="294"/>
      <c r="O201" s="294"/>
      <c r="P201" s="294"/>
      <c r="Q201" s="294"/>
      <c r="R201" s="294"/>
      <c r="S201" s="309"/>
      <c r="T201" s="309"/>
      <c r="U201" s="310"/>
    </row>
    <row r="202" spans="1:21" s="216" customFormat="1" ht="25.5" hidden="1" customHeight="1" outlineLevel="1">
      <c r="A202" s="246"/>
      <c r="B202" s="246"/>
      <c r="C202" s="246"/>
      <c r="D202" s="246"/>
      <c r="E202" s="247"/>
      <c r="F202" s="974" t="str">
        <f>+CONCATENATE("TOTAL", " ",F190)</f>
        <v>TOTAL COMUNA DE LOS MUERMOS</v>
      </c>
      <c r="G202" s="282"/>
      <c r="H202" s="380"/>
      <c r="I202" s="117">
        <f t="shared" ref="I202:P202" si="42">+I195+I200</f>
        <v>136673132</v>
      </c>
      <c r="J202" s="117">
        <f t="shared" si="42"/>
        <v>0</v>
      </c>
      <c r="K202" s="117">
        <f t="shared" si="42"/>
        <v>56053227</v>
      </c>
      <c r="L202" s="117">
        <f t="shared" si="42"/>
        <v>80619905</v>
      </c>
      <c r="M202" s="117">
        <f t="shared" si="42"/>
        <v>0</v>
      </c>
      <c r="N202" s="117">
        <f t="shared" si="42"/>
        <v>27982663</v>
      </c>
      <c r="O202" s="117">
        <f t="shared" si="42"/>
        <v>28070564</v>
      </c>
      <c r="P202" s="117">
        <f t="shared" si="42"/>
        <v>0</v>
      </c>
      <c r="Q202" s="311"/>
      <c r="R202" s="117" t="e">
        <f>+#REF!-#REF!-J202-L202</f>
        <v>#REF!</v>
      </c>
      <c r="S202" s="312"/>
      <c r="T202" s="312"/>
      <c r="U202" s="313"/>
    </row>
    <row r="203" spans="1:21" ht="18.75" customHeight="1" outlineLevel="1">
      <c r="A203" s="244"/>
      <c r="B203" s="244"/>
      <c r="C203" s="244"/>
      <c r="D203" s="244"/>
      <c r="E203" s="245"/>
      <c r="F203" s="256"/>
      <c r="G203" s="277"/>
      <c r="H203" s="294"/>
      <c r="I203" s="278"/>
      <c r="J203" s="294"/>
      <c r="K203" s="294"/>
      <c r="L203" s="294"/>
      <c r="M203" s="294"/>
      <c r="N203" s="294"/>
      <c r="O203" s="294"/>
      <c r="P203" s="294"/>
      <c r="Q203" s="294"/>
      <c r="R203" s="294"/>
      <c r="S203" s="309"/>
      <c r="T203" s="309"/>
      <c r="U203" s="310"/>
    </row>
    <row r="204" spans="1:21" ht="26.25" customHeight="1" outlineLevel="1">
      <c r="A204" s="244"/>
      <c r="B204" s="244"/>
      <c r="C204" s="244"/>
      <c r="D204" s="244"/>
      <c r="E204" s="245"/>
      <c r="F204" s="259" t="s">
        <v>553</v>
      </c>
      <c r="G204" s="277"/>
      <c r="H204" s="294"/>
      <c r="I204" s="294"/>
      <c r="J204" s="294"/>
      <c r="K204" s="294"/>
      <c r="L204" s="294"/>
      <c r="M204" s="294"/>
      <c r="N204" s="294"/>
      <c r="O204" s="294"/>
      <c r="P204" s="294"/>
      <c r="Q204" s="294"/>
      <c r="R204" s="294"/>
      <c r="S204" s="309"/>
      <c r="T204" s="309"/>
      <c r="U204" s="310"/>
    </row>
    <row r="205" spans="1:21" s="213" customFormat="1" ht="15" customHeight="1" outlineLevel="1">
      <c r="A205" s="244"/>
      <c r="B205" s="244"/>
      <c r="C205" s="244"/>
      <c r="D205" s="244"/>
      <c r="E205" s="245"/>
      <c r="F205" s="250"/>
      <c r="G205" s="277"/>
      <c r="H205" s="294"/>
      <c r="I205" s="294"/>
      <c r="J205" s="294"/>
      <c r="K205" s="294"/>
      <c r="L205" s="294"/>
      <c r="M205" s="294"/>
      <c r="N205" s="294"/>
      <c r="O205" s="294"/>
      <c r="P205" s="294"/>
      <c r="Q205" s="294"/>
      <c r="R205" s="294"/>
      <c r="S205" s="309"/>
      <c r="T205" s="309"/>
      <c r="U205" s="310"/>
    </row>
    <row r="206" spans="1:21" s="214" customFormat="1" ht="25.5" customHeight="1">
      <c r="A206" s="237"/>
      <c r="B206" s="237"/>
      <c r="C206" s="239"/>
      <c r="D206" s="237"/>
      <c r="E206" s="239"/>
      <c r="F206" s="975" t="s">
        <v>1936</v>
      </c>
      <c r="G206" s="266"/>
      <c r="H206" s="289"/>
      <c r="I206" s="289"/>
      <c r="J206" s="289"/>
      <c r="K206" s="289"/>
      <c r="L206" s="289"/>
      <c r="M206" s="289"/>
      <c r="N206" s="289"/>
      <c r="O206" s="289"/>
      <c r="P206" s="289"/>
      <c r="Q206" s="289"/>
      <c r="R206" s="289"/>
      <c r="S206" s="302"/>
      <c r="T206" s="302"/>
      <c r="U206" s="305"/>
    </row>
    <row r="207" spans="1:21" s="215" customFormat="1" ht="25.5" customHeight="1" outlineLevel="2">
      <c r="A207" s="150">
        <v>24</v>
      </c>
      <c r="B207" s="150" t="s">
        <v>31</v>
      </c>
      <c r="C207" s="150" t="s">
        <v>51</v>
      </c>
      <c r="D207" s="251">
        <v>15</v>
      </c>
      <c r="E207" s="240">
        <v>30043744</v>
      </c>
      <c r="F207" s="688" t="s">
        <v>1940</v>
      </c>
      <c r="G207" s="268"/>
      <c r="H207" s="290"/>
      <c r="I207" s="291">
        <v>96885963</v>
      </c>
      <c r="J207" s="291">
        <v>0</v>
      </c>
      <c r="K207" s="291">
        <f>+SUM(M207:P207)</f>
        <v>33780239</v>
      </c>
      <c r="L207" s="291">
        <f>+I207-J207-K207</f>
        <v>63105724</v>
      </c>
      <c r="M207" s="291">
        <v>0</v>
      </c>
      <c r="N207" s="291">
        <v>33780239</v>
      </c>
      <c r="O207" s="291">
        <v>0</v>
      </c>
      <c r="P207" s="291">
        <v>0</v>
      </c>
      <c r="Q207" s="290"/>
      <c r="R207" s="291" t="e">
        <f>+#REF!-#REF!-J207-L207</f>
        <v>#REF!</v>
      </c>
      <c r="S207" s="306" t="s">
        <v>134</v>
      </c>
      <c r="T207" s="306" t="s">
        <v>134</v>
      </c>
      <c r="U207" s="173" t="s">
        <v>135</v>
      </c>
    </row>
    <row r="208" spans="1:21" s="215" customFormat="1" ht="25.5" customHeight="1" outlineLevel="2">
      <c r="A208" s="150">
        <v>24</v>
      </c>
      <c r="B208" s="150" t="s">
        <v>31</v>
      </c>
      <c r="C208" s="150" t="s">
        <v>51</v>
      </c>
      <c r="D208" s="251">
        <v>15</v>
      </c>
      <c r="E208" s="240">
        <v>30070862</v>
      </c>
      <c r="F208" s="688" t="s">
        <v>1941</v>
      </c>
      <c r="G208" s="268"/>
      <c r="H208" s="290"/>
      <c r="I208" s="291">
        <v>10765107</v>
      </c>
      <c r="J208" s="291">
        <v>0</v>
      </c>
      <c r="K208" s="291">
        <f>+SUM(M208:P208)</f>
        <v>2554624</v>
      </c>
      <c r="L208" s="291">
        <f>+I208-J208-K208</f>
        <v>8210483</v>
      </c>
      <c r="M208" s="291">
        <v>0</v>
      </c>
      <c r="N208" s="291">
        <v>2554624</v>
      </c>
      <c r="O208" s="291">
        <v>0</v>
      </c>
      <c r="P208" s="291">
        <v>0</v>
      </c>
      <c r="Q208" s="290"/>
      <c r="R208" s="291" t="e">
        <f>+#REF!-#REF!-J208-L208</f>
        <v>#REF!</v>
      </c>
      <c r="S208" s="306" t="s">
        <v>134</v>
      </c>
      <c r="T208" s="306" t="s">
        <v>134</v>
      </c>
      <c r="U208" s="173" t="s">
        <v>135</v>
      </c>
    </row>
    <row r="209" spans="1:21" s="214" customFormat="1" ht="25.5" customHeight="1" outlineLevel="1">
      <c r="A209" s="242"/>
      <c r="B209" s="244"/>
      <c r="C209" s="244"/>
      <c r="D209" s="244"/>
      <c r="E209" s="243"/>
      <c r="F209" s="975" t="str">
        <f>+CONCATENATE("TOTAL", " ",F206)</f>
        <v>TOTAL SUBSIDIO A MUNICIPALIDADES PARA ENFRENTAMIENTO CRISIS SANITARIA COVID-19</v>
      </c>
      <c r="G209" s="272"/>
      <c r="H209" s="293"/>
      <c r="I209" s="276">
        <f t="shared" ref="I209:P209" si="43">SUM(I207:I208)</f>
        <v>107651070</v>
      </c>
      <c r="J209" s="276">
        <f t="shared" si="43"/>
        <v>0</v>
      </c>
      <c r="K209" s="276">
        <f t="shared" si="43"/>
        <v>36334863</v>
      </c>
      <c r="L209" s="276">
        <f t="shared" si="43"/>
        <v>71316207</v>
      </c>
      <c r="M209" s="276">
        <f t="shared" si="43"/>
        <v>0</v>
      </c>
      <c r="N209" s="276">
        <f t="shared" si="43"/>
        <v>36334863</v>
      </c>
      <c r="O209" s="276">
        <f t="shared" si="43"/>
        <v>0</v>
      </c>
      <c r="P209" s="276">
        <f t="shared" si="43"/>
        <v>0</v>
      </c>
      <c r="Q209" s="281"/>
      <c r="R209" s="280" t="e">
        <f>+#REF!-#REF!-J209-L209</f>
        <v>#REF!</v>
      </c>
      <c r="S209" s="308"/>
      <c r="T209" s="308"/>
      <c r="U209" s="217"/>
    </row>
    <row r="210" spans="1:21" s="217" customFormat="1" ht="25.5" hidden="1" customHeight="1" outlineLevel="1">
      <c r="A210" s="242"/>
      <c r="B210" s="244"/>
      <c r="C210" s="244"/>
      <c r="D210" s="244"/>
      <c r="E210" s="243"/>
      <c r="F210" s="973"/>
      <c r="G210" s="273"/>
      <c r="H210" s="281"/>
      <c r="I210" s="281"/>
      <c r="J210" s="281"/>
      <c r="K210" s="281"/>
      <c r="L210" s="281"/>
      <c r="M210" s="281"/>
      <c r="N210" s="281"/>
      <c r="O210" s="281"/>
      <c r="P210" s="281"/>
      <c r="Q210" s="281"/>
      <c r="R210" s="281"/>
      <c r="S210" s="308"/>
      <c r="T210" s="308"/>
    </row>
    <row r="211" spans="1:21" s="214" customFormat="1" ht="25.5" hidden="1" customHeight="1" outlineLevel="1">
      <c r="A211" s="242"/>
      <c r="B211" s="244"/>
      <c r="C211" s="244"/>
      <c r="D211" s="244"/>
      <c r="E211" s="243"/>
      <c r="F211" s="975" t="s">
        <v>1937</v>
      </c>
      <c r="G211" s="277"/>
      <c r="H211" s="295"/>
      <c r="I211" s="295"/>
      <c r="J211" s="295"/>
      <c r="K211" s="295"/>
      <c r="L211" s="295"/>
      <c r="M211" s="295"/>
      <c r="N211" s="295"/>
      <c r="O211" s="295"/>
      <c r="P211" s="294"/>
      <c r="Q211" s="295"/>
      <c r="R211" s="295"/>
      <c r="S211" s="308"/>
      <c r="T211" s="308"/>
      <c r="U211" s="217"/>
    </row>
    <row r="212" spans="1:21" s="215" customFormat="1" ht="25.5" hidden="1" customHeight="1" outlineLevel="2">
      <c r="A212" s="150">
        <v>24</v>
      </c>
      <c r="B212" s="150" t="s">
        <v>31</v>
      </c>
      <c r="C212" s="150" t="s">
        <v>51</v>
      </c>
      <c r="D212" s="251">
        <v>15</v>
      </c>
      <c r="E212" s="240">
        <v>30463800</v>
      </c>
      <c r="F212" s="173" t="s">
        <v>1938</v>
      </c>
      <c r="G212" s="268"/>
      <c r="H212" s="290"/>
      <c r="I212" s="291">
        <v>9903107</v>
      </c>
      <c r="J212" s="291">
        <v>0</v>
      </c>
      <c r="K212" s="291">
        <f>+SUM(M212:P212)</f>
        <v>0</v>
      </c>
      <c r="L212" s="291">
        <f>+I212-J212-K212</f>
        <v>9903107</v>
      </c>
      <c r="M212" s="291">
        <v>0</v>
      </c>
      <c r="N212" s="291">
        <v>0</v>
      </c>
      <c r="O212" s="291">
        <v>0</v>
      </c>
      <c r="P212" s="291">
        <v>0</v>
      </c>
      <c r="Q212" s="290"/>
      <c r="R212" s="291" t="e">
        <f>+#REF!-#REF!-J212-L212</f>
        <v>#REF!</v>
      </c>
      <c r="S212" s="306" t="s">
        <v>134</v>
      </c>
      <c r="T212" s="306" t="s">
        <v>134</v>
      </c>
      <c r="U212" s="173" t="s">
        <v>188</v>
      </c>
    </row>
    <row r="213" spans="1:21" s="215" customFormat="1" ht="25.5" hidden="1" customHeight="1" outlineLevel="2">
      <c r="A213" s="150">
        <v>24</v>
      </c>
      <c r="B213" s="150" t="s">
        <v>31</v>
      </c>
      <c r="C213" s="150" t="s">
        <v>51</v>
      </c>
      <c r="D213" s="251">
        <v>15</v>
      </c>
      <c r="E213" s="240">
        <v>30123182</v>
      </c>
      <c r="F213" s="173" t="s">
        <v>1939</v>
      </c>
      <c r="G213" s="268"/>
      <c r="H213" s="290"/>
      <c r="I213" s="291">
        <v>20881197</v>
      </c>
      <c r="J213" s="291">
        <v>0</v>
      </c>
      <c r="K213" s="291">
        <f>+SUM(M213:P213)</f>
        <v>15596695</v>
      </c>
      <c r="L213" s="291">
        <f>+I213-J213-K213</f>
        <v>5284502</v>
      </c>
      <c r="M213" s="291">
        <v>0</v>
      </c>
      <c r="N213" s="291">
        <v>15596695</v>
      </c>
      <c r="O213" s="291">
        <v>0</v>
      </c>
      <c r="P213" s="291">
        <v>0</v>
      </c>
      <c r="Q213" s="290"/>
      <c r="R213" s="291" t="e">
        <f>+#REF!-#REF!-J213-L213</f>
        <v>#REF!</v>
      </c>
      <c r="S213" s="306" t="s">
        <v>134</v>
      </c>
      <c r="T213" s="306" t="s">
        <v>134</v>
      </c>
      <c r="U213" s="173" t="s">
        <v>154</v>
      </c>
    </row>
    <row r="214" spans="1:21" s="214" customFormat="1" ht="25.5" hidden="1" customHeight="1" outlineLevel="1">
      <c r="A214" s="242"/>
      <c r="B214" s="244"/>
      <c r="C214" s="244"/>
      <c r="D214" s="244"/>
      <c r="E214" s="243"/>
      <c r="F214" s="975" t="str">
        <f>+CONCATENATE("TOTAL", " ",F211)</f>
        <v>TOTAL TRANSF. RECURSOS PARA LLEVAR A CABO ACUERDO DE SALUD LOS LAGOS COVID 19</v>
      </c>
      <c r="G214" s="272"/>
      <c r="H214" s="296"/>
      <c r="I214" s="276">
        <f t="shared" ref="I214:P214" si="44">SUM(I212:I213)</f>
        <v>30784304</v>
      </c>
      <c r="J214" s="276">
        <f t="shared" si="44"/>
        <v>0</v>
      </c>
      <c r="K214" s="276">
        <f t="shared" si="44"/>
        <v>15596695</v>
      </c>
      <c r="L214" s="276">
        <f t="shared" si="44"/>
        <v>15187609</v>
      </c>
      <c r="M214" s="276">
        <f t="shared" si="44"/>
        <v>0</v>
      </c>
      <c r="N214" s="276">
        <f t="shared" si="44"/>
        <v>15596695</v>
      </c>
      <c r="O214" s="276">
        <f t="shared" si="44"/>
        <v>0</v>
      </c>
      <c r="P214" s="276">
        <f t="shared" si="44"/>
        <v>0</v>
      </c>
      <c r="Q214" s="281"/>
      <c r="R214" s="280" t="e">
        <f>+#REF!-#REF!-J214-L214</f>
        <v>#REF!</v>
      </c>
      <c r="S214" s="308"/>
      <c r="T214" s="308"/>
      <c r="U214" s="217"/>
    </row>
    <row r="215" spans="1:21" ht="18.75" hidden="1" customHeight="1" outlineLevel="1">
      <c r="A215" s="244"/>
      <c r="B215" s="244"/>
      <c r="C215" s="244"/>
      <c r="D215" s="244"/>
      <c r="E215" s="245"/>
      <c r="F215" s="256"/>
      <c r="G215" s="277"/>
      <c r="H215" s="294"/>
      <c r="I215" s="278"/>
      <c r="J215" s="278"/>
      <c r="K215" s="278"/>
      <c r="L215" s="278"/>
      <c r="M215" s="294"/>
      <c r="N215" s="294"/>
      <c r="O215" s="294"/>
      <c r="P215" s="294"/>
      <c r="Q215" s="294"/>
      <c r="R215" s="294"/>
      <c r="S215" s="309"/>
      <c r="T215" s="309"/>
      <c r="U215" s="310"/>
    </row>
    <row r="216" spans="1:21" s="216" customFormat="1" ht="25.5" hidden="1" customHeight="1" outlineLevel="1">
      <c r="A216" s="246"/>
      <c r="B216" s="246"/>
      <c r="C216" s="246"/>
      <c r="D216" s="246"/>
      <c r="E216" s="247"/>
      <c r="F216" s="974" t="str">
        <f>+CONCATENATE("TOTAL", " ",F204)</f>
        <v>TOTAL COMUNA DE MAULLIN</v>
      </c>
      <c r="G216" s="282"/>
      <c r="H216" s="380"/>
      <c r="I216" s="117">
        <f t="shared" ref="I216:P216" si="45">+I209+I214</f>
        <v>138435374</v>
      </c>
      <c r="J216" s="117">
        <f t="shared" si="45"/>
        <v>0</v>
      </c>
      <c r="K216" s="117">
        <f t="shared" si="45"/>
        <v>51931558</v>
      </c>
      <c r="L216" s="117">
        <f t="shared" si="45"/>
        <v>86503816</v>
      </c>
      <c r="M216" s="117">
        <f t="shared" si="45"/>
        <v>0</v>
      </c>
      <c r="N216" s="117">
        <f t="shared" si="45"/>
        <v>51931558</v>
      </c>
      <c r="O216" s="117">
        <f t="shared" si="45"/>
        <v>0</v>
      </c>
      <c r="P216" s="117">
        <f t="shared" si="45"/>
        <v>0</v>
      </c>
      <c r="Q216" s="311"/>
      <c r="R216" s="117" t="e">
        <f>+#REF!-#REF!-J216-L216</f>
        <v>#REF!</v>
      </c>
      <c r="S216" s="312"/>
      <c r="T216" s="312"/>
      <c r="U216" s="313"/>
    </row>
    <row r="217" spans="1:21" ht="18.75" customHeight="1" outlineLevel="1">
      <c r="A217" s="244"/>
      <c r="B217" s="244"/>
      <c r="C217" s="244"/>
      <c r="D217" s="244"/>
      <c r="E217" s="245"/>
      <c r="F217" s="256"/>
      <c r="G217" s="277"/>
      <c r="H217" s="294"/>
      <c r="I217" s="278"/>
      <c r="J217" s="294"/>
      <c r="K217" s="294"/>
      <c r="L217" s="294"/>
      <c r="M217" s="294"/>
      <c r="N217" s="294"/>
      <c r="O217" s="294"/>
      <c r="P217" s="294"/>
      <c r="Q217" s="294"/>
      <c r="R217" s="294"/>
      <c r="S217" s="309"/>
      <c r="T217" s="309"/>
      <c r="U217" s="310"/>
    </row>
    <row r="218" spans="1:21" ht="26.25" customHeight="1" outlineLevel="1">
      <c r="A218" s="244"/>
      <c r="B218" s="244"/>
      <c r="C218" s="244"/>
      <c r="D218" s="244"/>
      <c r="E218" s="245"/>
      <c r="F218" s="259" t="s">
        <v>572</v>
      </c>
      <c r="G218" s="277"/>
      <c r="H218" s="294"/>
      <c r="I218" s="294"/>
      <c r="J218" s="294"/>
      <c r="K218" s="294"/>
      <c r="L218" s="294"/>
      <c r="M218" s="294"/>
      <c r="N218" s="294"/>
      <c r="O218" s="294"/>
      <c r="P218" s="294"/>
      <c r="Q218" s="294"/>
      <c r="R218" s="294"/>
      <c r="S218" s="309"/>
      <c r="T218" s="309"/>
      <c r="U218" s="310"/>
    </row>
    <row r="219" spans="1:21" s="213" customFormat="1" ht="15" customHeight="1" outlineLevel="1">
      <c r="A219" s="244"/>
      <c r="B219" s="244"/>
      <c r="C219" s="244"/>
      <c r="D219" s="244"/>
      <c r="E219" s="245"/>
      <c r="F219" s="250"/>
      <c r="G219" s="277"/>
      <c r="H219" s="294"/>
      <c r="I219" s="294"/>
      <c r="J219" s="294"/>
      <c r="K219" s="294"/>
      <c r="L219" s="294"/>
      <c r="M219" s="294"/>
      <c r="N219" s="294"/>
      <c r="O219" s="294"/>
      <c r="P219" s="294"/>
      <c r="Q219" s="294"/>
      <c r="R219" s="294"/>
      <c r="S219" s="309"/>
      <c r="T219" s="309"/>
      <c r="U219" s="310"/>
    </row>
    <row r="220" spans="1:21" s="214" customFormat="1" ht="25.5" customHeight="1">
      <c r="A220" s="237"/>
      <c r="B220" s="237"/>
      <c r="C220" s="239"/>
      <c r="D220" s="237"/>
      <c r="E220" s="239"/>
      <c r="F220" s="975" t="s">
        <v>1936</v>
      </c>
      <c r="G220" s="266"/>
      <c r="H220" s="289"/>
      <c r="I220" s="289"/>
      <c r="J220" s="289"/>
      <c r="K220" s="289"/>
      <c r="L220" s="289"/>
      <c r="M220" s="289"/>
      <c r="N220" s="289"/>
      <c r="O220" s="289"/>
      <c r="P220" s="289"/>
      <c r="Q220" s="289"/>
      <c r="R220" s="289"/>
      <c r="S220" s="302"/>
      <c r="T220" s="302"/>
      <c r="U220" s="305"/>
    </row>
    <row r="221" spans="1:21" s="215" customFormat="1" ht="25.5" customHeight="1" outlineLevel="2">
      <c r="A221" s="150">
        <v>24</v>
      </c>
      <c r="B221" s="150" t="s">
        <v>31</v>
      </c>
      <c r="C221" s="150" t="s">
        <v>1945</v>
      </c>
      <c r="D221" s="251">
        <v>16</v>
      </c>
      <c r="E221" s="240">
        <v>30043744</v>
      </c>
      <c r="F221" s="688" t="s">
        <v>1940</v>
      </c>
      <c r="G221" s="268"/>
      <c r="H221" s="290"/>
      <c r="I221" s="291">
        <v>173582185</v>
      </c>
      <c r="J221" s="291">
        <v>0</v>
      </c>
      <c r="K221" s="291">
        <f>+SUM(M221:P221)</f>
        <v>0</v>
      </c>
      <c r="L221" s="291">
        <f>+I221-J221-K221</f>
        <v>173582185</v>
      </c>
      <c r="M221" s="291">
        <v>0</v>
      </c>
      <c r="N221" s="291">
        <v>0</v>
      </c>
      <c r="O221" s="291">
        <v>0</v>
      </c>
      <c r="P221" s="291">
        <v>0</v>
      </c>
      <c r="Q221" s="290"/>
      <c r="R221" s="291" t="e">
        <f>+#REF!-#REF!-J221-L221</f>
        <v>#REF!</v>
      </c>
      <c r="S221" s="306" t="s">
        <v>134</v>
      </c>
      <c r="T221" s="306" t="s">
        <v>134</v>
      </c>
      <c r="U221" s="173" t="s">
        <v>135</v>
      </c>
    </row>
    <row r="222" spans="1:21" s="215" customFormat="1" ht="25.5" customHeight="1" outlineLevel="2">
      <c r="A222" s="150">
        <v>24</v>
      </c>
      <c r="B222" s="150" t="s">
        <v>31</v>
      </c>
      <c r="C222" s="150" t="s">
        <v>1945</v>
      </c>
      <c r="D222" s="251">
        <v>16</v>
      </c>
      <c r="E222" s="240">
        <v>30070862</v>
      </c>
      <c r="F222" s="688" t="s">
        <v>1941</v>
      </c>
      <c r="G222" s="268"/>
      <c r="H222" s="290"/>
      <c r="I222" s="291">
        <v>19286909</v>
      </c>
      <c r="J222" s="291">
        <v>0</v>
      </c>
      <c r="K222" s="291">
        <f>+SUM(M222:P222)</f>
        <v>0</v>
      </c>
      <c r="L222" s="291">
        <f>+I222-J222-K222</f>
        <v>19286909</v>
      </c>
      <c r="M222" s="291">
        <v>0</v>
      </c>
      <c r="N222" s="291">
        <v>0</v>
      </c>
      <c r="O222" s="291">
        <v>0</v>
      </c>
      <c r="P222" s="291">
        <v>0</v>
      </c>
      <c r="Q222" s="290"/>
      <c r="R222" s="291" t="e">
        <f>+#REF!-#REF!-J222-L222</f>
        <v>#REF!</v>
      </c>
      <c r="S222" s="306" t="s">
        <v>134</v>
      </c>
      <c r="T222" s="306" t="s">
        <v>134</v>
      </c>
      <c r="U222" s="173" t="s">
        <v>135</v>
      </c>
    </row>
    <row r="223" spans="1:21" s="214" customFormat="1" ht="25.5" customHeight="1" outlineLevel="1">
      <c r="A223" s="242"/>
      <c r="B223" s="244"/>
      <c r="C223" s="244"/>
      <c r="D223" s="244"/>
      <c r="E223" s="243"/>
      <c r="F223" s="975" t="str">
        <f>+CONCATENATE("TOTAL", " ",F220)</f>
        <v>TOTAL SUBSIDIO A MUNICIPALIDADES PARA ENFRENTAMIENTO CRISIS SANITARIA COVID-19</v>
      </c>
      <c r="G223" s="272"/>
      <c r="H223" s="293"/>
      <c r="I223" s="276">
        <f t="shared" ref="I223:P223" si="46">SUM(I221:I222)</f>
        <v>192869094</v>
      </c>
      <c r="J223" s="276">
        <f t="shared" si="46"/>
        <v>0</v>
      </c>
      <c r="K223" s="276">
        <f t="shared" si="46"/>
        <v>0</v>
      </c>
      <c r="L223" s="276">
        <f t="shared" si="46"/>
        <v>192869094</v>
      </c>
      <c r="M223" s="276">
        <f t="shared" si="46"/>
        <v>0</v>
      </c>
      <c r="N223" s="276">
        <f t="shared" si="46"/>
        <v>0</v>
      </c>
      <c r="O223" s="276">
        <f t="shared" si="46"/>
        <v>0</v>
      </c>
      <c r="P223" s="276">
        <f t="shared" si="46"/>
        <v>0</v>
      </c>
      <c r="Q223" s="281"/>
      <c r="R223" s="280" t="e">
        <f>+#REF!-#REF!-J223-L223</f>
        <v>#REF!</v>
      </c>
      <c r="S223" s="308"/>
      <c r="T223" s="308"/>
      <c r="U223" s="217"/>
    </row>
    <row r="224" spans="1:21" s="217" customFormat="1" ht="25.5" hidden="1" customHeight="1" outlineLevel="1">
      <c r="A224" s="242"/>
      <c r="B224" s="244"/>
      <c r="C224" s="244"/>
      <c r="D224" s="244"/>
      <c r="E224" s="243"/>
      <c r="F224" s="973"/>
      <c r="G224" s="273"/>
      <c r="H224" s="281"/>
      <c r="I224" s="281"/>
      <c r="J224" s="281"/>
      <c r="K224" s="281"/>
      <c r="L224" s="281"/>
      <c r="M224" s="281"/>
      <c r="N224" s="281"/>
      <c r="O224" s="281"/>
      <c r="P224" s="281"/>
      <c r="Q224" s="281"/>
      <c r="R224" s="281"/>
      <c r="S224" s="308"/>
      <c r="T224" s="308"/>
    </row>
    <row r="225" spans="1:21" s="214" customFormat="1" ht="25.5" hidden="1" customHeight="1" outlineLevel="1">
      <c r="A225" s="242"/>
      <c r="B225" s="244"/>
      <c r="C225" s="244"/>
      <c r="D225" s="244"/>
      <c r="E225" s="243"/>
      <c r="F225" s="975" t="s">
        <v>1937</v>
      </c>
      <c r="G225" s="277"/>
      <c r="H225" s="295"/>
      <c r="I225" s="295"/>
      <c r="J225" s="295"/>
      <c r="K225" s="295"/>
      <c r="L225" s="295"/>
      <c r="M225" s="295"/>
      <c r="N225" s="295"/>
      <c r="O225" s="295"/>
      <c r="P225" s="294"/>
      <c r="Q225" s="295"/>
      <c r="R225" s="295"/>
      <c r="S225" s="308"/>
      <c r="T225" s="308"/>
      <c r="U225" s="217"/>
    </row>
    <row r="226" spans="1:21" s="215" customFormat="1" ht="25.5" hidden="1" customHeight="1" outlineLevel="2">
      <c r="A226" s="150">
        <v>24</v>
      </c>
      <c r="B226" s="150" t="s">
        <v>31</v>
      </c>
      <c r="C226" s="150" t="s">
        <v>1945</v>
      </c>
      <c r="D226" s="251">
        <v>16</v>
      </c>
      <c r="E226" s="240">
        <v>30463800</v>
      </c>
      <c r="F226" s="173" t="s">
        <v>1938</v>
      </c>
      <c r="G226" s="268"/>
      <c r="H226" s="290"/>
      <c r="I226" s="291">
        <v>6791920</v>
      </c>
      <c r="J226" s="291">
        <v>0</v>
      </c>
      <c r="K226" s="291">
        <f>+SUM(M226:P226)</f>
        <v>6259337</v>
      </c>
      <c r="L226" s="291">
        <f>+I226-J226-K226</f>
        <v>532583</v>
      </c>
      <c r="M226" s="291">
        <v>0</v>
      </c>
      <c r="N226" s="291">
        <v>6259337</v>
      </c>
      <c r="O226" s="291">
        <v>0</v>
      </c>
      <c r="P226" s="291">
        <v>0</v>
      </c>
      <c r="Q226" s="290"/>
      <c r="R226" s="291" t="e">
        <f>+#REF!-#REF!-J226-L226</f>
        <v>#REF!</v>
      </c>
      <c r="S226" s="306" t="s">
        <v>134</v>
      </c>
      <c r="T226" s="306" t="s">
        <v>134</v>
      </c>
      <c r="U226" s="173" t="s">
        <v>188</v>
      </c>
    </row>
    <row r="227" spans="1:21" s="215" customFormat="1" ht="25.5" hidden="1" customHeight="1" outlineLevel="2">
      <c r="A227" s="150">
        <v>24</v>
      </c>
      <c r="B227" s="150" t="s">
        <v>31</v>
      </c>
      <c r="C227" s="150" t="s">
        <v>1945</v>
      </c>
      <c r="D227" s="251">
        <v>16</v>
      </c>
      <c r="E227" s="240">
        <v>30123182</v>
      </c>
      <c r="F227" s="173" t="s">
        <v>1939</v>
      </c>
      <c r="G227" s="268"/>
      <c r="H227" s="290"/>
      <c r="I227" s="291">
        <v>18143344</v>
      </c>
      <c r="J227" s="291">
        <v>0</v>
      </c>
      <c r="K227" s="291">
        <f>+SUM(M227:P227)</f>
        <v>17961599</v>
      </c>
      <c r="L227" s="291">
        <f>+I227-J227-K227</f>
        <v>181745</v>
      </c>
      <c r="M227" s="291">
        <v>0</v>
      </c>
      <c r="N227" s="291">
        <v>17961599</v>
      </c>
      <c r="O227" s="291">
        <v>0</v>
      </c>
      <c r="P227" s="291">
        <v>0</v>
      </c>
      <c r="Q227" s="290"/>
      <c r="R227" s="291" t="e">
        <f>+#REF!-#REF!-J227-L227</f>
        <v>#REF!</v>
      </c>
      <c r="S227" s="306" t="s">
        <v>134</v>
      </c>
      <c r="T227" s="306" t="s">
        <v>134</v>
      </c>
      <c r="U227" s="173" t="s">
        <v>154</v>
      </c>
    </row>
    <row r="228" spans="1:21" s="214" customFormat="1" ht="25.5" hidden="1" customHeight="1" outlineLevel="1">
      <c r="A228" s="242"/>
      <c r="B228" s="244"/>
      <c r="C228" s="244"/>
      <c r="D228" s="244"/>
      <c r="E228" s="243"/>
      <c r="F228" s="975" t="str">
        <f>+CONCATENATE("TOTAL", " ",F225)</f>
        <v>TOTAL TRANSF. RECURSOS PARA LLEVAR A CABO ACUERDO DE SALUD LOS LAGOS COVID 19</v>
      </c>
      <c r="G228" s="272"/>
      <c r="H228" s="296"/>
      <c r="I228" s="276">
        <f t="shared" ref="I228:P228" si="47">SUM(I226:I227)</f>
        <v>24935264</v>
      </c>
      <c r="J228" s="276">
        <f t="shared" si="47"/>
        <v>0</v>
      </c>
      <c r="K228" s="276">
        <f t="shared" si="47"/>
        <v>24220936</v>
      </c>
      <c r="L228" s="276">
        <f t="shared" si="47"/>
        <v>714328</v>
      </c>
      <c r="M228" s="276">
        <f t="shared" si="47"/>
        <v>0</v>
      </c>
      <c r="N228" s="276">
        <f t="shared" si="47"/>
        <v>24220936</v>
      </c>
      <c r="O228" s="276">
        <f t="shared" si="47"/>
        <v>0</v>
      </c>
      <c r="P228" s="276">
        <f t="shared" si="47"/>
        <v>0</v>
      </c>
      <c r="Q228" s="281"/>
      <c r="R228" s="280" t="e">
        <f>+#REF!-#REF!-J228-L228</f>
        <v>#REF!</v>
      </c>
      <c r="S228" s="308"/>
      <c r="T228" s="308"/>
      <c r="U228" s="217"/>
    </row>
    <row r="229" spans="1:21" ht="18.75" hidden="1" customHeight="1" outlineLevel="1">
      <c r="A229" s="244"/>
      <c r="B229" s="244"/>
      <c r="C229" s="244"/>
      <c r="D229" s="244"/>
      <c r="E229" s="245"/>
      <c r="F229" s="256"/>
      <c r="G229" s="277"/>
      <c r="H229" s="294"/>
      <c r="I229" s="278"/>
      <c r="J229" s="278"/>
      <c r="K229" s="278"/>
      <c r="L229" s="278"/>
      <c r="M229" s="294"/>
      <c r="N229" s="294"/>
      <c r="O229" s="294"/>
      <c r="P229" s="294"/>
      <c r="Q229" s="294"/>
      <c r="R229" s="294"/>
      <c r="S229" s="309"/>
      <c r="T229" s="309"/>
      <c r="U229" s="310"/>
    </row>
    <row r="230" spans="1:21" s="216" customFormat="1" ht="25.5" hidden="1" customHeight="1" outlineLevel="1">
      <c r="A230" s="246"/>
      <c r="B230" s="246"/>
      <c r="C230" s="246"/>
      <c r="D230" s="246"/>
      <c r="E230" s="247"/>
      <c r="F230" s="974" t="str">
        <f>+CONCATENATE("TOTAL", " ",F218)</f>
        <v>TOTAL COMUNA DE PUERTO VARAS</v>
      </c>
      <c r="G230" s="282"/>
      <c r="H230" s="380"/>
      <c r="I230" s="117">
        <f t="shared" ref="I230:P230" si="48">+I223+I228</f>
        <v>217804358</v>
      </c>
      <c r="J230" s="117">
        <f t="shared" si="48"/>
        <v>0</v>
      </c>
      <c r="K230" s="117">
        <f t="shared" si="48"/>
        <v>24220936</v>
      </c>
      <c r="L230" s="117">
        <f t="shared" si="48"/>
        <v>193583422</v>
      </c>
      <c r="M230" s="117">
        <f t="shared" si="48"/>
        <v>0</v>
      </c>
      <c r="N230" s="117">
        <f t="shared" si="48"/>
        <v>24220936</v>
      </c>
      <c r="O230" s="117">
        <f t="shared" si="48"/>
        <v>0</v>
      </c>
      <c r="P230" s="117">
        <f t="shared" si="48"/>
        <v>0</v>
      </c>
      <c r="Q230" s="311"/>
      <c r="R230" s="117" t="e">
        <f>+#REF!-#REF!-J230-L230</f>
        <v>#REF!</v>
      </c>
      <c r="S230" s="312"/>
      <c r="T230" s="312"/>
      <c r="U230" s="313"/>
    </row>
    <row r="231" spans="1:21" s="313" customFormat="1" ht="25.5" hidden="1" customHeight="1" outlineLevel="1">
      <c r="A231" s="246"/>
      <c r="B231" s="246"/>
      <c r="C231" s="246"/>
      <c r="D231" s="246"/>
      <c r="E231" s="247"/>
      <c r="F231" s="976"/>
      <c r="G231" s="283"/>
      <c r="H231" s="311"/>
      <c r="I231" s="311"/>
      <c r="J231" s="311"/>
      <c r="K231" s="311"/>
      <c r="L231" s="311"/>
      <c r="M231" s="311"/>
      <c r="N231" s="311"/>
      <c r="O231" s="311"/>
      <c r="P231" s="311"/>
      <c r="Q231" s="311"/>
      <c r="R231" s="311"/>
      <c r="S231" s="312"/>
      <c r="T231" s="312"/>
    </row>
    <row r="232" spans="1:21" ht="18.75" customHeight="1" outlineLevel="1">
      <c r="A232" s="244"/>
      <c r="B232" s="244"/>
      <c r="C232" s="244"/>
      <c r="D232" s="244"/>
      <c r="E232" s="245"/>
      <c r="F232" s="256"/>
      <c r="G232" s="277"/>
      <c r="H232" s="294"/>
      <c r="I232" s="278"/>
      <c r="J232" s="294"/>
      <c r="K232" s="294"/>
      <c r="L232" s="294"/>
      <c r="M232" s="294"/>
      <c r="N232" s="294"/>
      <c r="O232" s="294"/>
      <c r="P232" s="294"/>
      <c r="Q232" s="294"/>
      <c r="R232" s="294"/>
      <c r="S232" s="309"/>
      <c r="T232" s="309"/>
      <c r="U232" s="310"/>
    </row>
    <row r="233" spans="1:21" s="216" customFormat="1" ht="24.75" customHeight="1" outlineLevel="1">
      <c r="A233" s="246"/>
      <c r="B233" s="244"/>
      <c r="C233" s="244"/>
      <c r="D233" s="244"/>
      <c r="E233" s="247"/>
      <c r="F233" s="116" t="s">
        <v>625</v>
      </c>
      <c r="G233" s="282"/>
      <c r="H233" s="297"/>
      <c r="I233" s="117">
        <f>+I230+I216+I202+I188+I174+I160+I146+I132+I118</f>
        <v>2166052087</v>
      </c>
      <c r="J233" s="117">
        <f t="shared" ref="J233:P233" si="49">+J230+J216+J202+J188+J174+J160+J146+J132+J118</f>
        <v>360610505</v>
      </c>
      <c r="K233" s="117">
        <f t="shared" si="49"/>
        <v>637376559</v>
      </c>
      <c r="L233" s="117">
        <f t="shared" si="49"/>
        <v>1168065023</v>
      </c>
      <c r="M233" s="117">
        <f t="shared" si="49"/>
        <v>139544630</v>
      </c>
      <c r="N233" s="117">
        <f t="shared" si="49"/>
        <v>388778525</v>
      </c>
      <c r="O233" s="117">
        <f t="shared" si="49"/>
        <v>109053404</v>
      </c>
      <c r="P233" s="117">
        <f t="shared" si="49"/>
        <v>0</v>
      </c>
      <c r="Q233" s="311"/>
      <c r="R233" s="117" t="e">
        <f>+#REF!-#REF!-J233-L233</f>
        <v>#REF!</v>
      </c>
      <c r="S233" s="326"/>
      <c r="T233" s="326"/>
      <c r="U233" s="313"/>
    </row>
    <row r="234" spans="1:21" ht="18.75" customHeight="1" outlineLevel="1">
      <c r="A234" s="244"/>
      <c r="B234" s="244"/>
      <c r="C234" s="244"/>
      <c r="D234" s="244"/>
      <c r="E234" s="245"/>
      <c r="F234" s="256"/>
      <c r="G234" s="277"/>
      <c r="H234" s="294"/>
      <c r="I234" s="294"/>
      <c r="J234" s="294"/>
      <c r="K234" s="294"/>
      <c r="L234" s="294"/>
      <c r="M234" s="294"/>
      <c r="N234" s="294"/>
      <c r="O234" s="294"/>
      <c r="P234" s="294"/>
      <c r="Q234" s="294"/>
      <c r="R234" s="294"/>
      <c r="S234" s="309"/>
      <c r="T234" s="309"/>
      <c r="U234" s="310"/>
    </row>
    <row r="235" spans="1:21" ht="26.25" customHeight="1" outlineLevel="1">
      <c r="A235" s="244"/>
      <c r="B235" s="244"/>
      <c r="C235" s="244"/>
      <c r="D235" s="244"/>
      <c r="E235" s="245"/>
      <c r="F235" s="259" t="s">
        <v>626</v>
      </c>
      <c r="G235" s="277"/>
      <c r="H235" s="294"/>
      <c r="I235" s="294"/>
      <c r="J235" s="294"/>
      <c r="K235" s="294"/>
      <c r="L235" s="294"/>
      <c r="M235" s="294"/>
      <c r="N235" s="294"/>
      <c r="O235" s="294"/>
      <c r="P235" s="294"/>
      <c r="Q235" s="294"/>
      <c r="R235" s="294"/>
      <c r="S235" s="309"/>
      <c r="T235" s="309"/>
      <c r="U235" s="310"/>
    </row>
    <row r="236" spans="1:21" s="213" customFormat="1" ht="15" customHeight="1" outlineLevel="1">
      <c r="A236" s="244"/>
      <c r="B236" s="244"/>
      <c r="C236" s="244"/>
      <c r="D236" s="244"/>
      <c r="E236" s="245"/>
      <c r="F236" s="250"/>
      <c r="G236" s="277"/>
      <c r="H236" s="294"/>
      <c r="I236" s="294"/>
      <c r="J236" s="294"/>
      <c r="K236" s="294"/>
      <c r="L236" s="294"/>
      <c r="M236" s="294"/>
      <c r="N236" s="294"/>
      <c r="O236" s="294"/>
      <c r="P236" s="294"/>
      <c r="Q236" s="294"/>
      <c r="R236" s="294"/>
      <c r="S236" s="309"/>
      <c r="T236" s="309"/>
      <c r="U236" s="310"/>
    </row>
    <row r="237" spans="1:21" s="214" customFormat="1" ht="25.5" customHeight="1">
      <c r="A237" s="237"/>
      <c r="B237" s="237"/>
      <c r="C237" s="239"/>
      <c r="D237" s="237"/>
      <c r="E237" s="239"/>
      <c r="F237" s="975" t="s">
        <v>1936</v>
      </c>
      <c r="G237" s="266"/>
      <c r="H237" s="289"/>
      <c r="I237" s="289"/>
      <c r="J237" s="289"/>
      <c r="K237" s="289"/>
      <c r="L237" s="289"/>
      <c r="M237" s="289"/>
      <c r="N237" s="289"/>
      <c r="O237" s="289"/>
      <c r="P237" s="289"/>
      <c r="Q237" s="289"/>
      <c r="R237" s="289"/>
      <c r="S237" s="302"/>
      <c r="T237" s="302"/>
      <c r="U237" s="305"/>
    </row>
    <row r="238" spans="1:21" s="215" customFormat="1" ht="25.5" customHeight="1" outlineLevel="2">
      <c r="A238" s="150">
        <v>24</v>
      </c>
      <c r="B238" s="150" t="s">
        <v>32</v>
      </c>
      <c r="C238" s="150" t="s">
        <v>55</v>
      </c>
      <c r="D238" s="251">
        <v>17</v>
      </c>
      <c r="E238" s="240">
        <v>30043744</v>
      </c>
      <c r="F238" s="688" t="s">
        <v>1940</v>
      </c>
      <c r="G238" s="268"/>
      <c r="H238" s="290"/>
      <c r="I238" s="291">
        <v>170081171</v>
      </c>
      <c r="J238" s="291">
        <v>90363703</v>
      </c>
      <c r="K238" s="291">
        <f>+SUM(M238:P238)</f>
        <v>0</v>
      </c>
      <c r="L238" s="291">
        <f>+I238-J238-K238</f>
        <v>79717468</v>
      </c>
      <c r="M238" s="291">
        <v>0</v>
      </c>
      <c r="N238" s="291">
        <v>0</v>
      </c>
      <c r="O238" s="291">
        <v>0</v>
      </c>
      <c r="P238" s="291">
        <v>0</v>
      </c>
      <c r="Q238" s="290"/>
      <c r="R238" s="291" t="e">
        <f>+#REF!-#REF!-J238-L238</f>
        <v>#REF!</v>
      </c>
      <c r="S238" s="306" t="s">
        <v>134</v>
      </c>
      <c r="T238" s="306" t="s">
        <v>134</v>
      </c>
      <c r="U238" s="173" t="s">
        <v>135</v>
      </c>
    </row>
    <row r="239" spans="1:21" s="215" customFormat="1" ht="25.5" customHeight="1" outlineLevel="2">
      <c r="A239" s="150">
        <v>24</v>
      </c>
      <c r="B239" s="150" t="s">
        <v>32</v>
      </c>
      <c r="C239" s="150" t="s">
        <v>55</v>
      </c>
      <c r="D239" s="251">
        <v>17</v>
      </c>
      <c r="E239" s="240">
        <v>30070862</v>
      </c>
      <c r="F239" s="688" t="s">
        <v>1941</v>
      </c>
      <c r="G239" s="268"/>
      <c r="H239" s="290"/>
      <c r="I239" s="291">
        <v>18897908</v>
      </c>
      <c r="J239" s="291">
        <v>0</v>
      </c>
      <c r="K239" s="291">
        <f>+SUM(M239:P239)</f>
        <v>0</v>
      </c>
      <c r="L239" s="291">
        <f>+I239-J239-K239</f>
        <v>18897908</v>
      </c>
      <c r="M239" s="291">
        <v>0</v>
      </c>
      <c r="N239" s="291">
        <v>0</v>
      </c>
      <c r="O239" s="291">
        <v>0</v>
      </c>
      <c r="P239" s="291">
        <v>0</v>
      </c>
      <c r="Q239" s="290"/>
      <c r="R239" s="291" t="e">
        <f>+#REF!-#REF!-J239-L239</f>
        <v>#REF!</v>
      </c>
      <c r="S239" s="306" t="s">
        <v>134</v>
      </c>
      <c r="T239" s="306" t="s">
        <v>134</v>
      </c>
      <c r="U239" s="173" t="s">
        <v>135</v>
      </c>
    </row>
    <row r="240" spans="1:21" s="214" customFormat="1" ht="25.5" customHeight="1" outlineLevel="1">
      <c r="A240" s="242"/>
      <c r="B240" s="244"/>
      <c r="C240" s="244"/>
      <c r="D240" s="244"/>
      <c r="E240" s="243"/>
      <c r="F240" s="975" t="str">
        <f>+CONCATENATE("TOTAL", " ",F237)</f>
        <v>TOTAL SUBSIDIO A MUNICIPALIDADES PARA ENFRENTAMIENTO CRISIS SANITARIA COVID-19</v>
      </c>
      <c r="G240" s="272"/>
      <c r="H240" s="293"/>
      <c r="I240" s="276">
        <f t="shared" ref="I240:P240" si="50">SUM(I238:I239)</f>
        <v>188979079</v>
      </c>
      <c r="J240" s="276">
        <f t="shared" si="50"/>
        <v>90363703</v>
      </c>
      <c r="K240" s="276">
        <f t="shared" si="50"/>
        <v>0</v>
      </c>
      <c r="L240" s="276">
        <f t="shared" si="50"/>
        <v>98615376</v>
      </c>
      <c r="M240" s="276">
        <f t="shared" si="50"/>
        <v>0</v>
      </c>
      <c r="N240" s="276">
        <f t="shared" si="50"/>
        <v>0</v>
      </c>
      <c r="O240" s="276">
        <f t="shared" si="50"/>
        <v>0</v>
      </c>
      <c r="P240" s="276">
        <f t="shared" si="50"/>
        <v>0</v>
      </c>
      <c r="Q240" s="281"/>
      <c r="R240" s="280" t="e">
        <f>+#REF!-#REF!-J240-L240</f>
        <v>#REF!</v>
      </c>
      <c r="S240" s="308"/>
      <c r="T240" s="308"/>
      <c r="U240" s="217"/>
    </row>
    <row r="241" spans="1:21" s="217" customFormat="1" ht="25.5" hidden="1" customHeight="1" outlineLevel="1">
      <c r="A241" s="242"/>
      <c r="B241" s="244"/>
      <c r="C241" s="244"/>
      <c r="D241" s="244"/>
      <c r="E241" s="243"/>
      <c r="F241" s="973"/>
      <c r="G241" s="273"/>
      <c r="H241" s="281"/>
      <c r="I241" s="281"/>
      <c r="J241" s="281"/>
      <c r="K241" s="281"/>
      <c r="L241" s="281"/>
      <c r="M241" s="281"/>
      <c r="N241" s="281"/>
      <c r="O241" s="281"/>
      <c r="P241" s="281"/>
      <c r="Q241" s="281"/>
      <c r="R241" s="281"/>
      <c r="S241" s="308"/>
      <c r="T241" s="308"/>
    </row>
    <row r="242" spans="1:21" s="214" customFormat="1" ht="25.5" hidden="1" customHeight="1" outlineLevel="1">
      <c r="A242" s="242"/>
      <c r="B242" s="244"/>
      <c r="C242" s="244"/>
      <c r="D242" s="244"/>
      <c r="E242" s="243"/>
      <c r="F242" s="975" t="s">
        <v>1937</v>
      </c>
      <c r="G242" s="277"/>
      <c r="H242" s="295"/>
      <c r="I242" s="295"/>
      <c r="J242" s="295"/>
      <c r="K242" s="295"/>
      <c r="L242" s="295"/>
      <c r="M242" s="295"/>
      <c r="N242" s="295"/>
      <c r="O242" s="295"/>
      <c r="P242" s="294"/>
      <c r="Q242" s="295"/>
      <c r="R242" s="295"/>
      <c r="S242" s="308"/>
      <c r="T242" s="308"/>
      <c r="U242" s="217"/>
    </row>
    <row r="243" spans="1:21" s="215" customFormat="1" ht="25.5" hidden="1" customHeight="1" outlineLevel="2">
      <c r="A243" s="150">
        <v>24</v>
      </c>
      <c r="B243" s="150" t="s">
        <v>32</v>
      </c>
      <c r="C243" s="150" t="s">
        <v>55</v>
      </c>
      <c r="D243" s="251">
        <v>17</v>
      </c>
      <c r="E243" s="240">
        <v>30463800</v>
      </c>
      <c r="F243" s="173" t="s">
        <v>1938</v>
      </c>
      <c r="G243" s="268"/>
      <c r="H243" s="290"/>
      <c r="I243" s="291">
        <v>8063337</v>
      </c>
      <c r="J243" s="291">
        <v>0</v>
      </c>
      <c r="K243" s="291">
        <f>+SUM(M243:P243)</f>
        <v>0</v>
      </c>
      <c r="L243" s="291">
        <f>+I243-J243-K243</f>
        <v>8063337</v>
      </c>
      <c r="M243" s="291">
        <v>0</v>
      </c>
      <c r="N243" s="291">
        <v>0</v>
      </c>
      <c r="O243" s="291">
        <v>0</v>
      </c>
      <c r="P243" s="291">
        <v>0</v>
      </c>
      <c r="Q243" s="290"/>
      <c r="R243" s="291" t="e">
        <f>+#REF!-#REF!-J243-L243</f>
        <v>#REF!</v>
      </c>
      <c r="S243" s="306" t="s">
        <v>134</v>
      </c>
      <c r="T243" s="306" t="s">
        <v>134</v>
      </c>
      <c r="U243" s="173" t="s">
        <v>188</v>
      </c>
    </row>
    <row r="244" spans="1:21" s="215" customFormat="1" ht="25.5" hidden="1" customHeight="1" outlineLevel="2">
      <c r="A244" s="150">
        <v>24</v>
      </c>
      <c r="B244" s="150" t="s">
        <v>32</v>
      </c>
      <c r="C244" s="150" t="s">
        <v>55</v>
      </c>
      <c r="D244" s="251">
        <v>17</v>
      </c>
      <c r="E244" s="240">
        <v>30123182</v>
      </c>
      <c r="F244" s="173" t="s">
        <v>1939</v>
      </c>
      <c r="G244" s="268"/>
      <c r="H244" s="290"/>
      <c r="I244" s="291">
        <v>34295451</v>
      </c>
      <c r="J244" s="291">
        <v>0</v>
      </c>
      <c r="K244" s="291">
        <f>+SUM(M244:P244)</f>
        <v>34286880</v>
      </c>
      <c r="L244" s="291">
        <f>+I244-J244-K244</f>
        <v>8571</v>
      </c>
      <c r="M244" s="291">
        <v>0</v>
      </c>
      <c r="N244" s="291">
        <v>34286880</v>
      </c>
      <c r="O244" s="291">
        <v>0</v>
      </c>
      <c r="P244" s="291">
        <v>0</v>
      </c>
      <c r="Q244" s="290"/>
      <c r="R244" s="291" t="e">
        <f>+#REF!-#REF!-J244-L244</f>
        <v>#REF!</v>
      </c>
      <c r="S244" s="306" t="s">
        <v>134</v>
      </c>
      <c r="T244" s="306" t="s">
        <v>134</v>
      </c>
      <c r="U244" s="173" t="s">
        <v>154</v>
      </c>
    </row>
    <row r="245" spans="1:21" s="214" customFormat="1" ht="25.5" hidden="1" customHeight="1" outlineLevel="1">
      <c r="A245" s="242"/>
      <c r="B245" s="244"/>
      <c r="C245" s="244"/>
      <c r="D245" s="244"/>
      <c r="E245" s="243"/>
      <c r="F245" s="975" t="str">
        <f>+CONCATENATE("TOTAL", " ",F242)</f>
        <v>TOTAL TRANSF. RECURSOS PARA LLEVAR A CABO ACUERDO DE SALUD LOS LAGOS COVID 19</v>
      </c>
      <c r="G245" s="272"/>
      <c r="H245" s="296"/>
      <c r="I245" s="276">
        <f t="shared" ref="I245:P245" si="51">SUM(I243:I244)</f>
        <v>42358788</v>
      </c>
      <c r="J245" s="276">
        <f t="shared" si="51"/>
        <v>0</v>
      </c>
      <c r="K245" s="276">
        <f t="shared" si="51"/>
        <v>34286880</v>
      </c>
      <c r="L245" s="276">
        <f t="shared" si="51"/>
        <v>8071908</v>
      </c>
      <c r="M245" s="276">
        <f t="shared" si="51"/>
        <v>0</v>
      </c>
      <c r="N245" s="276">
        <f t="shared" si="51"/>
        <v>34286880</v>
      </c>
      <c r="O245" s="276">
        <f t="shared" si="51"/>
        <v>0</v>
      </c>
      <c r="P245" s="276">
        <f t="shared" si="51"/>
        <v>0</v>
      </c>
      <c r="Q245" s="281"/>
      <c r="R245" s="280" t="e">
        <f>+#REF!-#REF!-J245-L245</f>
        <v>#REF!</v>
      </c>
      <c r="S245" s="308"/>
      <c r="T245" s="308"/>
      <c r="U245" s="217"/>
    </row>
    <row r="246" spans="1:21" ht="18.75" hidden="1" customHeight="1" outlineLevel="1">
      <c r="A246" s="244"/>
      <c r="B246" s="244"/>
      <c r="C246" s="244"/>
      <c r="D246" s="244"/>
      <c r="E246" s="245"/>
      <c r="F246" s="256"/>
      <c r="G246" s="277"/>
      <c r="H246" s="294"/>
      <c r="I246" s="278"/>
      <c r="J246" s="278"/>
      <c r="K246" s="278"/>
      <c r="L246" s="278"/>
      <c r="M246" s="294"/>
      <c r="N246" s="294"/>
      <c r="O246" s="294"/>
      <c r="P246" s="294"/>
      <c r="Q246" s="294"/>
      <c r="R246" s="294"/>
      <c r="S246" s="309"/>
      <c r="T246" s="309"/>
      <c r="U246" s="310"/>
    </row>
    <row r="247" spans="1:21" s="216" customFormat="1" ht="25.5" hidden="1" customHeight="1" outlineLevel="1">
      <c r="A247" s="246"/>
      <c r="B247" s="246"/>
      <c r="C247" s="246"/>
      <c r="D247" s="246"/>
      <c r="E247" s="247"/>
      <c r="F247" s="974" t="str">
        <f>+CONCATENATE("TOTAL", " ",F235)</f>
        <v>TOTAL COMUNA DE ANCUD</v>
      </c>
      <c r="G247" s="282"/>
      <c r="H247" s="380"/>
      <c r="I247" s="117">
        <f t="shared" ref="I247:P247" si="52">+I240+I245</f>
        <v>231337867</v>
      </c>
      <c r="J247" s="117">
        <f t="shared" si="52"/>
        <v>90363703</v>
      </c>
      <c r="K247" s="117">
        <f t="shared" si="52"/>
        <v>34286880</v>
      </c>
      <c r="L247" s="117">
        <f t="shared" si="52"/>
        <v>106687284</v>
      </c>
      <c r="M247" s="117">
        <f t="shared" si="52"/>
        <v>0</v>
      </c>
      <c r="N247" s="117">
        <f t="shared" si="52"/>
        <v>34286880</v>
      </c>
      <c r="O247" s="117">
        <f t="shared" si="52"/>
        <v>0</v>
      </c>
      <c r="P247" s="117">
        <f t="shared" si="52"/>
        <v>0</v>
      </c>
      <c r="Q247" s="311"/>
      <c r="R247" s="117" t="e">
        <f>+#REF!-#REF!-J247-L247</f>
        <v>#REF!</v>
      </c>
      <c r="S247" s="312"/>
      <c r="T247" s="312"/>
      <c r="U247" s="313"/>
    </row>
    <row r="248" spans="1:21" ht="18.75" customHeight="1" outlineLevel="1">
      <c r="A248" s="244"/>
      <c r="B248" s="244"/>
      <c r="C248" s="244"/>
      <c r="D248" s="244"/>
      <c r="E248" s="245"/>
      <c r="F248" s="256"/>
      <c r="G248" s="277"/>
      <c r="H248" s="294"/>
      <c r="I248" s="294"/>
      <c r="J248" s="294"/>
      <c r="K248" s="294"/>
      <c r="L248" s="294"/>
      <c r="M248" s="294"/>
      <c r="N248" s="294"/>
      <c r="O248" s="294"/>
      <c r="P248" s="294"/>
      <c r="Q248" s="294"/>
      <c r="R248" s="294"/>
      <c r="S248" s="309"/>
      <c r="T248" s="309"/>
      <c r="U248" s="310"/>
    </row>
    <row r="249" spans="1:21" ht="26.25" customHeight="1" outlineLevel="1">
      <c r="A249" s="244"/>
      <c r="B249" s="244"/>
      <c r="C249" s="244"/>
      <c r="D249" s="244"/>
      <c r="E249" s="245"/>
      <c r="F249" s="259" t="s">
        <v>668</v>
      </c>
      <c r="G249" s="277"/>
      <c r="H249" s="294"/>
      <c r="I249" s="294"/>
      <c r="J249" s="294"/>
      <c r="K249" s="294"/>
      <c r="L249" s="294"/>
      <c r="M249" s="294"/>
      <c r="N249" s="294"/>
      <c r="O249" s="294"/>
      <c r="P249" s="294"/>
      <c r="Q249" s="294"/>
      <c r="R249" s="294"/>
      <c r="S249" s="309"/>
      <c r="T249" s="309"/>
      <c r="U249" s="310"/>
    </row>
    <row r="250" spans="1:21" s="213" customFormat="1" ht="15" customHeight="1" outlineLevel="1">
      <c r="A250" s="244"/>
      <c r="B250" s="244"/>
      <c r="C250" s="244"/>
      <c r="D250" s="244"/>
      <c r="E250" s="245"/>
      <c r="F250" s="250"/>
      <c r="G250" s="277"/>
      <c r="H250" s="294"/>
      <c r="I250" s="294"/>
      <c r="J250" s="294"/>
      <c r="K250" s="294"/>
      <c r="L250" s="294"/>
      <c r="M250" s="294"/>
      <c r="N250" s="294"/>
      <c r="O250" s="294"/>
      <c r="P250" s="294"/>
      <c r="Q250" s="294"/>
      <c r="R250" s="294"/>
      <c r="S250" s="309"/>
      <c r="T250" s="309"/>
      <c r="U250" s="310"/>
    </row>
    <row r="251" spans="1:21" s="214" customFormat="1" ht="25.5" customHeight="1">
      <c r="A251" s="237"/>
      <c r="B251" s="237"/>
      <c r="C251" s="239"/>
      <c r="D251" s="237"/>
      <c r="E251" s="239"/>
      <c r="F251" s="975" t="s">
        <v>1936</v>
      </c>
      <c r="G251" s="266"/>
      <c r="H251" s="289"/>
      <c r="I251" s="289"/>
      <c r="J251" s="289"/>
      <c r="K251" s="289"/>
      <c r="L251" s="289"/>
      <c r="M251" s="289"/>
      <c r="N251" s="289"/>
      <c r="O251" s="289"/>
      <c r="P251" s="289"/>
      <c r="Q251" s="289"/>
      <c r="R251" s="289"/>
      <c r="S251" s="302"/>
      <c r="T251" s="302"/>
      <c r="U251" s="305"/>
    </row>
    <row r="252" spans="1:21" s="215" customFormat="1" ht="25.5" customHeight="1" outlineLevel="2">
      <c r="A252" s="150">
        <v>24</v>
      </c>
      <c r="B252" s="150" t="s">
        <v>32</v>
      </c>
      <c r="C252" s="150" t="s">
        <v>56</v>
      </c>
      <c r="D252" s="251">
        <v>18</v>
      </c>
      <c r="E252" s="240">
        <v>30043744</v>
      </c>
      <c r="F252" s="688" t="s">
        <v>1940</v>
      </c>
      <c r="G252" s="268"/>
      <c r="H252" s="290"/>
      <c r="I252" s="291">
        <v>173970326</v>
      </c>
      <c r="J252" s="291">
        <v>77800264</v>
      </c>
      <c r="K252" s="291">
        <f>+SUM(M252:P252)</f>
        <v>0</v>
      </c>
      <c r="L252" s="291">
        <f>+I252-J252-K252</f>
        <v>96170062</v>
      </c>
      <c r="M252" s="291">
        <v>0</v>
      </c>
      <c r="N252" s="291">
        <v>0</v>
      </c>
      <c r="O252" s="291">
        <v>0</v>
      </c>
      <c r="P252" s="291">
        <v>0</v>
      </c>
      <c r="Q252" s="290"/>
      <c r="R252" s="291" t="e">
        <f>+#REF!-#REF!-J252-L252</f>
        <v>#REF!</v>
      </c>
      <c r="S252" s="306" t="s">
        <v>134</v>
      </c>
      <c r="T252" s="306" t="s">
        <v>134</v>
      </c>
      <c r="U252" s="173" t="s">
        <v>135</v>
      </c>
    </row>
    <row r="253" spans="1:21" s="215" customFormat="1" ht="25.5" customHeight="1" outlineLevel="2">
      <c r="A253" s="150">
        <v>24</v>
      </c>
      <c r="B253" s="150" t="s">
        <v>32</v>
      </c>
      <c r="C253" s="150" t="s">
        <v>56</v>
      </c>
      <c r="D253" s="251">
        <v>18</v>
      </c>
      <c r="E253" s="240">
        <v>30070862</v>
      </c>
      <c r="F253" s="688" t="s">
        <v>1941</v>
      </c>
      <c r="G253" s="268"/>
      <c r="H253" s="290"/>
      <c r="I253" s="291">
        <v>19330036</v>
      </c>
      <c r="J253" s="291">
        <v>10442112</v>
      </c>
      <c r="K253" s="291">
        <f>+SUM(M253:P253)</f>
        <v>0</v>
      </c>
      <c r="L253" s="291">
        <f>+I253-J253-K253</f>
        <v>8887924</v>
      </c>
      <c r="M253" s="291">
        <v>0</v>
      </c>
      <c r="N253" s="291">
        <v>0</v>
      </c>
      <c r="O253" s="291">
        <v>0</v>
      </c>
      <c r="P253" s="291">
        <v>0</v>
      </c>
      <c r="Q253" s="290"/>
      <c r="R253" s="291" t="e">
        <f>+#REF!-#REF!-J253-L253</f>
        <v>#REF!</v>
      </c>
      <c r="S253" s="306" t="s">
        <v>134</v>
      </c>
      <c r="T253" s="306" t="s">
        <v>134</v>
      </c>
      <c r="U253" s="173" t="s">
        <v>135</v>
      </c>
    </row>
    <row r="254" spans="1:21" s="214" customFormat="1" ht="25.5" customHeight="1" outlineLevel="1">
      <c r="A254" s="242"/>
      <c r="B254" s="244"/>
      <c r="C254" s="244"/>
      <c r="D254" s="244"/>
      <c r="E254" s="243"/>
      <c r="F254" s="975" t="str">
        <f>+CONCATENATE("TOTAL", " ",F251)</f>
        <v>TOTAL SUBSIDIO A MUNICIPALIDADES PARA ENFRENTAMIENTO CRISIS SANITARIA COVID-19</v>
      </c>
      <c r="G254" s="272"/>
      <c r="H254" s="293"/>
      <c r="I254" s="276">
        <f t="shared" ref="I254:P254" si="53">SUM(I252:I253)</f>
        <v>193300362</v>
      </c>
      <c r="J254" s="276">
        <f t="shared" si="53"/>
        <v>88242376</v>
      </c>
      <c r="K254" s="276">
        <f t="shared" si="53"/>
        <v>0</v>
      </c>
      <c r="L254" s="276">
        <f t="shared" si="53"/>
        <v>105057986</v>
      </c>
      <c r="M254" s="276">
        <f t="shared" si="53"/>
        <v>0</v>
      </c>
      <c r="N254" s="276">
        <f t="shared" si="53"/>
        <v>0</v>
      </c>
      <c r="O254" s="276">
        <f t="shared" si="53"/>
        <v>0</v>
      </c>
      <c r="P254" s="276">
        <f t="shared" si="53"/>
        <v>0</v>
      </c>
      <c r="Q254" s="281"/>
      <c r="R254" s="280" t="e">
        <f>+#REF!-#REF!-J254-L254</f>
        <v>#REF!</v>
      </c>
      <c r="S254" s="308"/>
      <c r="T254" s="308"/>
      <c r="U254" s="217"/>
    </row>
    <row r="255" spans="1:21" s="217" customFormat="1" ht="25.5" hidden="1" customHeight="1" outlineLevel="1">
      <c r="A255" s="242"/>
      <c r="B255" s="244"/>
      <c r="C255" s="244"/>
      <c r="D255" s="244"/>
      <c r="E255" s="243"/>
      <c r="F255" s="973"/>
      <c r="G255" s="273"/>
      <c r="H255" s="281"/>
      <c r="I255" s="281"/>
      <c r="J255" s="281"/>
      <c r="K255" s="281"/>
      <c r="L255" s="281"/>
      <c r="M255" s="281"/>
      <c r="N255" s="281"/>
      <c r="O255" s="281"/>
      <c r="P255" s="281"/>
      <c r="Q255" s="281"/>
      <c r="R255" s="281"/>
      <c r="S255" s="308"/>
      <c r="T255" s="308"/>
    </row>
    <row r="256" spans="1:21" s="214" customFormat="1" ht="25.5" hidden="1" customHeight="1" outlineLevel="1">
      <c r="A256" s="242"/>
      <c r="B256" s="244"/>
      <c r="C256" s="244"/>
      <c r="D256" s="244"/>
      <c r="E256" s="243"/>
      <c r="F256" s="975" t="s">
        <v>1937</v>
      </c>
      <c r="G256" s="277"/>
      <c r="H256" s="295"/>
      <c r="I256" s="295"/>
      <c r="J256" s="295"/>
      <c r="K256" s="295"/>
      <c r="L256" s="295"/>
      <c r="M256" s="295"/>
      <c r="N256" s="295"/>
      <c r="O256" s="295"/>
      <c r="P256" s="294"/>
      <c r="Q256" s="295"/>
      <c r="R256" s="295"/>
      <c r="S256" s="308"/>
      <c r="T256" s="308"/>
      <c r="U256" s="217"/>
    </row>
    <row r="257" spans="1:21" s="215" customFormat="1" ht="25.5" hidden="1" customHeight="1" outlineLevel="2">
      <c r="A257" s="150">
        <v>24</v>
      </c>
      <c r="B257" s="150" t="s">
        <v>32</v>
      </c>
      <c r="C257" s="150" t="s">
        <v>56</v>
      </c>
      <c r="D257" s="251">
        <v>18</v>
      </c>
      <c r="E257" s="240">
        <v>30463800</v>
      </c>
      <c r="F257" s="173" t="s">
        <v>1938</v>
      </c>
      <c r="G257" s="268"/>
      <c r="H257" s="290"/>
      <c r="I257" s="291">
        <v>7480393</v>
      </c>
      <c r="J257" s="291">
        <v>0</v>
      </c>
      <c r="K257" s="291">
        <f>+SUM(M257:P257)</f>
        <v>0</v>
      </c>
      <c r="L257" s="291">
        <f>+I257-J257-K257</f>
        <v>7480393</v>
      </c>
      <c r="M257" s="291">
        <v>0</v>
      </c>
      <c r="N257" s="291">
        <v>0</v>
      </c>
      <c r="O257" s="291">
        <v>0</v>
      </c>
      <c r="P257" s="291">
        <v>0</v>
      </c>
      <c r="Q257" s="290"/>
      <c r="R257" s="291" t="e">
        <f>+#REF!-#REF!-J257-L257</f>
        <v>#REF!</v>
      </c>
      <c r="S257" s="306" t="s">
        <v>134</v>
      </c>
      <c r="T257" s="306" t="s">
        <v>134</v>
      </c>
      <c r="U257" s="173" t="s">
        <v>188</v>
      </c>
    </row>
    <row r="258" spans="1:21" s="215" customFormat="1" ht="25.5" hidden="1" customHeight="1" outlineLevel="2">
      <c r="A258" s="150">
        <v>24</v>
      </c>
      <c r="B258" s="150" t="s">
        <v>32</v>
      </c>
      <c r="C258" s="150" t="s">
        <v>56</v>
      </c>
      <c r="D258" s="251">
        <v>18</v>
      </c>
      <c r="E258" s="240">
        <v>30123182</v>
      </c>
      <c r="F258" s="173" t="s">
        <v>1939</v>
      </c>
      <c r="G258" s="268"/>
      <c r="H258" s="290"/>
      <c r="I258" s="291">
        <v>20995359</v>
      </c>
      <c r="J258" s="291">
        <v>0</v>
      </c>
      <c r="K258" s="291">
        <f>+SUM(M258:P258)</f>
        <v>0</v>
      </c>
      <c r="L258" s="291">
        <f>+I258-J258-K258</f>
        <v>20995359</v>
      </c>
      <c r="M258" s="291">
        <v>0</v>
      </c>
      <c r="N258" s="291">
        <v>0</v>
      </c>
      <c r="O258" s="291">
        <v>0</v>
      </c>
      <c r="P258" s="291">
        <v>0</v>
      </c>
      <c r="Q258" s="290"/>
      <c r="R258" s="291" t="e">
        <f>+#REF!-#REF!-J258-L258</f>
        <v>#REF!</v>
      </c>
      <c r="S258" s="306" t="s">
        <v>134</v>
      </c>
      <c r="T258" s="306" t="s">
        <v>134</v>
      </c>
      <c r="U258" s="173" t="s">
        <v>154</v>
      </c>
    </row>
    <row r="259" spans="1:21" s="214" customFormat="1" ht="25.5" hidden="1" customHeight="1" outlineLevel="1">
      <c r="A259" s="242"/>
      <c r="B259" s="244"/>
      <c r="C259" s="244"/>
      <c r="D259" s="244"/>
      <c r="E259" s="243"/>
      <c r="F259" s="975" t="str">
        <f>+CONCATENATE("TOTAL", " ",F256)</f>
        <v>TOTAL TRANSF. RECURSOS PARA LLEVAR A CABO ACUERDO DE SALUD LOS LAGOS COVID 19</v>
      </c>
      <c r="G259" s="272"/>
      <c r="H259" s="296"/>
      <c r="I259" s="276">
        <f t="shared" ref="I259:P259" si="54">SUM(I257:I258)</f>
        <v>28475752</v>
      </c>
      <c r="J259" s="276">
        <f t="shared" si="54"/>
        <v>0</v>
      </c>
      <c r="K259" s="276">
        <f t="shared" si="54"/>
        <v>0</v>
      </c>
      <c r="L259" s="276">
        <f t="shared" si="54"/>
        <v>28475752</v>
      </c>
      <c r="M259" s="276">
        <f t="shared" si="54"/>
        <v>0</v>
      </c>
      <c r="N259" s="276">
        <f t="shared" si="54"/>
        <v>0</v>
      </c>
      <c r="O259" s="276">
        <f t="shared" si="54"/>
        <v>0</v>
      </c>
      <c r="P259" s="276">
        <f t="shared" si="54"/>
        <v>0</v>
      </c>
      <c r="Q259" s="281"/>
      <c r="R259" s="280" t="e">
        <f>+#REF!-#REF!-J259-L259</f>
        <v>#REF!</v>
      </c>
      <c r="S259" s="308"/>
      <c r="T259" s="308"/>
      <c r="U259" s="217"/>
    </row>
    <row r="260" spans="1:21" ht="18.75" hidden="1" customHeight="1" outlineLevel="1">
      <c r="A260" s="244"/>
      <c r="B260" s="244"/>
      <c r="C260" s="244"/>
      <c r="D260" s="244"/>
      <c r="E260" s="245"/>
      <c r="F260" s="256"/>
      <c r="G260" s="277"/>
      <c r="H260" s="294"/>
      <c r="I260" s="278"/>
      <c r="J260" s="278"/>
      <c r="K260" s="278"/>
      <c r="L260" s="278"/>
      <c r="M260" s="294"/>
      <c r="N260" s="294"/>
      <c r="O260" s="294"/>
      <c r="P260" s="294"/>
      <c r="Q260" s="294"/>
      <c r="R260" s="294"/>
      <c r="S260" s="309"/>
      <c r="T260" s="309"/>
      <c r="U260" s="310"/>
    </row>
    <row r="261" spans="1:21" s="216" customFormat="1" ht="25.5" hidden="1" customHeight="1" outlineLevel="1">
      <c r="A261" s="246"/>
      <c r="B261" s="246"/>
      <c r="C261" s="246"/>
      <c r="D261" s="246"/>
      <c r="E261" s="247"/>
      <c r="F261" s="974" t="str">
        <f>+CONCATENATE("TOTAL", " ",F249)</f>
        <v>TOTAL COMUNA DE CASTRO</v>
      </c>
      <c r="G261" s="282"/>
      <c r="H261" s="380"/>
      <c r="I261" s="117">
        <f t="shared" ref="I261:P261" si="55">+I254+I259</f>
        <v>221776114</v>
      </c>
      <c r="J261" s="117">
        <f t="shared" si="55"/>
        <v>88242376</v>
      </c>
      <c r="K261" s="117">
        <f t="shared" si="55"/>
        <v>0</v>
      </c>
      <c r="L261" s="117">
        <f t="shared" si="55"/>
        <v>133533738</v>
      </c>
      <c r="M261" s="117">
        <f t="shared" si="55"/>
        <v>0</v>
      </c>
      <c r="N261" s="117">
        <f t="shared" si="55"/>
        <v>0</v>
      </c>
      <c r="O261" s="117">
        <f t="shared" si="55"/>
        <v>0</v>
      </c>
      <c r="P261" s="117">
        <f t="shared" si="55"/>
        <v>0</v>
      </c>
      <c r="Q261" s="311"/>
      <c r="R261" s="117" t="e">
        <f>+#REF!-#REF!-J261-L261</f>
        <v>#REF!</v>
      </c>
      <c r="S261" s="312"/>
      <c r="T261" s="312"/>
      <c r="U261" s="313"/>
    </row>
    <row r="262" spans="1:21" ht="18.75" customHeight="1" outlineLevel="1">
      <c r="A262" s="244"/>
      <c r="B262" s="244"/>
      <c r="C262" s="244"/>
      <c r="D262" s="244"/>
      <c r="E262" s="245"/>
      <c r="F262" s="256"/>
      <c r="G262" s="277"/>
      <c r="H262" s="294"/>
      <c r="I262" s="294"/>
      <c r="J262" s="294"/>
      <c r="K262" s="294"/>
      <c r="L262" s="294"/>
      <c r="M262" s="294"/>
      <c r="N262" s="294"/>
      <c r="O262" s="294"/>
      <c r="P262" s="294"/>
      <c r="Q262" s="294"/>
      <c r="R262" s="294"/>
      <c r="S262" s="309"/>
      <c r="T262" s="309"/>
      <c r="U262" s="310"/>
    </row>
    <row r="263" spans="1:21" ht="26.25" customHeight="1" outlineLevel="1">
      <c r="A263" s="244"/>
      <c r="B263" s="244"/>
      <c r="C263" s="244"/>
      <c r="D263" s="244"/>
      <c r="E263" s="245"/>
      <c r="F263" s="259" t="s">
        <v>698</v>
      </c>
      <c r="G263" s="277"/>
      <c r="H263" s="294"/>
      <c r="I263" s="294"/>
      <c r="J263" s="294"/>
      <c r="K263" s="294"/>
      <c r="L263" s="294"/>
      <c r="M263" s="294"/>
      <c r="N263" s="294"/>
      <c r="O263" s="294"/>
      <c r="P263" s="294"/>
      <c r="Q263" s="294"/>
      <c r="R263" s="294"/>
      <c r="S263" s="309"/>
      <c r="T263" s="309"/>
      <c r="U263" s="310"/>
    </row>
    <row r="264" spans="1:21" s="213" customFormat="1" ht="15" customHeight="1" outlineLevel="1">
      <c r="A264" s="244"/>
      <c r="B264" s="244"/>
      <c r="C264" s="244"/>
      <c r="D264" s="244"/>
      <c r="E264" s="245"/>
      <c r="F264" s="250"/>
      <c r="G264" s="277"/>
      <c r="H264" s="294"/>
      <c r="I264" s="294"/>
      <c r="J264" s="294"/>
      <c r="K264" s="294"/>
      <c r="L264" s="294"/>
      <c r="M264" s="294"/>
      <c r="N264" s="294"/>
      <c r="O264" s="294"/>
      <c r="P264" s="294"/>
      <c r="Q264" s="294"/>
      <c r="R264" s="294"/>
      <c r="S264" s="309"/>
      <c r="T264" s="309"/>
      <c r="U264" s="310"/>
    </row>
    <row r="265" spans="1:21" s="214" customFormat="1" ht="25.5" customHeight="1">
      <c r="A265" s="237"/>
      <c r="B265" s="237"/>
      <c r="C265" s="239"/>
      <c r="D265" s="237"/>
      <c r="E265" s="239"/>
      <c r="F265" s="975" t="s">
        <v>1936</v>
      </c>
      <c r="G265" s="266"/>
      <c r="H265" s="289"/>
      <c r="I265" s="289"/>
      <c r="J265" s="289"/>
      <c r="K265" s="289"/>
      <c r="L265" s="289"/>
      <c r="M265" s="289"/>
      <c r="N265" s="289"/>
      <c r="O265" s="289"/>
      <c r="P265" s="289"/>
      <c r="Q265" s="289"/>
      <c r="R265" s="289"/>
      <c r="S265" s="302"/>
      <c r="T265" s="302"/>
      <c r="U265" s="305"/>
    </row>
    <row r="266" spans="1:21" s="215" customFormat="1" ht="25.5" customHeight="1" outlineLevel="2">
      <c r="A266" s="150">
        <v>24</v>
      </c>
      <c r="B266" s="150" t="s">
        <v>32</v>
      </c>
      <c r="C266" s="150" t="s">
        <v>57</v>
      </c>
      <c r="D266" s="251">
        <v>19</v>
      </c>
      <c r="E266" s="240">
        <v>30043744</v>
      </c>
      <c r="F266" s="688" t="s">
        <v>1940</v>
      </c>
      <c r="G266" s="268"/>
      <c r="H266" s="290"/>
      <c r="I266" s="291">
        <v>91969313</v>
      </c>
      <c r="J266" s="291">
        <v>0</v>
      </c>
      <c r="K266" s="291">
        <f>+SUM(M266:P266)</f>
        <v>4498503</v>
      </c>
      <c r="L266" s="291">
        <f>+I266-J266-K266</f>
        <v>87470810</v>
      </c>
      <c r="M266" s="291">
        <v>0</v>
      </c>
      <c r="N266" s="291">
        <v>0</v>
      </c>
      <c r="O266" s="291">
        <v>4498503</v>
      </c>
      <c r="P266" s="291">
        <v>0</v>
      </c>
      <c r="Q266" s="290"/>
      <c r="R266" s="291" t="e">
        <f>+#REF!-#REF!-J266-L266</f>
        <v>#REF!</v>
      </c>
      <c r="S266" s="306" t="s">
        <v>134</v>
      </c>
      <c r="T266" s="306" t="s">
        <v>134</v>
      </c>
      <c r="U266" s="173" t="s">
        <v>135</v>
      </c>
    </row>
    <row r="267" spans="1:21" s="215" customFormat="1" ht="25.5" customHeight="1" outlineLevel="2">
      <c r="A267" s="150">
        <v>24</v>
      </c>
      <c r="B267" s="150" t="s">
        <v>32</v>
      </c>
      <c r="C267" s="150" t="s">
        <v>57</v>
      </c>
      <c r="D267" s="251">
        <v>19</v>
      </c>
      <c r="E267" s="240">
        <v>30070862</v>
      </c>
      <c r="F267" s="688" t="s">
        <v>1941</v>
      </c>
      <c r="G267" s="268"/>
      <c r="H267" s="290"/>
      <c r="I267" s="291">
        <v>10218813</v>
      </c>
      <c r="J267" s="291">
        <v>0</v>
      </c>
      <c r="K267" s="291">
        <f>+SUM(M267:P267)</f>
        <v>0</v>
      </c>
      <c r="L267" s="291">
        <f>+I267-J267-K267</f>
        <v>10218813</v>
      </c>
      <c r="M267" s="291">
        <v>0</v>
      </c>
      <c r="N267" s="291">
        <v>0</v>
      </c>
      <c r="O267" s="291">
        <v>0</v>
      </c>
      <c r="P267" s="291">
        <v>0</v>
      </c>
      <c r="Q267" s="290"/>
      <c r="R267" s="291" t="e">
        <f>+#REF!-#REF!-J267-L267</f>
        <v>#REF!</v>
      </c>
      <c r="S267" s="306" t="s">
        <v>134</v>
      </c>
      <c r="T267" s="306" t="s">
        <v>134</v>
      </c>
      <c r="U267" s="173" t="s">
        <v>135</v>
      </c>
    </row>
    <row r="268" spans="1:21" s="214" customFormat="1" ht="25.5" customHeight="1" outlineLevel="1">
      <c r="A268" s="242"/>
      <c r="B268" s="244"/>
      <c r="C268" s="244"/>
      <c r="D268" s="244"/>
      <c r="E268" s="243"/>
      <c r="F268" s="975" t="str">
        <f>+CONCATENATE("TOTAL", " ",F265)</f>
        <v>TOTAL SUBSIDIO A MUNICIPALIDADES PARA ENFRENTAMIENTO CRISIS SANITARIA COVID-19</v>
      </c>
      <c r="G268" s="272"/>
      <c r="H268" s="293"/>
      <c r="I268" s="276">
        <f t="shared" ref="I268:P268" si="56">SUM(I266:I267)</f>
        <v>102188126</v>
      </c>
      <c r="J268" s="276">
        <f t="shared" si="56"/>
        <v>0</v>
      </c>
      <c r="K268" s="276">
        <f t="shared" si="56"/>
        <v>4498503</v>
      </c>
      <c r="L268" s="276">
        <f t="shared" si="56"/>
        <v>97689623</v>
      </c>
      <c r="M268" s="276">
        <f t="shared" si="56"/>
        <v>0</v>
      </c>
      <c r="N268" s="276">
        <f t="shared" si="56"/>
        <v>0</v>
      </c>
      <c r="O268" s="276">
        <f t="shared" si="56"/>
        <v>4498503</v>
      </c>
      <c r="P268" s="276">
        <f t="shared" si="56"/>
        <v>0</v>
      </c>
      <c r="Q268" s="281"/>
      <c r="R268" s="280" t="e">
        <f>+#REF!-#REF!-J268-L268</f>
        <v>#REF!</v>
      </c>
      <c r="S268" s="308"/>
      <c r="T268" s="308"/>
      <c r="U268" s="217"/>
    </row>
    <row r="269" spans="1:21" s="217" customFormat="1" ht="25.5" hidden="1" customHeight="1" outlineLevel="1">
      <c r="A269" s="242"/>
      <c r="B269" s="244"/>
      <c r="C269" s="244"/>
      <c r="D269" s="244"/>
      <c r="E269" s="243"/>
      <c r="F269" s="973"/>
      <c r="G269" s="273"/>
      <c r="H269" s="281"/>
      <c r="I269" s="281"/>
      <c r="J269" s="281"/>
      <c r="K269" s="281"/>
      <c r="L269" s="281"/>
      <c r="M269" s="281"/>
      <c r="N269" s="281"/>
      <c r="O269" s="281"/>
      <c r="P269" s="281"/>
      <c r="Q269" s="281"/>
      <c r="R269" s="281"/>
      <c r="S269" s="308"/>
      <c r="T269" s="308"/>
    </row>
    <row r="270" spans="1:21" s="214" customFormat="1" ht="25.5" hidden="1" customHeight="1" outlineLevel="1">
      <c r="A270" s="242"/>
      <c r="B270" s="244"/>
      <c r="C270" s="244"/>
      <c r="D270" s="244"/>
      <c r="E270" s="243"/>
      <c r="F270" s="975" t="s">
        <v>1937</v>
      </c>
      <c r="G270" s="277"/>
      <c r="H270" s="295"/>
      <c r="I270" s="295"/>
      <c r="J270" s="295"/>
      <c r="K270" s="295"/>
      <c r="L270" s="295"/>
      <c r="M270" s="295"/>
      <c r="N270" s="295"/>
      <c r="O270" s="295"/>
      <c r="P270" s="294"/>
      <c r="Q270" s="295"/>
      <c r="R270" s="295"/>
      <c r="S270" s="308"/>
      <c r="T270" s="308"/>
      <c r="U270" s="217"/>
    </row>
    <row r="271" spans="1:21" s="215" customFormat="1" ht="25.5" hidden="1" customHeight="1" outlineLevel="2">
      <c r="A271" s="150">
        <v>24</v>
      </c>
      <c r="B271" s="150" t="s">
        <v>32</v>
      </c>
      <c r="C271" s="150" t="s">
        <v>57</v>
      </c>
      <c r="D271" s="251">
        <v>19</v>
      </c>
      <c r="E271" s="240">
        <v>30463800</v>
      </c>
      <c r="F271" s="173" t="s">
        <v>1938</v>
      </c>
      <c r="G271" s="268"/>
      <c r="H271" s="290"/>
      <c r="I271" s="291">
        <v>11095846</v>
      </c>
      <c r="J271" s="291">
        <v>0</v>
      </c>
      <c r="K271" s="291">
        <f>+SUM(M271:P271)</f>
        <v>7452306</v>
      </c>
      <c r="L271" s="291">
        <f>+I271-J271-K271</f>
        <v>3643540</v>
      </c>
      <c r="M271" s="291">
        <v>0</v>
      </c>
      <c r="N271" s="291">
        <v>7452306</v>
      </c>
      <c r="O271" s="291">
        <v>0</v>
      </c>
      <c r="P271" s="291">
        <v>0</v>
      </c>
      <c r="Q271" s="290"/>
      <c r="R271" s="291" t="e">
        <f>+#REF!-#REF!-J271-L271</f>
        <v>#REF!</v>
      </c>
      <c r="S271" s="306" t="s">
        <v>134</v>
      </c>
      <c r="T271" s="306" t="s">
        <v>134</v>
      </c>
      <c r="U271" s="173" t="s">
        <v>188</v>
      </c>
    </row>
    <row r="272" spans="1:21" s="215" customFormat="1" ht="25.5" hidden="1" customHeight="1" outlineLevel="2">
      <c r="A272" s="150">
        <v>24</v>
      </c>
      <c r="B272" s="150" t="s">
        <v>32</v>
      </c>
      <c r="C272" s="150" t="s">
        <v>57</v>
      </c>
      <c r="D272" s="251">
        <v>19</v>
      </c>
      <c r="E272" s="240">
        <v>30123182</v>
      </c>
      <c r="F272" s="173" t="s">
        <v>1939</v>
      </c>
      <c r="G272" s="268"/>
      <c r="H272" s="290"/>
      <c r="I272" s="291">
        <v>9911035</v>
      </c>
      <c r="J272" s="291">
        <v>0</v>
      </c>
      <c r="K272" s="291">
        <f>+SUM(M272:P272)</f>
        <v>7610407</v>
      </c>
      <c r="L272" s="291">
        <f>+I272-J272-K272</f>
        <v>2300628</v>
      </c>
      <c r="M272" s="291">
        <v>0</v>
      </c>
      <c r="N272" s="291">
        <v>7610407</v>
      </c>
      <c r="O272" s="291">
        <v>0</v>
      </c>
      <c r="P272" s="291">
        <v>0</v>
      </c>
      <c r="Q272" s="290"/>
      <c r="R272" s="291" t="e">
        <f>+#REF!-#REF!-J272-L272</f>
        <v>#REF!</v>
      </c>
      <c r="S272" s="306" t="s">
        <v>134</v>
      </c>
      <c r="T272" s="306" t="s">
        <v>134</v>
      </c>
      <c r="U272" s="173" t="s">
        <v>154</v>
      </c>
    </row>
    <row r="273" spans="1:21" s="214" customFormat="1" ht="25.5" hidden="1" customHeight="1" outlineLevel="1">
      <c r="A273" s="242"/>
      <c r="B273" s="244"/>
      <c r="C273" s="244"/>
      <c r="D273" s="244"/>
      <c r="E273" s="243"/>
      <c r="F273" s="975" t="str">
        <f>+CONCATENATE("TOTAL", " ",F270)</f>
        <v>TOTAL TRANSF. RECURSOS PARA LLEVAR A CABO ACUERDO DE SALUD LOS LAGOS COVID 19</v>
      </c>
      <c r="G273" s="272"/>
      <c r="H273" s="296"/>
      <c r="I273" s="276">
        <f t="shared" ref="I273:P273" si="57">SUM(I271:I272)</f>
        <v>21006881</v>
      </c>
      <c r="J273" s="276">
        <f t="shared" si="57"/>
        <v>0</v>
      </c>
      <c r="K273" s="276">
        <f t="shared" si="57"/>
        <v>15062713</v>
      </c>
      <c r="L273" s="276">
        <f t="shared" si="57"/>
        <v>5944168</v>
      </c>
      <c r="M273" s="276">
        <f t="shared" si="57"/>
        <v>0</v>
      </c>
      <c r="N273" s="276">
        <f t="shared" si="57"/>
        <v>15062713</v>
      </c>
      <c r="O273" s="276">
        <f t="shared" si="57"/>
        <v>0</v>
      </c>
      <c r="P273" s="276">
        <f t="shared" si="57"/>
        <v>0</v>
      </c>
      <c r="Q273" s="281"/>
      <c r="R273" s="280" t="e">
        <f>+#REF!-#REF!-J273-L273</f>
        <v>#REF!</v>
      </c>
      <c r="S273" s="308"/>
      <c r="T273" s="308"/>
      <c r="U273" s="217"/>
    </row>
    <row r="274" spans="1:21" ht="18.75" hidden="1" customHeight="1" outlineLevel="1">
      <c r="A274" s="244"/>
      <c r="B274" s="244"/>
      <c r="C274" s="244"/>
      <c r="D274" s="244"/>
      <c r="E274" s="245"/>
      <c r="F274" s="256"/>
      <c r="G274" s="277"/>
      <c r="H274" s="294"/>
      <c r="I274" s="278"/>
      <c r="J274" s="278"/>
      <c r="K274" s="278"/>
      <c r="L274" s="278"/>
      <c r="M274" s="294"/>
      <c r="N274" s="294"/>
      <c r="O274" s="294"/>
      <c r="P274" s="294"/>
      <c r="Q274" s="294"/>
      <c r="R274" s="294"/>
      <c r="S274" s="309"/>
      <c r="T274" s="309"/>
      <c r="U274" s="310"/>
    </row>
    <row r="275" spans="1:21" s="216" customFormat="1" ht="25.5" hidden="1" customHeight="1" outlineLevel="1">
      <c r="A275" s="246"/>
      <c r="B275" s="246"/>
      <c r="C275" s="246"/>
      <c r="D275" s="246"/>
      <c r="E275" s="247"/>
      <c r="F275" s="974" t="str">
        <f>+CONCATENATE("TOTAL", " ",F263)</f>
        <v>TOTAL COMUNA DE CHONCHI</v>
      </c>
      <c r="G275" s="282"/>
      <c r="H275" s="380"/>
      <c r="I275" s="117">
        <f t="shared" ref="I275:P275" si="58">+I268+I273</f>
        <v>123195007</v>
      </c>
      <c r="J275" s="117">
        <f t="shared" si="58"/>
        <v>0</v>
      </c>
      <c r="K275" s="117">
        <f t="shared" si="58"/>
        <v>19561216</v>
      </c>
      <c r="L275" s="117">
        <f t="shared" si="58"/>
        <v>103633791</v>
      </c>
      <c r="M275" s="117">
        <f t="shared" si="58"/>
        <v>0</v>
      </c>
      <c r="N275" s="117">
        <f t="shared" si="58"/>
        <v>15062713</v>
      </c>
      <c r="O275" s="117">
        <f t="shared" si="58"/>
        <v>4498503</v>
      </c>
      <c r="P275" s="117">
        <f t="shared" si="58"/>
        <v>0</v>
      </c>
      <c r="Q275" s="311"/>
      <c r="R275" s="117" t="e">
        <f>+#REF!-#REF!-J275-L275</f>
        <v>#REF!</v>
      </c>
      <c r="S275" s="312"/>
      <c r="T275" s="312"/>
      <c r="U275" s="313"/>
    </row>
    <row r="276" spans="1:21" ht="18.75" customHeight="1" outlineLevel="1">
      <c r="A276" s="244"/>
      <c r="B276" s="244"/>
      <c r="C276" s="244"/>
      <c r="D276" s="244"/>
      <c r="E276" s="245"/>
      <c r="F276" s="256"/>
      <c r="G276" s="277"/>
      <c r="H276" s="294"/>
      <c r="I276" s="294"/>
      <c r="J276" s="294"/>
      <c r="K276" s="294"/>
      <c r="L276" s="294"/>
      <c r="M276" s="294"/>
      <c r="N276" s="294"/>
      <c r="O276" s="294"/>
      <c r="P276" s="294"/>
      <c r="Q276" s="294"/>
      <c r="R276" s="294"/>
      <c r="S276" s="309"/>
      <c r="T276" s="309"/>
      <c r="U276" s="310"/>
    </row>
    <row r="277" spans="1:21" ht="26.25" customHeight="1" outlineLevel="1">
      <c r="A277" s="244"/>
      <c r="B277" s="244"/>
      <c r="C277" s="244"/>
      <c r="D277" s="244"/>
      <c r="E277" s="245"/>
      <c r="F277" s="259" t="s">
        <v>729</v>
      </c>
      <c r="G277" s="277"/>
      <c r="H277" s="294"/>
      <c r="I277" s="294"/>
      <c r="J277" s="294"/>
      <c r="K277" s="294"/>
      <c r="L277" s="294"/>
      <c r="M277" s="294"/>
      <c r="N277" s="294"/>
      <c r="O277" s="294"/>
      <c r="P277" s="294"/>
      <c r="Q277" s="294"/>
      <c r="R277" s="294"/>
      <c r="S277" s="309"/>
      <c r="T277" s="309"/>
      <c r="U277" s="310"/>
    </row>
    <row r="278" spans="1:21" s="213" customFormat="1" ht="15" customHeight="1" outlineLevel="1">
      <c r="A278" s="244"/>
      <c r="B278" s="244"/>
      <c r="C278" s="244"/>
      <c r="D278" s="244"/>
      <c r="E278" s="245"/>
      <c r="F278" s="250"/>
      <c r="G278" s="277"/>
      <c r="H278" s="294"/>
      <c r="I278" s="294"/>
      <c r="J278" s="294"/>
      <c r="K278" s="294"/>
      <c r="L278" s="294"/>
      <c r="M278" s="294"/>
      <c r="N278" s="294"/>
      <c r="O278" s="294"/>
      <c r="P278" s="294"/>
      <c r="Q278" s="294"/>
      <c r="R278" s="294"/>
      <c r="S278" s="309"/>
      <c r="T278" s="309"/>
      <c r="U278" s="310"/>
    </row>
    <row r="279" spans="1:21" s="214" customFormat="1" ht="25.5" customHeight="1">
      <c r="A279" s="237"/>
      <c r="B279" s="237"/>
      <c r="C279" s="239"/>
      <c r="D279" s="237"/>
      <c r="E279" s="239"/>
      <c r="F279" s="975" t="s">
        <v>1936</v>
      </c>
      <c r="G279" s="266"/>
      <c r="H279" s="289"/>
      <c r="I279" s="289"/>
      <c r="J279" s="289"/>
      <c r="K279" s="289"/>
      <c r="L279" s="289"/>
      <c r="M279" s="289"/>
      <c r="N279" s="289"/>
      <c r="O279" s="289"/>
      <c r="P279" s="289"/>
      <c r="Q279" s="289"/>
      <c r="R279" s="289"/>
      <c r="S279" s="302"/>
      <c r="T279" s="302"/>
      <c r="U279" s="305"/>
    </row>
    <row r="280" spans="1:21" s="215" customFormat="1" ht="25.5" customHeight="1" outlineLevel="2">
      <c r="A280" s="150">
        <v>24</v>
      </c>
      <c r="B280" s="150" t="s">
        <v>32</v>
      </c>
      <c r="C280" s="150" t="s">
        <v>1946</v>
      </c>
      <c r="D280" s="251">
        <v>20</v>
      </c>
      <c r="E280" s="240">
        <v>30043744</v>
      </c>
      <c r="F280" s="688" t="s">
        <v>1940</v>
      </c>
      <c r="G280" s="268"/>
      <c r="H280" s="290"/>
      <c r="I280" s="291">
        <v>65507250</v>
      </c>
      <c r="J280" s="291">
        <v>0</v>
      </c>
      <c r="K280" s="291">
        <f>+SUM(M280:P280)</f>
        <v>0</v>
      </c>
      <c r="L280" s="291">
        <f>+I280-J280-K280</f>
        <v>65507250</v>
      </c>
      <c r="M280" s="291">
        <v>0</v>
      </c>
      <c r="N280" s="291">
        <v>0</v>
      </c>
      <c r="O280" s="291">
        <v>0</v>
      </c>
      <c r="P280" s="291">
        <v>0</v>
      </c>
      <c r="Q280" s="290"/>
      <c r="R280" s="291" t="e">
        <f>+#REF!-#REF!-J280-L280</f>
        <v>#REF!</v>
      </c>
      <c r="S280" s="306" t="s">
        <v>134</v>
      </c>
      <c r="T280" s="306" t="s">
        <v>134</v>
      </c>
      <c r="U280" s="173" t="s">
        <v>135</v>
      </c>
    </row>
    <row r="281" spans="1:21" s="215" customFormat="1" ht="25.5" customHeight="1" outlineLevel="2">
      <c r="A281" s="150">
        <v>24</v>
      </c>
      <c r="B281" s="150" t="s">
        <v>32</v>
      </c>
      <c r="C281" s="150" t="s">
        <v>1946</v>
      </c>
      <c r="D281" s="251">
        <v>20</v>
      </c>
      <c r="E281" s="240">
        <v>30070862</v>
      </c>
      <c r="F281" s="688" t="s">
        <v>1941</v>
      </c>
      <c r="G281" s="268"/>
      <c r="H281" s="290"/>
      <c r="I281" s="291">
        <v>7278583</v>
      </c>
      <c r="J281" s="291">
        <v>0</v>
      </c>
      <c r="K281" s="291">
        <f>+SUM(M281:P281)</f>
        <v>0</v>
      </c>
      <c r="L281" s="291">
        <f>+I281-J281-K281</f>
        <v>7278583</v>
      </c>
      <c r="M281" s="291">
        <v>0</v>
      </c>
      <c r="N281" s="291">
        <v>0</v>
      </c>
      <c r="O281" s="291">
        <v>0</v>
      </c>
      <c r="P281" s="291">
        <v>0</v>
      </c>
      <c r="Q281" s="290"/>
      <c r="R281" s="291" t="e">
        <f>+#REF!-#REF!-J281-L281</f>
        <v>#REF!</v>
      </c>
      <c r="S281" s="306" t="s">
        <v>134</v>
      </c>
      <c r="T281" s="306" t="s">
        <v>134</v>
      </c>
      <c r="U281" s="173" t="s">
        <v>135</v>
      </c>
    </row>
    <row r="282" spans="1:21" s="214" customFormat="1" ht="25.5" customHeight="1" outlineLevel="1">
      <c r="A282" s="242"/>
      <c r="B282" s="244"/>
      <c r="C282" s="244"/>
      <c r="D282" s="244"/>
      <c r="E282" s="243"/>
      <c r="F282" s="975" t="str">
        <f>+CONCATENATE("TOTAL", " ",F279)</f>
        <v>TOTAL SUBSIDIO A MUNICIPALIDADES PARA ENFRENTAMIENTO CRISIS SANITARIA COVID-19</v>
      </c>
      <c r="G282" s="272"/>
      <c r="H282" s="293"/>
      <c r="I282" s="276">
        <f t="shared" ref="I282:P282" si="59">SUM(I280:I281)</f>
        <v>72785833</v>
      </c>
      <c r="J282" s="276">
        <f t="shared" si="59"/>
        <v>0</v>
      </c>
      <c r="K282" s="276">
        <f t="shared" si="59"/>
        <v>0</v>
      </c>
      <c r="L282" s="276">
        <f t="shared" si="59"/>
        <v>72785833</v>
      </c>
      <c r="M282" s="276">
        <f t="shared" si="59"/>
        <v>0</v>
      </c>
      <c r="N282" s="276">
        <f t="shared" si="59"/>
        <v>0</v>
      </c>
      <c r="O282" s="276">
        <f t="shared" si="59"/>
        <v>0</v>
      </c>
      <c r="P282" s="276">
        <f t="shared" si="59"/>
        <v>0</v>
      </c>
      <c r="Q282" s="281"/>
      <c r="R282" s="280" t="e">
        <f>+#REF!-#REF!-J282-L282</f>
        <v>#REF!</v>
      </c>
      <c r="S282" s="308"/>
      <c r="T282" s="308"/>
      <c r="U282" s="217"/>
    </row>
    <row r="283" spans="1:21" s="217" customFormat="1" ht="25.5" hidden="1" customHeight="1" outlineLevel="1">
      <c r="A283" s="242"/>
      <c r="B283" s="244"/>
      <c r="C283" s="244"/>
      <c r="D283" s="244"/>
      <c r="E283" s="243"/>
      <c r="F283" s="973"/>
      <c r="G283" s="273"/>
      <c r="H283" s="281"/>
      <c r="I283" s="281"/>
      <c r="J283" s="281"/>
      <c r="K283" s="281"/>
      <c r="L283" s="281"/>
      <c r="M283" s="281"/>
      <c r="N283" s="281"/>
      <c r="O283" s="281"/>
      <c r="P283" s="281"/>
      <c r="Q283" s="281"/>
      <c r="R283" s="281"/>
      <c r="S283" s="308"/>
      <c r="T283" s="308"/>
    </row>
    <row r="284" spans="1:21" s="214" customFormat="1" ht="25.5" hidden="1" customHeight="1" outlineLevel="1">
      <c r="A284" s="242"/>
      <c r="B284" s="244"/>
      <c r="C284" s="244"/>
      <c r="D284" s="244"/>
      <c r="E284" s="243"/>
      <c r="F284" s="975" t="s">
        <v>1937</v>
      </c>
      <c r="G284" s="277"/>
      <c r="H284" s="295"/>
      <c r="I284" s="295"/>
      <c r="J284" s="295"/>
      <c r="K284" s="295"/>
      <c r="L284" s="295"/>
      <c r="M284" s="295"/>
      <c r="N284" s="295"/>
      <c r="O284" s="295"/>
      <c r="P284" s="294"/>
      <c r="Q284" s="295"/>
      <c r="R284" s="295"/>
      <c r="S284" s="308"/>
      <c r="T284" s="308"/>
      <c r="U284" s="217"/>
    </row>
    <row r="285" spans="1:21" s="215" customFormat="1" ht="25.5" hidden="1" customHeight="1" outlineLevel="2">
      <c r="A285" s="150">
        <v>24</v>
      </c>
      <c r="B285" s="150" t="s">
        <v>32</v>
      </c>
      <c r="C285" s="150" t="s">
        <v>1946</v>
      </c>
      <c r="D285" s="251">
        <v>20</v>
      </c>
      <c r="E285" s="240">
        <v>30463800</v>
      </c>
      <c r="F285" s="173" t="s">
        <v>1938</v>
      </c>
      <c r="G285" s="268"/>
      <c r="H285" s="290"/>
      <c r="I285" s="291">
        <v>10163175</v>
      </c>
      <c r="J285" s="291">
        <v>0</v>
      </c>
      <c r="K285" s="291">
        <f>+SUM(M285:P285)</f>
        <v>0</v>
      </c>
      <c r="L285" s="291">
        <f>+I285-J285-K285</f>
        <v>10163175</v>
      </c>
      <c r="M285" s="291">
        <v>0</v>
      </c>
      <c r="N285" s="291">
        <v>0</v>
      </c>
      <c r="O285" s="291">
        <v>0</v>
      </c>
      <c r="P285" s="291">
        <v>0</v>
      </c>
      <c r="Q285" s="290"/>
      <c r="R285" s="291" t="e">
        <f>+#REF!-#REF!-J285-L285</f>
        <v>#REF!</v>
      </c>
      <c r="S285" s="306" t="s">
        <v>134</v>
      </c>
      <c r="T285" s="306" t="s">
        <v>134</v>
      </c>
      <c r="U285" s="173" t="s">
        <v>188</v>
      </c>
    </row>
    <row r="286" spans="1:21" s="215" customFormat="1" ht="25.5" hidden="1" customHeight="1" outlineLevel="2">
      <c r="A286" s="150">
        <v>24</v>
      </c>
      <c r="B286" s="150" t="s">
        <v>32</v>
      </c>
      <c r="C286" s="150" t="s">
        <v>1946</v>
      </c>
      <c r="D286" s="251">
        <v>20</v>
      </c>
      <c r="E286" s="240">
        <v>30123182</v>
      </c>
      <c r="F286" s="173" t="s">
        <v>1939</v>
      </c>
      <c r="G286" s="268"/>
      <c r="H286" s="290"/>
      <c r="I286" s="291">
        <v>3370024</v>
      </c>
      <c r="J286" s="291">
        <v>0</v>
      </c>
      <c r="K286" s="291">
        <f>+SUM(M286:P286)</f>
        <v>3370024</v>
      </c>
      <c r="L286" s="291">
        <f>+I286-J286-K286</f>
        <v>0</v>
      </c>
      <c r="M286" s="291">
        <v>0</v>
      </c>
      <c r="N286" s="291">
        <v>3370024</v>
      </c>
      <c r="O286" s="291">
        <v>0</v>
      </c>
      <c r="P286" s="291">
        <v>0</v>
      </c>
      <c r="Q286" s="290"/>
      <c r="R286" s="291" t="e">
        <f>+#REF!-#REF!-J286-L286</f>
        <v>#REF!</v>
      </c>
      <c r="S286" s="306" t="s">
        <v>134</v>
      </c>
      <c r="T286" s="306" t="s">
        <v>134</v>
      </c>
      <c r="U286" s="173" t="s">
        <v>154</v>
      </c>
    </row>
    <row r="287" spans="1:21" s="214" customFormat="1" ht="25.5" hidden="1" customHeight="1" outlineLevel="1">
      <c r="A287" s="242"/>
      <c r="B287" s="244"/>
      <c r="C287" s="244"/>
      <c r="D287" s="244"/>
      <c r="E287" s="243"/>
      <c r="F287" s="975" t="str">
        <f>+CONCATENATE("TOTAL", " ",F284)</f>
        <v>TOTAL TRANSF. RECURSOS PARA LLEVAR A CABO ACUERDO DE SALUD LOS LAGOS COVID 19</v>
      </c>
      <c r="G287" s="272"/>
      <c r="H287" s="296"/>
      <c r="I287" s="276">
        <f t="shared" ref="I287:P287" si="60">SUM(I285:I286)</f>
        <v>13533199</v>
      </c>
      <c r="J287" s="276">
        <f t="shared" si="60"/>
        <v>0</v>
      </c>
      <c r="K287" s="276">
        <f t="shared" si="60"/>
        <v>3370024</v>
      </c>
      <c r="L287" s="276">
        <f t="shared" si="60"/>
        <v>10163175</v>
      </c>
      <c r="M287" s="276">
        <f t="shared" si="60"/>
        <v>0</v>
      </c>
      <c r="N287" s="276">
        <f t="shared" si="60"/>
        <v>3370024</v>
      </c>
      <c r="O287" s="276">
        <f t="shared" si="60"/>
        <v>0</v>
      </c>
      <c r="P287" s="276">
        <f t="shared" si="60"/>
        <v>0</v>
      </c>
      <c r="Q287" s="281"/>
      <c r="R287" s="280" t="e">
        <f>+#REF!-#REF!-J287-L287</f>
        <v>#REF!</v>
      </c>
      <c r="S287" s="308"/>
      <c r="T287" s="308"/>
      <c r="U287" s="217"/>
    </row>
    <row r="288" spans="1:21" ht="18.75" hidden="1" customHeight="1" outlineLevel="1">
      <c r="A288" s="244"/>
      <c r="B288" s="244"/>
      <c r="C288" s="244"/>
      <c r="D288" s="244"/>
      <c r="E288" s="245"/>
      <c r="F288" s="256"/>
      <c r="G288" s="277"/>
      <c r="H288" s="294"/>
      <c r="I288" s="278"/>
      <c r="J288" s="278"/>
      <c r="K288" s="278"/>
      <c r="L288" s="278"/>
      <c r="M288" s="294"/>
      <c r="N288" s="294"/>
      <c r="O288" s="294"/>
      <c r="P288" s="294"/>
      <c r="Q288" s="294"/>
      <c r="R288" s="294"/>
      <c r="S288" s="309"/>
      <c r="T288" s="309"/>
      <c r="U288" s="310"/>
    </row>
    <row r="289" spans="1:21" s="216" customFormat="1" ht="25.5" hidden="1" customHeight="1" outlineLevel="1">
      <c r="A289" s="246"/>
      <c r="B289" s="246"/>
      <c r="C289" s="246"/>
      <c r="D289" s="246"/>
      <c r="E289" s="247"/>
      <c r="F289" s="974" t="str">
        <f>+CONCATENATE("TOTAL", " ",F277)</f>
        <v>TOTAL COMUNA DE CURACO DE VELEZ</v>
      </c>
      <c r="G289" s="282"/>
      <c r="H289" s="380"/>
      <c r="I289" s="117">
        <f t="shared" ref="I289:P289" si="61">+I282+I287</f>
        <v>86319032</v>
      </c>
      <c r="J289" s="117">
        <f t="shared" si="61"/>
        <v>0</v>
      </c>
      <c r="K289" s="117">
        <f t="shared" si="61"/>
        <v>3370024</v>
      </c>
      <c r="L289" s="117">
        <f t="shared" si="61"/>
        <v>82949008</v>
      </c>
      <c r="M289" s="117">
        <f t="shared" si="61"/>
        <v>0</v>
      </c>
      <c r="N289" s="117">
        <f t="shared" si="61"/>
        <v>3370024</v>
      </c>
      <c r="O289" s="117">
        <f t="shared" si="61"/>
        <v>0</v>
      </c>
      <c r="P289" s="117">
        <f t="shared" si="61"/>
        <v>0</v>
      </c>
      <c r="Q289" s="311"/>
      <c r="R289" s="117" t="e">
        <f>+#REF!-#REF!-J289-L289</f>
        <v>#REF!</v>
      </c>
      <c r="S289" s="312"/>
      <c r="T289" s="312"/>
      <c r="U289" s="313"/>
    </row>
    <row r="290" spans="1:21" ht="18.75" customHeight="1" outlineLevel="1">
      <c r="A290" s="244"/>
      <c r="B290" s="244"/>
      <c r="C290" s="244"/>
      <c r="D290" s="244"/>
      <c r="E290" s="245"/>
      <c r="F290" s="256"/>
      <c r="G290" s="277"/>
      <c r="H290" s="294"/>
      <c r="I290" s="294"/>
      <c r="J290" s="294"/>
      <c r="K290" s="294"/>
      <c r="L290" s="294"/>
      <c r="M290" s="294"/>
      <c r="N290" s="294"/>
      <c r="O290" s="294"/>
      <c r="P290" s="294"/>
      <c r="Q290" s="294"/>
      <c r="R290" s="294"/>
      <c r="S290" s="309"/>
      <c r="T290" s="309"/>
      <c r="U290" s="310"/>
    </row>
    <row r="291" spans="1:21" ht="26.25" customHeight="1" outlineLevel="1">
      <c r="A291" s="244"/>
      <c r="B291" s="244"/>
      <c r="C291" s="244"/>
      <c r="D291" s="244"/>
      <c r="E291" s="245"/>
      <c r="F291" s="259" t="s">
        <v>741</v>
      </c>
      <c r="G291" s="277"/>
      <c r="H291" s="294"/>
      <c r="I291" s="294"/>
      <c r="J291" s="294"/>
      <c r="K291" s="294"/>
      <c r="L291" s="294"/>
      <c r="M291" s="294"/>
      <c r="N291" s="294"/>
      <c r="O291" s="294"/>
      <c r="P291" s="294"/>
      <c r="Q291" s="294"/>
      <c r="R291" s="294"/>
      <c r="S291" s="309"/>
      <c r="T291" s="309"/>
      <c r="U291" s="310"/>
    </row>
    <row r="292" spans="1:21" s="213" customFormat="1" ht="15" customHeight="1" outlineLevel="1">
      <c r="A292" s="244"/>
      <c r="B292" s="244"/>
      <c r="C292" s="244"/>
      <c r="D292" s="244"/>
      <c r="E292" s="245"/>
      <c r="F292" s="250"/>
      <c r="G292" s="277"/>
      <c r="H292" s="294"/>
      <c r="I292" s="294"/>
      <c r="J292" s="294"/>
      <c r="K292" s="294"/>
      <c r="L292" s="294"/>
      <c r="M292" s="294"/>
      <c r="N292" s="294"/>
      <c r="O292" s="294"/>
      <c r="P292" s="294"/>
      <c r="Q292" s="294"/>
      <c r="R292" s="294"/>
      <c r="S292" s="309"/>
      <c r="T292" s="309"/>
      <c r="U292" s="310"/>
    </row>
    <row r="293" spans="1:21" s="214" customFormat="1" ht="25.5" customHeight="1">
      <c r="A293" s="237"/>
      <c r="B293" s="237"/>
      <c r="C293" s="239"/>
      <c r="D293" s="237"/>
      <c r="E293" s="239"/>
      <c r="F293" s="975" t="s">
        <v>1936</v>
      </c>
      <c r="G293" s="266"/>
      <c r="H293" s="289"/>
      <c r="I293" s="289"/>
      <c r="J293" s="289"/>
      <c r="K293" s="289"/>
      <c r="L293" s="289"/>
      <c r="M293" s="289"/>
      <c r="N293" s="289"/>
      <c r="O293" s="289"/>
      <c r="P293" s="289"/>
      <c r="Q293" s="289"/>
      <c r="R293" s="289"/>
      <c r="S293" s="302"/>
      <c r="T293" s="302"/>
      <c r="U293" s="305"/>
    </row>
    <row r="294" spans="1:21" s="215" customFormat="1" ht="25.5" customHeight="1" outlineLevel="2">
      <c r="A294" s="150">
        <v>24</v>
      </c>
      <c r="B294" s="150" t="s">
        <v>32</v>
      </c>
      <c r="C294" s="150" t="s">
        <v>59</v>
      </c>
      <c r="D294" s="251">
        <v>21</v>
      </c>
      <c r="E294" s="240">
        <v>30043744</v>
      </c>
      <c r="F294" s="688" t="s">
        <v>1940</v>
      </c>
      <c r="G294" s="268"/>
      <c r="H294" s="290"/>
      <c r="I294" s="291">
        <v>84357698</v>
      </c>
      <c r="J294" s="291">
        <v>0</v>
      </c>
      <c r="K294" s="291">
        <f>+SUM(M294:P294)</f>
        <v>0</v>
      </c>
      <c r="L294" s="291">
        <f>+I294-J294-K294</f>
        <v>84357698</v>
      </c>
      <c r="M294" s="291">
        <v>0</v>
      </c>
      <c r="N294" s="291">
        <v>0</v>
      </c>
      <c r="O294" s="291">
        <v>0</v>
      </c>
      <c r="P294" s="291">
        <v>0</v>
      </c>
      <c r="Q294" s="290"/>
      <c r="R294" s="291" t="e">
        <f>+#REF!-#REF!-J294-L294</f>
        <v>#REF!</v>
      </c>
      <c r="S294" s="306" t="s">
        <v>134</v>
      </c>
      <c r="T294" s="306" t="s">
        <v>134</v>
      </c>
      <c r="U294" s="173" t="s">
        <v>135</v>
      </c>
    </row>
    <row r="295" spans="1:21" s="215" customFormat="1" ht="25.5" customHeight="1" outlineLevel="2">
      <c r="A295" s="150">
        <v>24</v>
      </c>
      <c r="B295" s="150" t="s">
        <v>32</v>
      </c>
      <c r="C295" s="150" t="s">
        <v>59</v>
      </c>
      <c r="D295" s="251">
        <v>21</v>
      </c>
      <c r="E295" s="240">
        <v>30070862</v>
      </c>
      <c r="F295" s="688" t="s">
        <v>1941</v>
      </c>
      <c r="G295" s="268"/>
      <c r="H295" s="290"/>
      <c r="I295" s="291">
        <v>9373078</v>
      </c>
      <c r="J295" s="291">
        <v>0</v>
      </c>
      <c r="K295" s="291">
        <f>+SUM(M295:P295)</f>
        <v>0</v>
      </c>
      <c r="L295" s="291">
        <f>+I295-J295-K295</f>
        <v>9373078</v>
      </c>
      <c r="M295" s="291">
        <v>0</v>
      </c>
      <c r="N295" s="291">
        <v>0</v>
      </c>
      <c r="O295" s="291">
        <v>0</v>
      </c>
      <c r="P295" s="291">
        <v>0</v>
      </c>
      <c r="Q295" s="290"/>
      <c r="R295" s="291" t="e">
        <f>+#REF!-#REF!-J295-L295</f>
        <v>#REF!</v>
      </c>
      <c r="S295" s="306" t="s">
        <v>134</v>
      </c>
      <c r="T295" s="306" t="s">
        <v>134</v>
      </c>
      <c r="U295" s="173" t="s">
        <v>135</v>
      </c>
    </row>
    <row r="296" spans="1:21" s="214" customFormat="1" ht="25.5" customHeight="1" outlineLevel="1">
      <c r="A296" s="242"/>
      <c r="B296" s="244"/>
      <c r="C296" s="244"/>
      <c r="D296" s="244"/>
      <c r="E296" s="243"/>
      <c r="F296" s="975" t="str">
        <f>+CONCATENATE("TOTAL", " ",F293)</f>
        <v>TOTAL SUBSIDIO A MUNICIPALIDADES PARA ENFRENTAMIENTO CRISIS SANITARIA COVID-19</v>
      </c>
      <c r="G296" s="272"/>
      <c r="H296" s="293"/>
      <c r="I296" s="276">
        <f t="shared" ref="I296:P296" si="62">SUM(I294:I295)</f>
        <v>93730776</v>
      </c>
      <c r="J296" s="276">
        <f t="shared" si="62"/>
        <v>0</v>
      </c>
      <c r="K296" s="276">
        <f t="shared" si="62"/>
        <v>0</v>
      </c>
      <c r="L296" s="276">
        <f t="shared" si="62"/>
        <v>93730776</v>
      </c>
      <c r="M296" s="276">
        <f t="shared" si="62"/>
        <v>0</v>
      </c>
      <c r="N296" s="276">
        <f t="shared" si="62"/>
        <v>0</v>
      </c>
      <c r="O296" s="276">
        <f t="shared" si="62"/>
        <v>0</v>
      </c>
      <c r="P296" s="276">
        <f t="shared" si="62"/>
        <v>0</v>
      </c>
      <c r="Q296" s="281"/>
      <c r="R296" s="280" t="e">
        <f>+#REF!-#REF!-J296-L296</f>
        <v>#REF!</v>
      </c>
      <c r="S296" s="308"/>
      <c r="T296" s="308"/>
      <c r="U296" s="217"/>
    </row>
    <row r="297" spans="1:21" s="217" customFormat="1" ht="25.5" hidden="1" customHeight="1" outlineLevel="1">
      <c r="A297" s="242"/>
      <c r="B297" s="244"/>
      <c r="C297" s="244"/>
      <c r="D297" s="244"/>
      <c r="E297" s="243"/>
      <c r="F297" s="973"/>
      <c r="G297" s="273"/>
      <c r="H297" s="281"/>
      <c r="I297" s="281"/>
      <c r="J297" s="281"/>
      <c r="K297" s="281"/>
      <c r="L297" s="281"/>
      <c r="M297" s="281"/>
      <c r="N297" s="281"/>
      <c r="O297" s="281"/>
      <c r="P297" s="281"/>
      <c r="Q297" s="281"/>
      <c r="R297" s="281"/>
      <c r="S297" s="308"/>
      <c r="T297" s="308"/>
    </row>
    <row r="298" spans="1:21" s="214" customFormat="1" ht="25.5" hidden="1" customHeight="1" outlineLevel="1">
      <c r="A298" s="242"/>
      <c r="B298" s="244"/>
      <c r="C298" s="244"/>
      <c r="D298" s="244"/>
      <c r="E298" s="243"/>
      <c r="F298" s="975" t="s">
        <v>1937</v>
      </c>
      <c r="G298" s="277"/>
      <c r="H298" s="295"/>
      <c r="I298" s="295"/>
      <c r="J298" s="295"/>
      <c r="K298" s="295"/>
      <c r="L298" s="295"/>
      <c r="M298" s="295"/>
      <c r="N298" s="295"/>
      <c r="O298" s="295"/>
      <c r="P298" s="294"/>
      <c r="Q298" s="295"/>
      <c r="R298" s="295"/>
      <c r="S298" s="308"/>
      <c r="T298" s="308"/>
      <c r="U298" s="217"/>
    </row>
    <row r="299" spans="1:21" s="215" customFormat="1" ht="25.5" hidden="1" customHeight="1" outlineLevel="2">
      <c r="A299" s="150">
        <v>24</v>
      </c>
      <c r="B299" s="150" t="s">
        <v>32</v>
      </c>
      <c r="C299" s="150" t="s">
        <v>59</v>
      </c>
      <c r="D299" s="251">
        <v>21</v>
      </c>
      <c r="E299" s="240">
        <v>30463800</v>
      </c>
      <c r="F299" s="173" t="s">
        <v>1938</v>
      </c>
      <c r="G299" s="268"/>
      <c r="H299" s="290"/>
      <c r="I299" s="291">
        <v>8146129</v>
      </c>
      <c r="J299" s="291">
        <v>0</v>
      </c>
      <c r="K299" s="291">
        <f>+SUM(M299:P299)</f>
        <v>5094271</v>
      </c>
      <c r="L299" s="291">
        <f>+I299-J299-K299</f>
        <v>3051858</v>
      </c>
      <c r="M299" s="291">
        <v>0</v>
      </c>
      <c r="N299" s="291">
        <v>5094271</v>
      </c>
      <c r="O299" s="291">
        <v>0</v>
      </c>
      <c r="P299" s="291">
        <v>0</v>
      </c>
      <c r="Q299" s="290"/>
      <c r="R299" s="291" t="e">
        <f>+#REF!-#REF!-J299-L299</f>
        <v>#REF!</v>
      </c>
      <c r="S299" s="306" t="s">
        <v>134</v>
      </c>
      <c r="T299" s="306" t="s">
        <v>134</v>
      </c>
      <c r="U299" s="173" t="s">
        <v>188</v>
      </c>
    </row>
    <row r="300" spans="1:21" s="215" customFormat="1" ht="25.5" hidden="1" customHeight="1" outlineLevel="2">
      <c r="A300" s="150">
        <v>24</v>
      </c>
      <c r="B300" s="150" t="s">
        <v>32</v>
      </c>
      <c r="C300" s="150" t="s">
        <v>59</v>
      </c>
      <c r="D300" s="251">
        <v>21</v>
      </c>
      <c r="E300" s="240">
        <v>30123182</v>
      </c>
      <c r="F300" s="173" t="s">
        <v>1939</v>
      </c>
      <c r="G300" s="268"/>
      <c r="H300" s="290"/>
      <c r="I300" s="291">
        <v>10201299</v>
      </c>
      <c r="J300" s="291">
        <v>0</v>
      </c>
      <c r="K300" s="291">
        <f>+SUM(M300:P300)</f>
        <v>10201275</v>
      </c>
      <c r="L300" s="291">
        <f>+I300-J300-K300</f>
        <v>24</v>
      </c>
      <c r="M300" s="291">
        <v>0</v>
      </c>
      <c r="N300" s="291">
        <v>10201275</v>
      </c>
      <c r="O300" s="291">
        <v>0</v>
      </c>
      <c r="P300" s="291">
        <v>0</v>
      </c>
      <c r="Q300" s="290"/>
      <c r="R300" s="291" t="e">
        <f>+#REF!-#REF!-J300-L300</f>
        <v>#REF!</v>
      </c>
      <c r="S300" s="306" t="s">
        <v>134</v>
      </c>
      <c r="T300" s="306" t="s">
        <v>134</v>
      </c>
      <c r="U300" s="173" t="s">
        <v>154</v>
      </c>
    </row>
    <row r="301" spans="1:21" s="214" customFormat="1" ht="25.5" hidden="1" customHeight="1" outlineLevel="1">
      <c r="A301" s="242"/>
      <c r="B301" s="244"/>
      <c r="C301" s="244"/>
      <c r="D301" s="244"/>
      <c r="E301" s="243"/>
      <c r="F301" s="975" t="str">
        <f>+CONCATENATE("TOTAL", " ",F298)</f>
        <v>TOTAL TRANSF. RECURSOS PARA LLEVAR A CABO ACUERDO DE SALUD LOS LAGOS COVID 19</v>
      </c>
      <c r="G301" s="272"/>
      <c r="H301" s="296"/>
      <c r="I301" s="276">
        <f t="shared" ref="I301:P301" si="63">SUM(I299:I300)</f>
        <v>18347428</v>
      </c>
      <c r="J301" s="276">
        <f t="shared" si="63"/>
        <v>0</v>
      </c>
      <c r="K301" s="276">
        <f t="shared" si="63"/>
        <v>15295546</v>
      </c>
      <c r="L301" s="276">
        <f t="shared" si="63"/>
        <v>3051882</v>
      </c>
      <c r="M301" s="276">
        <f t="shared" si="63"/>
        <v>0</v>
      </c>
      <c r="N301" s="276">
        <f t="shared" si="63"/>
        <v>15295546</v>
      </c>
      <c r="O301" s="276">
        <f t="shared" si="63"/>
        <v>0</v>
      </c>
      <c r="P301" s="276">
        <f t="shared" si="63"/>
        <v>0</v>
      </c>
      <c r="Q301" s="281"/>
      <c r="R301" s="280" t="e">
        <f>+#REF!-#REF!-J301-L301</f>
        <v>#REF!</v>
      </c>
      <c r="S301" s="308"/>
      <c r="T301" s="308"/>
      <c r="U301" s="217"/>
    </row>
    <row r="302" spans="1:21" ht="18.75" hidden="1" customHeight="1" outlineLevel="1">
      <c r="A302" s="244"/>
      <c r="B302" s="244"/>
      <c r="C302" s="244"/>
      <c r="D302" s="244"/>
      <c r="E302" s="245"/>
      <c r="F302" s="256"/>
      <c r="G302" s="277"/>
      <c r="H302" s="294"/>
      <c r="I302" s="278"/>
      <c r="J302" s="278"/>
      <c r="K302" s="278"/>
      <c r="L302" s="278"/>
      <c r="M302" s="294"/>
      <c r="N302" s="294"/>
      <c r="O302" s="294"/>
      <c r="P302" s="294"/>
      <c r="Q302" s="294"/>
      <c r="R302" s="294"/>
      <c r="S302" s="309"/>
      <c r="T302" s="309"/>
      <c r="U302" s="310"/>
    </row>
    <row r="303" spans="1:21" s="216" customFormat="1" ht="25.5" hidden="1" customHeight="1" outlineLevel="1">
      <c r="A303" s="246"/>
      <c r="B303" s="246"/>
      <c r="C303" s="246"/>
      <c r="D303" s="246"/>
      <c r="E303" s="247"/>
      <c r="F303" s="974" t="str">
        <f>+CONCATENATE("TOTAL", " ",F291)</f>
        <v>TOTAL COMUNA DE DALCAHUE</v>
      </c>
      <c r="G303" s="282"/>
      <c r="H303" s="380"/>
      <c r="I303" s="117">
        <f t="shared" ref="I303:P303" si="64">+I296+I301</f>
        <v>112078204</v>
      </c>
      <c r="J303" s="117">
        <f t="shared" si="64"/>
        <v>0</v>
      </c>
      <c r="K303" s="117">
        <f t="shared" si="64"/>
        <v>15295546</v>
      </c>
      <c r="L303" s="117">
        <f t="shared" si="64"/>
        <v>96782658</v>
      </c>
      <c r="M303" s="117">
        <f t="shared" si="64"/>
        <v>0</v>
      </c>
      <c r="N303" s="117">
        <f t="shared" si="64"/>
        <v>15295546</v>
      </c>
      <c r="O303" s="117">
        <f t="shared" si="64"/>
        <v>0</v>
      </c>
      <c r="P303" s="117">
        <f t="shared" si="64"/>
        <v>0</v>
      </c>
      <c r="Q303" s="311"/>
      <c r="R303" s="117" t="e">
        <f>+#REF!-#REF!-J303-L303</f>
        <v>#REF!</v>
      </c>
      <c r="S303" s="312"/>
      <c r="T303" s="312"/>
      <c r="U303" s="313"/>
    </row>
    <row r="304" spans="1:21" ht="18.75" customHeight="1" outlineLevel="1">
      <c r="A304" s="244"/>
      <c r="B304" s="244"/>
      <c r="C304" s="244"/>
      <c r="D304" s="244"/>
      <c r="E304" s="245"/>
      <c r="F304" s="256"/>
      <c r="G304" s="277"/>
      <c r="H304" s="294"/>
      <c r="I304" s="294"/>
      <c r="J304" s="294"/>
      <c r="K304" s="294"/>
      <c r="L304" s="294"/>
      <c r="M304" s="294"/>
      <c r="N304" s="294"/>
      <c r="O304" s="294"/>
      <c r="P304" s="294"/>
      <c r="Q304" s="294"/>
      <c r="R304" s="294"/>
      <c r="S304" s="309"/>
      <c r="T304" s="309"/>
      <c r="U304" s="310"/>
    </row>
    <row r="305" spans="1:21" ht="26.25" customHeight="1" outlineLevel="1">
      <c r="A305" s="244"/>
      <c r="B305" s="244"/>
      <c r="C305" s="244"/>
      <c r="D305" s="244"/>
      <c r="E305" s="245"/>
      <c r="F305" s="259" t="s">
        <v>764</v>
      </c>
      <c r="G305" s="277"/>
      <c r="H305" s="294"/>
      <c r="I305" s="294"/>
      <c r="J305" s="294"/>
      <c r="K305" s="294"/>
      <c r="L305" s="294"/>
      <c r="M305" s="294"/>
      <c r="N305" s="294"/>
      <c r="O305" s="294"/>
      <c r="P305" s="294"/>
      <c r="Q305" s="294"/>
      <c r="R305" s="294"/>
      <c r="S305" s="309"/>
      <c r="T305" s="309"/>
      <c r="U305" s="310"/>
    </row>
    <row r="306" spans="1:21" s="213" customFormat="1" ht="15" customHeight="1" outlineLevel="1">
      <c r="A306" s="244"/>
      <c r="B306" s="244"/>
      <c r="C306" s="244"/>
      <c r="D306" s="244"/>
      <c r="E306" s="245"/>
      <c r="F306" s="250"/>
      <c r="G306" s="277"/>
      <c r="H306" s="294"/>
      <c r="I306" s="294"/>
      <c r="J306" s="294"/>
      <c r="K306" s="294"/>
      <c r="L306" s="294"/>
      <c r="M306" s="294"/>
      <c r="N306" s="294"/>
      <c r="O306" s="294"/>
      <c r="P306" s="294"/>
      <c r="Q306" s="294"/>
      <c r="R306" s="294"/>
      <c r="S306" s="309"/>
      <c r="T306" s="309"/>
      <c r="U306" s="310"/>
    </row>
    <row r="307" spans="1:21" s="214" customFormat="1" ht="25.5" customHeight="1">
      <c r="A307" s="237"/>
      <c r="B307" s="237"/>
      <c r="C307" s="239"/>
      <c r="D307" s="237"/>
      <c r="E307" s="239"/>
      <c r="F307" s="975" t="s">
        <v>1936</v>
      </c>
      <c r="G307" s="266"/>
      <c r="H307" s="289"/>
      <c r="I307" s="289"/>
      <c r="J307" s="289"/>
      <c r="K307" s="289"/>
      <c r="L307" s="289"/>
      <c r="M307" s="289"/>
      <c r="N307" s="289"/>
      <c r="O307" s="289"/>
      <c r="P307" s="289"/>
      <c r="Q307" s="289"/>
      <c r="R307" s="289"/>
      <c r="S307" s="302"/>
      <c r="T307" s="302"/>
      <c r="U307" s="305"/>
    </row>
    <row r="308" spans="1:21" s="215" customFormat="1" ht="25.5" customHeight="1" outlineLevel="2">
      <c r="A308" s="150">
        <v>24</v>
      </c>
      <c r="B308" s="150" t="s">
        <v>32</v>
      </c>
      <c r="C308" s="150" t="s">
        <v>60</v>
      </c>
      <c r="D308" s="251">
        <v>22</v>
      </c>
      <c r="E308" s="240">
        <v>30043744</v>
      </c>
      <c r="F308" s="688" t="s">
        <v>1940</v>
      </c>
      <c r="G308" s="268"/>
      <c r="H308" s="290"/>
      <c r="I308" s="291">
        <v>65908829</v>
      </c>
      <c r="J308" s="291">
        <v>0</v>
      </c>
      <c r="K308" s="291">
        <f>+SUM(M308:P308)</f>
        <v>0</v>
      </c>
      <c r="L308" s="291">
        <f>+I308-J308-K308</f>
        <v>65908829</v>
      </c>
      <c r="M308" s="291">
        <v>0</v>
      </c>
      <c r="N308" s="291">
        <v>0</v>
      </c>
      <c r="O308" s="291">
        <v>0</v>
      </c>
      <c r="P308" s="291">
        <v>0</v>
      </c>
      <c r="Q308" s="290"/>
      <c r="R308" s="291" t="e">
        <f>+#REF!-#REF!-J308-L308</f>
        <v>#REF!</v>
      </c>
      <c r="S308" s="306" t="s">
        <v>134</v>
      </c>
      <c r="T308" s="306" t="s">
        <v>134</v>
      </c>
      <c r="U308" s="173" t="s">
        <v>135</v>
      </c>
    </row>
    <row r="309" spans="1:21" s="215" customFormat="1" ht="25.5" customHeight="1" outlineLevel="2">
      <c r="A309" s="150">
        <v>24</v>
      </c>
      <c r="B309" s="150" t="s">
        <v>32</v>
      </c>
      <c r="C309" s="150" t="s">
        <v>60</v>
      </c>
      <c r="D309" s="251">
        <v>22</v>
      </c>
      <c r="E309" s="240">
        <v>30070862</v>
      </c>
      <c r="F309" s="688" t="s">
        <v>1941</v>
      </c>
      <c r="G309" s="268"/>
      <c r="H309" s="290"/>
      <c r="I309" s="291">
        <v>7323203</v>
      </c>
      <c r="J309" s="291">
        <v>0</v>
      </c>
      <c r="K309" s="291">
        <f>+SUM(M309:P309)</f>
        <v>0</v>
      </c>
      <c r="L309" s="291">
        <f>+I309-J309-K309</f>
        <v>7323203</v>
      </c>
      <c r="M309" s="291">
        <v>0</v>
      </c>
      <c r="N309" s="291">
        <v>0</v>
      </c>
      <c r="O309" s="291">
        <v>0</v>
      </c>
      <c r="P309" s="291">
        <v>0</v>
      </c>
      <c r="Q309" s="290"/>
      <c r="R309" s="291" t="e">
        <f>+#REF!-#REF!-J309-L309</f>
        <v>#REF!</v>
      </c>
      <c r="S309" s="306" t="s">
        <v>134</v>
      </c>
      <c r="T309" s="306" t="s">
        <v>134</v>
      </c>
      <c r="U309" s="173" t="s">
        <v>135</v>
      </c>
    </row>
    <row r="310" spans="1:21" s="214" customFormat="1" ht="25.5" customHeight="1" outlineLevel="1">
      <c r="A310" s="242"/>
      <c r="B310" s="244"/>
      <c r="C310" s="244"/>
      <c r="D310" s="244"/>
      <c r="E310" s="243"/>
      <c r="F310" s="975" t="str">
        <f>+CONCATENATE("TOTAL", " ",F307)</f>
        <v>TOTAL SUBSIDIO A MUNICIPALIDADES PARA ENFRENTAMIENTO CRISIS SANITARIA COVID-19</v>
      </c>
      <c r="G310" s="272"/>
      <c r="H310" s="293"/>
      <c r="I310" s="276">
        <f t="shared" ref="I310:P310" si="65">SUM(I308:I309)</f>
        <v>73232032</v>
      </c>
      <c r="J310" s="276">
        <f t="shared" si="65"/>
        <v>0</v>
      </c>
      <c r="K310" s="276">
        <f t="shared" si="65"/>
        <v>0</v>
      </c>
      <c r="L310" s="276">
        <f t="shared" si="65"/>
        <v>73232032</v>
      </c>
      <c r="M310" s="276">
        <f t="shared" si="65"/>
        <v>0</v>
      </c>
      <c r="N310" s="276">
        <f t="shared" si="65"/>
        <v>0</v>
      </c>
      <c r="O310" s="276">
        <f t="shared" si="65"/>
        <v>0</v>
      </c>
      <c r="P310" s="276">
        <f t="shared" si="65"/>
        <v>0</v>
      </c>
      <c r="Q310" s="281"/>
      <c r="R310" s="280" t="e">
        <f>+#REF!-#REF!-J310-L310</f>
        <v>#REF!</v>
      </c>
      <c r="S310" s="308"/>
      <c r="T310" s="308"/>
      <c r="U310" s="217"/>
    </row>
    <row r="311" spans="1:21" s="217" customFormat="1" ht="25.5" hidden="1" customHeight="1" outlineLevel="1">
      <c r="A311" s="242"/>
      <c r="B311" s="244"/>
      <c r="C311" s="244"/>
      <c r="D311" s="244"/>
      <c r="E311" s="243"/>
      <c r="F311" s="973"/>
      <c r="G311" s="273"/>
      <c r="H311" s="281"/>
      <c r="I311" s="281"/>
      <c r="J311" s="281"/>
      <c r="K311" s="281"/>
      <c r="L311" s="281"/>
      <c r="M311" s="281"/>
      <c r="N311" s="281"/>
      <c r="O311" s="281"/>
      <c r="P311" s="281"/>
      <c r="Q311" s="281"/>
      <c r="R311" s="281"/>
      <c r="S311" s="308"/>
      <c r="T311" s="308"/>
    </row>
    <row r="312" spans="1:21" s="214" customFormat="1" ht="25.5" hidden="1" customHeight="1" outlineLevel="1">
      <c r="A312" s="242"/>
      <c r="B312" s="244"/>
      <c r="C312" s="244"/>
      <c r="D312" s="244"/>
      <c r="E312" s="243"/>
      <c r="F312" s="975" t="s">
        <v>1937</v>
      </c>
      <c r="G312" s="277"/>
      <c r="H312" s="295"/>
      <c r="I312" s="295"/>
      <c r="J312" s="295"/>
      <c r="K312" s="295"/>
      <c r="L312" s="295"/>
      <c r="M312" s="295"/>
      <c r="N312" s="295"/>
      <c r="O312" s="295"/>
      <c r="P312" s="294"/>
      <c r="Q312" s="295"/>
      <c r="R312" s="295"/>
      <c r="S312" s="308"/>
      <c r="T312" s="308"/>
      <c r="U312" s="217"/>
    </row>
    <row r="313" spans="1:21" s="215" customFormat="1" ht="25.5" hidden="1" customHeight="1" outlineLevel="2">
      <c r="A313" s="150">
        <v>24</v>
      </c>
      <c r="B313" s="150" t="s">
        <v>32</v>
      </c>
      <c r="C313" s="150" t="s">
        <v>60</v>
      </c>
      <c r="D313" s="251">
        <v>22</v>
      </c>
      <c r="E313" s="240">
        <v>30463800</v>
      </c>
      <c r="F313" s="173" t="s">
        <v>1938</v>
      </c>
      <c r="G313" s="268"/>
      <c r="H313" s="290"/>
      <c r="I313" s="291">
        <v>12444355</v>
      </c>
      <c r="J313" s="291">
        <v>0</v>
      </c>
      <c r="K313" s="291">
        <f>+SUM(M313:P313)</f>
        <v>0</v>
      </c>
      <c r="L313" s="291">
        <f>+I313-J313-K313</f>
        <v>12444355</v>
      </c>
      <c r="M313" s="291">
        <v>0</v>
      </c>
      <c r="N313" s="291">
        <v>0</v>
      </c>
      <c r="O313" s="291">
        <v>0</v>
      </c>
      <c r="P313" s="291">
        <v>0</v>
      </c>
      <c r="Q313" s="290"/>
      <c r="R313" s="291" t="e">
        <f>+#REF!-#REF!-J313-L313</f>
        <v>#REF!</v>
      </c>
      <c r="S313" s="306" t="s">
        <v>134</v>
      </c>
      <c r="T313" s="306" t="s">
        <v>134</v>
      </c>
      <c r="U313" s="173" t="s">
        <v>188</v>
      </c>
    </row>
    <row r="314" spans="1:21" s="215" customFormat="1" ht="25.5" hidden="1" customHeight="1" outlineLevel="2">
      <c r="A314" s="150">
        <v>24</v>
      </c>
      <c r="B314" s="150" t="s">
        <v>32</v>
      </c>
      <c r="C314" s="150" t="s">
        <v>60</v>
      </c>
      <c r="D314" s="251">
        <v>22</v>
      </c>
      <c r="E314" s="240">
        <v>30123182</v>
      </c>
      <c r="F314" s="173" t="s">
        <v>1939</v>
      </c>
      <c r="G314" s="268"/>
      <c r="H314" s="290"/>
      <c r="I314" s="291">
        <v>3808773</v>
      </c>
      <c r="J314" s="291">
        <v>0</v>
      </c>
      <c r="K314" s="291">
        <f>+SUM(M314:P314)</f>
        <v>3808640</v>
      </c>
      <c r="L314" s="291">
        <f>+I314-J314-K314</f>
        <v>133</v>
      </c>
      <c r="M314" s="291">
        <v>0</v>
      </c>
      <c r="N314" s="291">
        <v>3808640</v>
      </c>
      <c r="O314" s="291">
        <v>0</v>
      </c>
      <c r="P314" s="291">
        <v>0</v>
      </c>
      <c r="Q314" s="290"/>
      <c r="R314" s="291" t="e">
        <f>+#REF!-#REF!-J314-L314</f>
        <v>#REF!</v>
      </c>
      <c r="S314" s="306" t="s">
        <v>134</v>
      </c>
      <c r="T314" s="306" t="s">
        <v>134</v>
      </c>
      <c r="U314" s="173" t="s">
        <v>154</v>
      </c>
    </row>
    <row r="315" spans="1:21" s="214" customFormat="1" ht="25.5" hidden="1" customHeight="1" outlineLevel="1">
      <c r="A315" s="242"/>
      <c r="B315" s="244"/>
      <c r="C315" s="244"/>
      <c r="D315" s="244"/>
      <c r="E315" s="243"/>
      <c r="F315" s="975" t="str">
        <f>+CONCATENATE("TOTAL", " ",F312)</f>
        <v>TOTAL TRANSF. RECURSOS PARA LLEVAR A CABO ACUERDO DE SALUD LOS LAGOS COVID 19</v>
      </c>
      <c r="G315" s="272"/>
      <c r="H315" s="296"/>
      <c r="I315" s="276">
        <f t="shared" ref="I315:P315" si="66">SUM(I313:I314)</f>
        <v>16253128</v>
      </c>
      <c r="J315" s="276">
        <f t="shared" si="66"/>
        <v>0</v>
      </c>
      <c r="K315" s="276">
        <f t="shared" si="66"/>
        <v>3808640</v>
      </c>
      <c r="L315" s="276">
        <f t="shared" si="66"/>
        <v>12444488</v>
      </c>
      <c r="M315" s="276">
        <f t="shared" si="66"/>
        <v>0</v>
      </c>
      <c r="N315" s="276">
        <f t="shared" si="66"/>
        <v>3808640</v>
      </c>
      <c r="O315" s="276">
        <f t="shared" si="66"/>
        <v>0</v>
      </c>
      <c r="P315" s="276">
        <f t="shared" si="66"/>
        <v>0</v>
      </c>
      <c r="Q315" s="281"/>
      <c r="R315" s="280" t="e">
        <f>+#REF!-#REF!-J315-L315</f>
        <v>#REF!</v>
      </c>
      <c r="S315" s="308"/>
      <c r="T315" s="308"/>
      <c r="U315" s="217"/>
    </row>
    <row r="316" spans="1:21" ht="18.75" hidden="1" customHeight="1" outlineLevel="1">
      <c r="A316" s="244"/>
      <c r="B316" s="244"/>
      <c r="C316" s="244"/>
      <c r="D316" s="244"/>
      <c r="E316" s="245"/>
      <c r="F316" s="256"/>
      <c r="G316" s="277"/>
      <c r="H316" s="294"/>
      <c r="I316" s="278"/>
      <c r="J316" s="278"/>
      <c r="K316" s="278"/>
      <c r="L316" s="278"/>
      <c r="M316" s="294"/>
      <c r="N316" s="294"/>
      <c r="O316" s="294"/>
      <c r="P316" s="294"/>
      <c r="Q316" s="294"/>
      <c r="R316" s="294"/>
      <c r="S316" s="309"/>
      <c r="T316" s="309"/>
      <c r="U316" s="310"/>
    </row>
    <row r="317" spans="1:21" s="216" customFormat="1" ht="25.5" hidden="1" customHeight="1" outlineLevel="1">
      <c r="A317" s="246"/>
      <c r="B317" s="246"/>
      <c r="C317" s="246"/>
      <c r="D317" s="246"/>
      <c r="E317" s="247"/>
      <c r="F317" s="974" t="str">
        <f>+CONCATENATE("TOTAL", " ",F305)</f>
        <v>TOTAL COMUNA DE PUQUELDON</v>
      </c>
      <c r="G317" s="282"/>
      <c r="H317" s="380"/>
      <c r="I317" s="117">
        <f t="shared" ref="I317:P317" si="67">+I310+I315</f>
        <v>89485160</v>
      </c>
      <c r="J317" s="117">
        <f t="shared" si="67"/>
        <v>0</v>
      </c>
      <c r="K317" s="117">
        <f t="shared" si="67"/>
        <v>3808640</v>
      </c>
      <c r="L317" s="117">
        <f t="shared" si="67"/>
        <v>85676520</v>
      </c>
      <c r="M317" s="117">
        <f t="shared" si="67"/>
        <v>0</v>
      </c>
      <c r="N317" s="117">
        <f t="shared" si="67"/>
        <v>3808640</v>
      </c>
      <c r="O317" s="117">
        <f t="shared" si="67"/>
        <v>0</v>
      </c>
      <c r="P317" s="117">
        <f t="shared" si="67"/>
        <v>0</v>
      </c>
      <c r="Q317" s="311"/>
      <c r="R317" s="117" t="e">
        <f>+#REF!-#REF!-J317-L317</f>
        <v>#REF!</v>
      </c>
      <c r="S317" s="312"/>
      <c r="T317" s="312"/>
      <c r="U317" s="313"/>
    </row>
    <row r="318" spans="1:21" ht="18.75" customHeight="1" outlineLevel="1">
      <c r="A318" s="244"/>
      <c r="B318" s="244"/>
      <c r="C318" s="244"/>
      <c r="D318" s="244"/>
      <c r="E318" s="245"/>
      <c r="F318" s="256"/>
      <c r="G318" s="277"/>
      <c r="H318" s="294"/>
      <c r="I318" s="294"/>
      <c r="J318" s="294"/>
      <c r="K318" s="294"/>
      <c r="L318" s="294"/>
      <c r="M318" s="294"/>
      <c r="N318" s="294"/>
      <c r="O318" s="294"/>
      <c r="P318" s="294"/>
      <c r="Q318" s="294"/>
      <c r="R318" s="294"/>
      <c r="S318" s="309"/>
      <c r="T318" s="309"/>
      <c r="U318" s="310"/>
    </row>
    <row r="319" spans="1:21" ht="26.25" customHeight="1" outlineLevel="1">
      <c r="A319" s="244"/>
      <c r="B319" s="244"/>
      <c r="C319" s="244"/>
      <c r="D319" s="244"/>
      <c r="E319" s="245"/>
      <c r="F319" s="259" t="s">
        <v>775</v>
      </c>
      <c r="G319" s="277"/>
      <c r="H319" s="294"/>
      <c r="I319" s="294"/>
      <c r="J319" s="294"/>
      <c r="K319" s="294"/>
      <c r="L319" s="294"/>
      <c r="M319" s="294"/>
      <c r="N319" s="294"/>
      <c r="O319" s="294"/>
      <c r="P319" s="294"/>
      <c r="Q319" s="294"/>
      <c r="R319" s="294"/>
      <c r="S319" s="309"/>
      <c r="T319" s="309"/>
      <c r="U319" s="310"/>
    </row>
    <row r="320" spans="1:21" s="213" customFormat="1" ht="15" customHeight="1" outlineLevel="1">
      <c r="A320" s="244"/>
      <c r="B320" s="244"/>
      <c r="C320" s="244"/>
      <c r="D320" s="244"/>
      <c r="E320" s="245"/>
      <c r="F320" s="250"/>
      <c r="G320" s="277"/>
      <c r="H320" s="294"/>
      <c r="I320" s="294"/>
      <c r="J320" s="294"/>
      <c r="K320" s="294"/>
      <c r="L320" s="294"/>
      <c r="M320" s="294"/>
      <c r="N320" s="294"/>
      <c r="O320" s="294"/>
      <c r="P320" s="294"/>
      <c r="Q320" s="294"/>
      <c r="R320" s="294"/>
      <c r="S320" s="309"/>
      <c r="T320" s="309"/>
      <c r="U320" s="310"/>
    </row>
    <row r="321" spans="1:21" s="214" customFormat="1" ht="25.5" customHeight="1">
      <c r="A321" s="237"/>
      <c r="B321" s="237"/>
      <c r="C321" s="239"/>
      <c r="D321" s="237"/>
      <c r="E321" s="239"/>
      <c r="F321" s="975" t="s">
        <v>1936</v>
      </c>
      <c r="G321" s="266"/>
      <c r="H321" s="289"/>
      <c r="I321" s="289"/>
      <c r="J321" s="289"/>
      <c r="K321" s="289"/>
      <c r="L321" s="289"/>
      <c r="M321" s="289"/>
      <c r="N321" s="289"/>
      <c r="O321" s="289"/>
      <c r="P321" s="289"/>
      <c r="Q321" s="289"/>
      <c r="R321" s="289"/>
      <c r="S321" s="302"/>
      <c r="T321" s="302"/>
      <c r="U321" s="305"/>
    </row>
    <row r="322" spans="1:21" s="215" customFormat="1" ht="25.5" customHeight="1" outlineLevel="2">
      <c r="A322" s="150">
        <v>24</v>
      </c>
      <c r="B322" s="150" t="s">
        <v>32</v>
      </c>
      <c r="C322" s="150" t="s">
        <v>61</v>
      </c>
      <c r="D322" s="251">
        <v>23</v>
      </c>
      <c r="E322" s="240">
        <v>30043744</v>
      </c>
      <c r="F322" s="688" t="s">
        <v>1940</v>
      </c>
      <c r="G322" s="268"/>
      <c r="H322" s="290"/>
      <c r="I322" s="291">
        <v>80949646</v>
      </c>
      <c r="J322" s="291">
        <v>0</v>
      </c>
      <c r="K322" s="291">
        <f>+SUM(M322:P322)</f>
        <v>0</v>
      </c>
      <c r="L322" s="291">
        <f>+I322-J322-K322</f>
        <v>80949646</v>
      </c>
      <c r="M322" s="291">
        <v>0</v>
      </c>
      <c r="N322" s="291">
        <v>0</v>
      </c>
      <c r="O322" s="291">
        <v>0</v>
      </c>
      <c r="P322" s="291">
        <v>0</v>
      </c>
      <c r="Q322" s="290"/>
      <c r="R322" s="291" t="e">
        <f>+#REF!-#REF!-J322-L322</f>
        <v>#REF!</v>
      </c>
      <c r="S322" s="306" t="s">
        <v>134</v>
      </c>
      <c r="T322" s="306" t="s">
        <v>134</v>
      </c>
      <c r="U322" s="173" t="s">
        <v>135</v>
      </c>
    </row>
    <row r="323" spans="1:21" s="215" customFormat="1" ht="25.5" customHeight="1" outlineLevel="2">
      <c r="A323" s="150">
        <v>24</v>
      </c>
      <c r="B323" s="150" t="s">
        <v>32</v>
      </c>
      <c r="C323" s="150" t="s">
        <v>61</v>
      </c>
      <c r="D323" s="251">
        <v>23</v>
      </c>
      <c r="E323" s="240">
        <v>30070862</v>
      </c>
      <c r="F323" s="688" t="s">
        <v>1941</v>
      </c>
      <c r="G323" s="268"/>
      <c r="H323" s="290"/>
      <c r="I323" s="291">
        <v>8994405</v>
      </c>
      <c r="J323" s="291">
        <v>0</v>
      </c>
      <c r="K323" s="291">
        <f>+SUM(M323:P323)</f>
        <v>0</v>
      </c>
      <c r="L323" s="291">
        <f>+I323-J323-K323</f>
        <v>8994405</v>
      </c>
      <c r="M323" s="291">
        <v>0</v>
      </c>
      <c r="N323" s="291">
        <v>0</v>
      </c>
      <c r="O323" s="291">
        <v>0</v>
      </c>
      <c r="P323" s="291">
        <v>0</v>
      </c>
      <c r="Q323" s="290"/>
      <c r="R323" s="291" t="e">
        <f>+#REF!-#REF!-J323-L323</f>
        <v>#REF!</v>
      </c>
      <c r="S323" s="306" t="s">
        <v>134</v>
      </c>
      <c r="T323" s="306" t="s">
        <v>134</v>
      </c>
      <c r="U323" s="173" t="s">
        <v>135</v>
      </c>
    </row>
    <row r="324" spans="1:21" s="214" customFormat="1" ht="25.5" customHeight="1" outlineLevel="1">
      <c r="A324" s="242"/>
      <c r="B324" s="244"/>
      <c r="C324" s="244"/>
      <c r="D324" s="244"/>
      <c r="E324" s="243"/>
      <c r="F324" s="975" t="str">
        <f>+CONCATENATE("TOTAL", " ",F321)</f>
        <v>TOTAL SUBSIDIO A MUNICIPALIDADES PARA ENFRENTAMIENTO CRISIS SANITARIA COVID-19</v>
      </c>
      <c r="G324" s="272"/>
      <c r="H324" s="293"/>
      <c r="I324" s="276">
        <f t="shared" ref="I324:P324" si="68">SUM(I322:I323)</f>
        <v>89944051</v>
      </c>
      <c r="J324" s="276">
        <f t="shared" si="68"/>
        <v>0</v>
      </c>
      <c r="K324" s="276">
        <f t="shared" si="68"/>
        <v>0</v>
      </c>
      <c r="L324" s="276">
        <f t="shared" si="68"/>
        <v>89944051</v>
      </c>
      <c r="M324" s="276">
        <f t="shared" si="68"/>
        <v>0</v>
      </c>
      <c r="N324" s="276">
        <f t="shared" si="68"/>
        <v>0</v>
      </c>
      <c r="O324" s="276">
        <f t="shared" si="68"/>
        <v>0</v>
      </c>
      <c r="P324" s="276">
        <f t="shared" si="68"/>
        <v>0</v>
      </c>
      <c r="Q324" s="281"/>
      <c r="R324" s="280" t="e">
        <f>+#REF!-#REF!-J324-L324</f>
        <v>#REF!</v>
      </c>
      <c r="S324" s="308"/>
      <c r="T324" s="308"/>
      <c r="U324" s="217"/>
    </row>
    <row r="325" spans="1:21" s="217" customFormat="1" ht="25.5" hidden="1" customHeight="1" outlineLevel="1">
      <c r="A325" s="242"/>
      <c r="B325" s="244"/>
      <c r="C325" s="244"/>
      <c r="D325" s="244"/>
      <c r="E325" s="243"/>
      <c r="F325" s="973"/>
      <c r="G325" s="273"/>
      <c r="H325" s="281"/>
      <c r="I325" s="281"/>
      <c r="J325" s="281"/>
      <c r="K325" s="281"/>
      <c r="L325" s="281"/>
      <c r="M325" s="281"/>
      <c r="N325" s="281"/>
      <c r="O325" s="281"/>
      <c r="P325" s="281"/>
      <c r="Q325" s="281"/>
      <c r="R325" s="281"/>
      <c r="S325" s="308"/>
      <c r="T325" s="308"/>
    </row>
    <row r="326" spans="1:21" s="214" customFormat="1" ht="25.5" hidden="1" customHeight="1" outlineLevel="1">
      <c r="A326" s="242"/>
      <c r="B326" s="244"/>
      <c r="C326" s="244"/>
      <c r="D326" s="244"/>
      <c r="E326" s="243"/>
      <c r="F326" s="975" t="s">
        <v>1937</v>
      </c>
      <c r="G326" s="277"/>
      <c r="H326" s="295"/>
      <c r="I326" s="295"/>
      <c r="J326" s="295"/>
      <c r="K326" s="295"/>
      <c r="L326" s="295"/>
      <c r="M326" s="295"/>
      <c r="N326" s="295"/>
      <c r="O326" s="295"/>
      <c r="P326" s="294"/>
      <c r="Q326" s="295"/>
      <c r="R326" s="295"/>
      <c r="S326" s="308"/>
      <c r="T326" s="308"/>
      <c r="U326" s="217"/>
    </row>
    <row r="327" spans="1:21" s="215" customFormat="1" ht="25.5" hidden="1" customHeight="1" outlineLevel="2">
      <c r="A327" s="150">
        <v>24</v>
      </c>
      <c r="B327" s="150" t="s">
        <v>32</v>
      </c>
      <c r="C327" s="150" t="s">
        <v>61</v>
      </c>
      <c r="D327" s="251">
        <v>23</v>
      </c>
      <c r="E327" s="240">
        <v>30463800</v>
      </c>
      <c r="F327" s="173" t="s">
        <v>1938</v>
      </c>
      <c r="G327" s="268"/>
      <c r="H327" s="290"/>
      <c r="I327" s="291">
        <v>13284270</v>
      </c>
      <c r="J327" s="291">
        <v>0</v>
      </c>
      <c r="K327" s="291">
        <f>+SUM(M327:P327)</f>
        <v>13284270</v>
      </c>
      <c r="L327" s="291">
        <f>+I327-J327-K327</f>
        <v>0</v>
      </c>
      <c r="M327" s="291">
        <v>0</v>
      </c>
      <c r="N327" s="291">
        <v>13284270</v>
      </c>
      <c r="O327" s="291">
        <v>0</v>
      </c>
      <c r="P327" s="291">
        <v>0</v>
      </c>
      <c r="Q327" s="290"/>
      <c r="R327" s="291" t="e">
        <f>+#REF!-#REF!-J327-L327</f>
        <v>#REF!</v>
      </c>
      <c r="S327" s="306" t="s">
        <v>134</v>
      </c>
      <c r="T327" s="306" t="s">
        <v>134</v>
      </c>
      <c r="U327" s="173" t="s">
        <v>188</v>
      </c>
    </row>
    <row r="328" spans="1:21" s="215" customFormat="1" ht="25.5" hidden="1" customHeight="1" outlineLevel="2">
      <c r="A328" s="150">
        <v>24</v>
      </c>
      <c r="B328" s="150" t="s">
        <v>32</v>
      </c>
      <c r="C328" s="150" t="s">
        <v>61</v>
      </c>
      <c r="D328" s="251">
        <v>23</v>
      </c>
      <c r="E328" s="240">
        <v>30123182</v>
      </c>
      <c r="F328" s="173" t="s">
        <v>1939</v>
      </c>
      <c r="G328" s="268"/>
      <c r="H328" s="290"/>
      <c r="I328" s="291">
        <v>5189656</v>
      </c>
      <c r="J328" s="291">
        <v>0</v>
      </c>
      <c r="K328" s="291">
        <f>+SUM(M328:P328)</f>
        <v>5189611</v>
      </c>
      <c r="L328" s="291">
        <f>+I328-J328-K328</f>
        <v>45</v>
      </c>
      <c r="M328" s="291">
        <v>0</v>
      </c>
      <c r="N328" s="291">
        <v>5189611</v>
      </c>
      <c r="O328" s="291">
        <v>0</v>
      </c>
      <c r="P328" s="291">
        <v>0</v>
      </c>
      <c r="Q328" s="290"/>
      <c r="R328" s="291" t="e">
        <f>+#REF!-#REF!-J328-L328</f>
        <v>#REF!</v>
      </c>
      <c r="S328" s="306" t="s">
        <v>134</v>
      </c>
      <c r="T328" s="306" t="s">
        <v>134</v>
      </c>
      <c r="U328" s="173" t="s">
        <v>154</v>
      </c>
    </row>
    <row r="329" spans="1:21" s="214" customFormat="1" ht="25.5" hidden="1" customHeight="1" outlineLevel="1">
      <c r="A329" s="242"/>
      <c r="B329" s="244"/>
      <c r="C329" s="244"/>
      <c r="D329" s="244"/>
      <c r="E329" s="243"/>
      <c r="F329" s="975" t="str">
        <f>+CONCATENATE("TOTAL", " ",F326)</f>
        <v>TOTAL TRANSF. RECURSOS PARA LLEVAR A CABO ACUERDO DE SALUD LOS LAGOS COVID 19</v>
      </c>
      <c r="G329" s="272"/>
      <c r="H329" s="296"/>
      <c r="I329" s="276">
        <f t="shared" ref="I329:P329" si="69">SUM(I327:I328)</f>
        <v>18473926</v>
      </c>
      <c r="J329" s="276">
        <f t="shared" si="69"/>
        <v>0</v>
      </c>
      <c r="K329" s="276">
        <f t="shared" si="69"/>
        <v>18473881</v>
      </c>
      <c r="L329" s="276">
        <f t="shared" si="69"/>
        <v>45</v>
      </c>
      <c r="M329" s="276">
        <f t="shared" si="69"/>
        <v>0</v>
      </c>
      <c r="N329" s="276">
        <f t="shared" si="69"/>
        <v>18473881</v>
      </c>
      <c r="O329" s="276">
        <f t="shared" si="69"/>
        <v>0</v>
      </c>
      <c r="P329" s="276">
        <f t="shared" si="69"/>
        <v>0</v>
      </c>
      <c r="Q329" s="281"/>
      <c r="R329" s="280" t="e">
        <f>+#REF!-#REF!-J329-L329</f>
        <v>#REF!</v>
      </c>
      <c r="S329" s="308"/>
      <c r="T329" s="308"/>
      <c r="U329" s="217"/>
    </row>
    <row r="330" spans="1:21" ht="18.75" hidden="1" customHeight="1" outlineLevel="1">
      <c r="A330" s="244"/>
      <c r="B330" s="244"/>
      <c r="C330" s="244"/>
      <c r="D330" s="244"/>
      <c r="E330" s="245"/>
      <c r="F330" s="256"/>
      <c r="G330" s="277"/>
      <c r="H330" s="294"/>
      <c r="I330" s="278"/>
      <c r="J330" s="278"/>
      <c r="K330" s="278"/>
      <c r="L330" s="278"/>
      <c r="M330" s="294"/>
      <c r="N330" s="294"/>
      <c r="O330" s="294"/>
      <c r="P330" s="294"/>
      <c r="Q330" s="294"/>
      <c r="R330" s="294"/>
      <c r="S330" s="309"/>
      <c r="T330" s="309"/>
      <c r="U330" s="310"/>
    </row>
    <row r="331" spans="1:21" s="216" customFormat="1" ht="25.5" hidden="1" customHeight="1" outlineLevel="1">
      <c r="A331" s="246"/>
      <c r="B331" s="246"/>
      <c r="C331" s="246"/>
      <c r="D331" s="246"/>
      <c r="E331" s="247"/>
      <c r="F331" s="974" t="str">
        <f>+CONCATENATE("TOTAL", " ",F319)</f>
        <v>TOTAL COMUNA DE QUEILEN</v>
      </c>
      <c r="G331" s="282"/>
      <c r="H331" s="380"/>
      <c r="I331" s="117">
        <f t="shared" ref="I331:P331" si="70">+I324+I329</f>
        <v>108417977</v>
      </c>
      <c r="J331" s="117">
        <f t="shared" si="70"/>
        <v>0</v>
      </c>
      <c r="K331" s="117">
        <f t="shared" si="70"/>
        <v>18473881</v>
      </c>
      <c r="L331" s="117">
        <f t="shared" si="70"/>
        <v>89944096</v>
      </c>
      <c r="M331" s="117">
        <f t="shared" si="70"/>
        <v>0</v>
      </c>
      <c r="N331" s="117">
        <f t="shared" si="70"/>
        <v>18473881</v>
      </c>
      <c r="O331" s="117">
        <f t="shared" si="70"/>
        <v>0</v>
      </c>
      <c r="P331" s="117">
        <f t="shared" si="70"/>
        <v>0</v>
      </c>
      <c r="Q331" s="311"/>
      <c r="R331" s="117" t="e">
        <f>+#REF!-#REF!-J331-L331</f>
        <v>#REF!</v>
      </c>
      <c r="S331" s="312"/>
      <c r="T331" s="312"/>
      <c r="U331" s="313"/>
    </row>
    <row r="332" spans="1:21" ht="18.75" customHeight="1" outlineLevel="1">
      <c r="A332" s="244"/>
      <c r="B332" s="244"/>
      <c r="C332" s="244"/>
      <c r="D332" s="244"/>
      <c r="E332" s="245"/>
      <c r="F332" s="256"/>
      <c r="G332" s="277"/>
      <c r="H332" s="294"/>
      <c r="I332" s="294"/>
      <c r="J332" s="294"/>
      <c r="K332" s="294"/>
      <c r="L332" s="294"/>
      <c r="M332" s="294"/>
      <c r="N332" s="294"/>
      <c r="O332" s="294"/>
      <c r="P332" s="294"/>
      <c r="Q332" s="294"/>
      <c r="R332" s="294"/>
      <c r="S332" s="309"/>
      <c r="T332" s="309"/>
      <c r="U332" s="310"/>
    </row>
    <row r="333" spans="1:21" ht="26.25" customHeight="1" outlineLevel="1">
      <c r="A333" s="244"/>
      <c r="B333" s="244"/>
      <c r="C333" s="244"/>
      <c r="D333" s="244"/>
      <c r="E333" s="245"/>
      <c r="F333" s="259" t="s">
        <v>792</v>
      </c>
      <c r="G333" s="277"/>
      <c r="H333" s="294"/>
      <c r="I333" s="294"/>
      <c r="J333" s="294"/>
      <c r="K333" s="294"/>
      <c r="L333" s="294"/>
      <c r="M333" s="294"/>
      <c r="N333" s="294"/>
      <c r="O333" s="294"/>
      <c r="P333" s="294"/>
      <c r="Q333" s="294"/>
      <c r="R333" s="294"/>
      <c r="S333" s="309"/>
      <c r="T333" s="309"/>
      <c r="U333" s="310"/>
    </row>
    <row r="334" spans="1:21" s="213" customFormat="1" ht="15" customHeight="1" outlineLevel="1">
      <c r="A334" s="244"/>
      <c r="B334" s="244"/>
      <c r="C334" s="244"/>
      <c r="D334" s="244"/>
      <c r="E334" s="245"/>
      <c r="F334" s="250"/>
      <c r="G334" s="277"/>
      <c r="H334" s="294"/>
      <c r="I334" s="294"/>
      <c r="J334" s="294"/>
      <c r="K334" s="294"/>
      <c r="L334" s="294"/>
      <c r="M334" s="294"/>
      <c r="N334" s="294"/>
      <c r="O334" s="294"/>
      <c r="P334" s="294"/>
      <c r="Q334" s="294"/>
      <c r="R334" s="294"/>
      <c r="S334" s="309"/>
      <c r="T334" s="309"/>
      <c r="U334" s="310"/>
    </row>
    <row r="335" spans="1:21" s="214" customFormat="1" ht="25.5" customHeight="1">
      <c r="A335" s="237"/>
      <c r="B335" s="237"/>
      <c r="C335" s="239"/>
      <c r="D335" s="237"/>
      <c r="E335" s="239"/>
      <c r="F335" s="975" t="s">
        <v>1936</v>
      </c>
      <c r="G335" s="266"/>
      <c r="H335" s="289"/>
      <c r="I335" s="289"/>
      <c r="J335" s="289"/>
      <c r="K335" s="289"/>
      <c r="L335" s="289"/>
      <c r="M335" s="289"/>
      <c r="N335" s="289"/>
      <c r="O335" s="289"/>
      <c r="P335" s="289"/>
      <c r="Q335" s="289"/>
      <c r="R335" s="289"/>
      <c r="S335" s="302"/>
      <c r="T335" s="302"/>
      <c r="U335" s="305"/>
    </row>
    <row r="336" spans="1:21" s="215" customFormat="1" ht="25.5" customHeight="1" outlineLevel="2">
      <c r="A336" s="150">
        <v>24</v>
      </c>
      <c r="B336" s="150" t="s">
        <v>32</v>
      </c>
      <c r="C336" s="150" t="s">
        <v>62</v>
      </c>
      <c r="D336" s="251">
        <v>24</v>
      </c>
      <c r="E336" s="240">
        <v>30043744</v>
      </c>
      <c r="F336" s="688" t="s">
        <v>1940</v>
      </c>
      <c r="G336" s="268"/>
      <c r="H336" s="290"/>
      <c r="I336" s="291">
        <v>122476883</v>
      </c>
      <c r="J336" s="291">
        <v>0</v>
      </c>
      <c r="K336" s="291">
        <f>+SUM(M336:P336)</f>
        <v>21139611</v>
      </c>
      <c r="L336" s="291">
        <f>+I336-J336-K336</f>
        <v>101337272</v>
      </c>
      <c r="M336" s="291">
        <v>0</v>
      </c>
      <c r="N336" s="291">
        <v>21139611</v>
      </c>
      <c r="O336" s="291">
        <v>0</v>
      </c>
      <c r="P336" s="291">
        <v>0</v>
      </c>
      <c r="Q336" s="290"/>
      <c r="R336" s="291" t="e">
        <f>+#REF!-#REF!-J336-L336</f>
        <v>#REF!</v>
      </c>
      <c r="S336" s="306" t="s">
        <v>134</v>
      </c>
      <c r="T336" s="306" t="s">
        <v>134</v>
      </c>
      <c r="U336" s="173" t="s">
        <v>135</v>
      </c>
    </row>
    <row r="337" spans="1:21" s="215" customFormat="1" ht="25.5" customHeight="1" outlineLevel="2">
      <c r="A337" s="150">
        <v>24</v>
      </c>
      <c r="B337" s="150" t="s">
        <v>32</v>
      </c>
      <c r="C337" s="150" t="s">
        <v>62</v>
      </c>
      <c r="D337" s="251">
        <v>24</v>
      </c>
      <c r="E337" s="240">
        <v>30070862</v>
      </c>
      <c r="F337" s="688" t="s">
        <v>1941</v>
      </c>
      <c r="G337" s="268"/>
      <c r="H337" s="290"/>
      <c r="I337" s="291">
        <v>13608543</v>
      </c>
      <c r="J337" s="291">
        <v>0</v>
      </c>
      <c r="K337" s="291">
        <f>+SUM(M337:P337)</f>
        <v>2347921</v>
      </c>
      <c r="L337" s="291">
        <f>+I337-J337-K337</f>
        <v>11260622</v>
      </c>
      <c r="M337" s="291">
        <v>0</v>
      </c>
      <c r="N337" s="291">
        <v>2347921</v>
      </c>
      <c r="O337" s="291">
        <v>0</v>
      </c>
      <c r="P337" s="291">
        <v>0</v>
      </c>
      <c r="Q337" s="290"/>
      <c r="R337" s="291" t="e">
        <f>+#REF!-#REF!-J337-L337</f>
        <v>#REF!</v>
      </c>
      <c r="S337" s="306" t="s">
        <v>134</v>
      </c>
      <c r="T337" s="306" t="s">
        <v>134</v>
      </c>
      <c r="U337" s="173" t="s">
        <v>135</v>
      </c>
    </row>
    <row r="338" spans="1:21" s="214" customFormat="1" ht="25.5" customHeight="1" outlineLevel="1">
      <c r="A338" s="242"/>
      <c r="B338" s="244"/>
      <c r="C338" s="244"/>
      <c r="D338" s="244"/>
      <c r="E338" s="243"/>
      <c r="F338" s="975" t="str">
        <f>+CONCATENATE("TOTAL", " ",F335)</f>
        <v>TOTAL SUBSIDIO A MUNICIPALIDADES PARA ENFRENTAMIENTO CRISIS SANITARIA COVID-19</v>
      </c>
      <c r="G338" s="272"/>
      <c r="H338" s="293"/>
      <c r="I338" s="276">
        <f t="shared" ref="I338:P338" si="71">SUM(I336:I337)</f>
        <v>136085426</v>
      </c>
      <c r="J338" s="276">
        <f t="shared" si="71"/>
        <v>0</v>
      </c>
      <c r="K338" s="276">
        <f t="shared" si="71"/>
        <v>23487532</v>
      </c>
      <c r="L338" s="276">
        <f t="shared" si="71"/>
        <v>112597894</v>
      </c>
      <c r="M338" s="276">
        <f t="shared" si="71"/>
        <v>0</v>
      </c>
      <c r="N338" s="276">
        <f t="shared" si="71"/>
        <v>23487532</v>
      </c>
      <c r="O338" s="276">
        <f t="shared" si="71"/>
        <v>0</v>
      </c>
      <c r="P338" s="276">
        <f t="shared" si="71"/>
        <v>0</v>
      </c>
      <c r="Q338" s="281"/>
      <c r="R338" s="280" t="e">
        <f>+#REF!-#REF!-J338-L338</f>
        <v>#REF!</v>
      </c>
      <c r="S338" s="308"/>
      <c r="T338" s="308"/>
      <c r="U338" s="217"/>
    </row>
    <row r="339" spans="1:21" s="217" customFormat="1" ht="25.5" hidden="1" customHeight="1" outlineLevel="1">
      <c r="A339" s="242"/>
      <c r="B339" s="244"/>
      <c r="C339" s="244"/>
      <c r="D339" s="244"/>
      <c r="E339" s="243"/>
      <c r="F339" s="973"/>
      <c r="G339" s="273"/>
      <c r="H339" s="281"/>
      <c r="I339" s="281"/>
      <c r="J339" s="281"/>
      <c r="K339" s="281"/>
      <c r="L339" s="281"/>
      <c r="M339" s="281"/>
      <c r="N339" s="281"/>
      <c r="O339" s="281"/>
      <c r="P339" s="281"/>
      <c r="Q339" s="281"/>
      <c r="R339" s="281"/>
      <c r="S339" s="308"/>
      <c r="T339" s="308"/>
    </row>
    <row r="340" spans="1:21" s="214" customFormat="1" ht="25.5" hidden="1" customHeight="1" outlineLevel="1">
      <c r="A340" s="242"/>
      <c r="B340" s="244"/>
      <c r="C340" s="244"/>
      <c r="D340" s="244"/>
      <c r="E340" s="243"/>
      <c r="F340" s="975" t="s">
        <v>1937</v>
      </c>
      <c r="G340" s="277"/>
      <c r="H340" s="295"/>
      <c r="I340" s="295"/>
      <c r="J340" s="295"/>
      <c r="K340" s="295"/>
      <c r="L340" s="295"/>
      <c r="M340" s="295"/>
      <c r="N340" s="295"/>
      <c r="O340" s="295"/>
      <c r="P340" s="294"/>
      <c r="Q340" s="295"/>
      <c r="R340" s="295"/>
      <c r="S340" s="308"/>
      <c r="T340" s="308"/>
      <c r="U340" s="217"/>
    </row>
    <row r="341" spans="1:21" s="215" customFormat="1" ht="25.5" hidden="1" customHeight="1" outlineLevel="2">
      <c r="A341" s="150">
        <v>24</v>
      </c>
      <c r="B341" s="150" t="s">
        <v>32</v>
      </c>
      <c r="C341" s="150" t="s">
        <v>62</v>
      </c>
      <c r="D341" s="251">
        <v>24</v>
      </c>
      <c r="E341" s="240">
        <v>30463800</v>
      </c>
      <c r="F341" s="173" t="s">
        <v>1938</v>
      </c>
      <c r="G341" s="268"/>
      <c r="H341" s="290"/>
      <c r="I341" s="291">
        <v>11685797</v>
      </c>
      <c r="J341" s="291">
        <v>0</v>
      </c>
      <c r="K341" s="291">
        <f>+SUM(M341:P341)</f>
        <v>0</v>
      </c>
      <c r="L341" s="291">
        <f>+I341-J341-K341</f>
        <v>11685797</v>
      </c>
      <c r="M341" s="291">
        <v>0</v>
      </c>
      <c r="N341" s="291">
        <v>0</v>
      </c>
      <c r="O341" s="291">
        <v>0</v>
      </c>
      <c r="P341" s="291">
        <v>0</v>
      </c>
      <c r="Q341" s="290"/>
      <c r="R341" s="291" t="e">
        <f>+#REF!-#REF!-J341-L341</f>
        <v>#REF!</v>
      </c>
      <c r="S341" s="306" t="s">
        <v>134</v>
      </c>
      <c r="T341" s="306" t="s">
        <v>134</v>
      </c>
      <c r="U341" s="173" t="s">
        <v>188</v>
      </c>
    </row>
    <row r="342" spans="1:21" s="215" customFormat="1" ht="25.5" hidden="1" customHeight="1" outlineLevel="2">
      <c r="A342" s="150">
        <v>24</v>
      </c>
      <c r="B342" s="150" t="s">
        <v>32</v>
      </c>
      <c r="C342" s="150" t="s">
        <v>62</v>
      </c>
      <c r="D342" s="251">
        <v>24</v>
      </c>
      <c r="E342" s="240">
        <v>30123182</v>
      </c>
      <c r="F342" s="173" t="s">
        <v>1939</v>
      </c>
      <c r="G342" s="268"/>
      <c r="H342" s="290"/>
      <c r="I342" s="291">
        <v>10770761</v>
      </c>
      <c r="J342" s="291">
        <v>0</v>
      </c>
      <c r="K342" s="291">
        <f>+SUM(M342:P342)</f>
        <v>0</v>
      </c>
      <c r="L342" s="291">
        <f>+I342-J342-K342</f>
        <v>10770761</v>
      </c>
      <c r="M342" s="291">
        <v>0</v>
      </c>
      <c r="N342" s="291">
        <v>0</v>
      </c>
      <c r="O342" s="291">
        <v>0</v>
      </c>
      <c r="P342" s="291">
        <v>0</v>
      </c>
      <c r="Q342" s="290"/>
      <c r="R342" s="291" t="e">
        <f>+#REF!-#REF!-J342-L342</f>
        <v>#REF!</v>
      </c>
      <c r="S342" s="306" t="s">
        <v>134</v>
      </c>
      <c r="T342" s="306" t="s">
        <v>134</v>
      </c>
      <c r="U342" s="173" t="s">
        <v>154</v>
      </c>
    </row>
    <row r="343" spans="1:21" s="214" customFormat="1" ht="25.5" hidden="1" customHeight="1" outlineLevel="1">
      <c r="A343" s="242"/>
      <c r="B343" s="244"/>
      <c r="C343" s="244"/>
      <c r="D343" s="244"/>
      <c r="E343" s="243"/>
      <c r="F343" s="975" t="str">
        <f>+CONCATENATE("TOTAL", " ",F340)</f>
        <v>TOTAL TRANSF. RECURSOS PARA LLEVAR A CABO ACUERDO DE SALUD LOS LAGOS COVID 19</v>
      </c>
      <c r="G343" s="272"/>
      <c r="H343" s="296"/>
      <c r="I343" s="276">
        <f t="shared" ref="I343:P343" si="72">SUM(I341:I342)</f>
        <v>22456558</v>
      </c>
      <c r="J343" s="276">
        <f t="shared" si="72"/>
        <v>0</v>
      </c>
      <c r="K343" s="276">
        <f t="shared" si="72"/>
        <v>0</v>
      </c>
      <c r="L343" s="276">
        <f t="shared" si="72"/>
        <v>22456558</v>
      </c>
      <c r="M343" s="276">
        <f t="shared" si="72"/>
        <v>0</v>
      </c>
      <c r="N343" s="276">
        <f t="shared" si="72"/>
        <v>0</v>
      </c>
      <c r="O343" s="276">
        <f t="shared" si="72"/>
        <v>0</v>
      </c>
      <c r="P343" s="276">
        <f t="shared" si="72"/>
        <v>0</v>
      </c>
      <c r="Q343" s="281"/>
      <c r="R343" s="280" t="e">
        <f>+#REF!-#REF!-J343-L343</f>
        <v>#REF!</v>
      </c>
      <c r="S343" s="308"/>
      <c r="T343" s="308"/>
      <c r="U343" s="217"/>
    </row>
    <row r="344" spans="1:21" ht="18.75" hidden="1" customHeight="1" outlineLevel="1">
      <c r="A344" s="244"/>
      <c r="B344" s="244"/>
      <c r="C344" s="244"/>
      <c r="D344" s="244"/>
      <c r="E344" s="245"/>
      <c r="F344" s="256"/>
      <c r="G344" s="277"/>
      <c r="H344" s="294"/>
      <c r="I344" s="278"/>
      <c r="J344" s="278"/>
      <c r="K344" s="278"/>
      <c r="L344" s="278"/>
      <c r="M344" s="294"/>
      <c r="N344" s="294"/>
      <c r="O344" s="294"/>
      <c r="P344" s="294"/>
      <c r="Q344" s="294"/>
      <c r="R344" s="294"/>
      <c r="S344" s="309"/>
      <c r="T344" s="309"/>
      <c r="U344" s="310"/>
    </row>
    <row r="345" spans="1:21" s="216" customFormat="1" ht="25.5" hidden="1" customHeight="1" outlineLevel="1">
      <c r="A345" s="246"/>
      <c r="B345" s="246"/>
      <c r="C345" s="246"/>
      <c r="D345" s="246"/>
      <c r="E345" s="247"/>
      <c r="F345" s="974" t="str">
        <f>+CONCATENATE("TOTAL", " ",F333)</f>
        <v>TOTAL COMUNA DE QUELLON</v>
      </c>
      <c r="G345" s="282"/>
      <c r="H345" s="380"/>
      <c r="I345" s="117">
        <f t="shared" ref="I345:P345" si="73">+I338+I343</f>
        <v>158541984</v>
      </c>
      <c r="J345" s="117">
        <f t="shared" si="73"/>
        <v>0</v>
      </c>
      <c r="K345" s="117">
        <f t="shared" si="73"/>
        <v>23487532</v>
      </c>
      <c r="L345" s="117">
        <f t="shared" si="73"/>
        <v>135054452</v>
      </c>
      <c r="M345" s="117">
        <f t="shared" si="73"/>
        <v>0</v>
      </c>
      <c r="N345" s="117">
        <f t="shared" si="73"/>
        <v>23487532</v>
      </c>
      <c r="O345" s="117">
        <f t="shared" si="73"/>
        <v>0</v>
      </c>
      <c r="P345" s="117">
        <f t="shared" si="73"/>
        <v>0</v>
      </c>
      <c r="Q345" s="311"/>
      <c r="R345" s="117" t="e">
        <f>+#REF!-#REF!-J345-L345</f>
        <v>#REF!</v>
      </c>
      <c r="S345" s="312"/>
      <c r="T345" s="312"/>
      <c r="U345" s="313"/>
    </row>
    <row r="346" spans="1:21" ht="18.75" customHeight="1" outlineLevel="1">
      <c r="A346" s="244"/>
      <c r="B346" s="244"/>
      <c r="C346" s="244"/>
      <c r="D346" s="244"/>
      <c r="E346" s="245"/>
      <c r="F346" s="256"/>
      <c r="G346" s="277"/>
      <c r="H346" s="294"/>
      <c r="I346" s="294"/>
      <c r="J346" s="294"/>
      <c r="K346" s="294"/>
      <c r="L346" s="294"/>
      <c r="M346" s="294"/>
      <c r="N346" s="294"/>
      <c r="O346" s="294"/>
      <c r="P346" s="294"/>
      <c r="Q346" s="294"/>
      <c r="R346" s="294"/>
      <c r="S346" s="309"/>
      <c r="T346" s="309"/>
      <c r="U346" s="310"/>
    </row>
    <row r="347" spans="1:21" ht="26.25" customHeight="1" outlineLevel="1">
      <c r="A347" s="244"/>
      <c r="B347" s="244"/>
      <c r="C347" s="244"/>
      <c r="D347" s="244"/>
      <c r="E347" s="245"/>
      <c r="F347" s="259" t="s">
        <v>818</v>
      </c>
      <c r="G347" s="277"/>
      <c r="H347" s="294"/>
      <c r="I347" s="294"/>
      <c r="J347" s="294"/>
      <c r="K347" s="294"/>
      <c r="L347" s="294"/>
      <c r="M347" s="294"/>
      <c r="N347" s="294"/>
      <c r="O347" s="294"/>
      <c r="P347" s="294"/>
      <c r="Q347" s="294"/>
      <c r="R347" s="294"/>
      <c r="S347" s="309"/>
      <c r="T347" s="309"/>
      <c r="U347" s="310"/>
    </row>
    <row r="348" spans="1:21" s="213" customFormat="1" ht="15" customHeight="1" outlineLevel="1">
      <c r="A348" s="244"/>
      <c r="B348" s="244"/>
      <c r="C348" s="244"/>
      <c r="D348" s="244"/>
      <c r="E348" s="245"/>
      <c r="F348" s="250"/>
      <c r="G348" s="277"/>
      <c r="H348" s="294"/>
      <c r="I348" s="294"/>
      <c r="J348" s="294"/>
      <c r="K348" s="294"/>
      <c r="L348" s="294"/>
      <c r="M348" s="294"/>
      <c r="N348" s="294"/>
      <c r="O348" s="294"/>
      <c r="P348" s="294"/>
      <c r="Q348" s="294"/>
      <c r="R348" s="294"/>
      <c r="S348" s="309"/>
      <c r="T348" s="309"/>
      <c r="U348" s="310"/>
    </row>
    <row r="349" spans="1:21" s="214" customFormat="1" ht="25.5" customHeight="1">
      <c r="A349" s="237"/>
      <c r="B349" s="237"/>
      <c r="C349" s="239"/>
      <c r="D349" s="237"/>
      <c r="E349" s="239"/>
      <c r="F349" s="975" t="s">
        <v>1936</v>
      </c>
      <c r="G349" s="266"/>
      <c r="H349" s="289"/>
      <c r="I349" s="289"/>
      <c r="J349" s="289"/>
      <c r="K349" s="289"/>
      <c r="L349" s="289"/>
      <c r="M349" s="289"/>
      <c r="N349" s="289"/>
      <c r="O349" s="289"/>
      <c r="P349" s="289"/>
      <c r="Q349" s="289"/>
      <c r="R349" s="289"/>
      <c r="S349" s="302"/>
      <c r="T349" s="302"/>
      <c r="U349" s="305"/>
    </row>
    <row r="350" spans="1:21" s="215" customFormat="1" ht="25.5" customHeight="1" outlineLevel="2">
      <c r="A350" s="150">
        <v>24</v>
      </c>
      <c r="B350" s="150" t="s">
        <v>32</v>
      </c>
      <c r="C350" s="150" t="s">
        <v>63</v>
      </c>
      <c r="D350" s="251">
        <v>25</v>
      </c>
      <c r="E350" s="240">
        <v>30043744</v>
      </c>
      <c r="F350" s="688" t="s">
        <v>1940</v>
      </c>
      <c r="G350" s="268"/>
      <c r="H350" s="290"/>
      <c r="I350" s="291">
        <v>88688437</v>
      </c>
      <c r="J350" s="291">
        <v>0</v>
      </c>
      <c r="K350" s="291">
        <f>+SUM(M350:P350)</f>
        <v>0</v>
      </c>
      <c r="L350" s="291">
        <f>+I350-J350-K350</f>
        <v>88688437</v>
      </c>
      <c r="M350" s="291">
        <v>0</v>
      </c>
      <c r="N350" s="291">
        <v>0</v>
      </c>
      <c r="O350" s="291">
        <v>0</v>
      </c>
      <c r="P350" s="291">
        <v>0</v>
      </c>
      <c r="Q350" s="290"/>
      <c r="R350" s="291" t="e">
        <f>+#REF!-#REF!-J350-L350</f>
        <v>#REF!</v>
      </c>
      <c r="S350" s="306" t="s">
        <v>134</v>
      </c>
      <c r="T350" s="306" t="s">
        <v>134</v>
      </c>
      <c r="U350" s="173" t="s">
        <v>135</v>
      </c>
    </row>
    <row r="351" spans="1:21" s="215" customFormat="1" ht="25.5" customHeight="1" outlineLevel="2">
      <c r="A351" s="150">
        <v>24</v>
      </c>
      <c r="B351" s="150" t="s">
        <v>32</v>
      </c>
      <c r="C351" s="150" t="s">
        <v>63</v>
      </c>
      <c r="D351" s="251">
        <v>25</v>
      </c>
      <c r="E351" s="240">
        <v>30070862</v>
      </c>
      <c r="F351" s="688" t="s">
        <v>1941</v>
      </c>
      <c r="G351" s="268"/>
      <c r="H351" s="290"/>
      <c r="I351" s="291">
        <v>9854271</v>
      </c>
      <c r="J351" s="291">
        <v>0</v>
      </c>
      <c r="K351" s="291">
        <f>+SUM(M351:P351)</f>
        <v>0</v>
      </c>
      <c r="L351" s="291">
        <f>+I351-J351-K351</f>
        <v>9854271</v>
      </c>
      <c r="M351" s="291">
        <v>0</v>
      </c>
      <c r="N351" s="291">
        <v>0</v>
      </c>
      <c r="O351" s="291">
        <v>0</v>
      </c>
      <c r="P351" s="291">
        <v>0</v>
      </c>
      <c r="Q351" s="290"/>
      <c r="R351" s="291" t="e">
        <f>+#REF!-#REF!-J351-L351</f>
        <v>#REF!</v>
      </c>
      <c r="S351" s="306" t="s">
        <v>134</v>
      </c>
      <c r="T351" s="306" t="s">
        <v>134</v>
      </c>
      <c r="U351" s="173" t="s">
        <v>135</v>
      </c>
    </row>
    <row r="352" spans="1:21" s="214" customFormat="1" ht="25.5" customHeight="1" outlineLevel="1">
      <c r="A352" s="242"/>
      <c r="B352" s="244"/>
      <c r="C352" s="244"/>
      <c r="D352" s="244"/>
      <c r="E352" s="243"/>
      <c r="F352" s="975" t="str">
        <f>+CONCATENATE("TOTAL", " ",F349)</f>
        <v>TOTAL SUBSIDIO A MUNICIPALIDADES PARA ENFRENTAMIENTO CRISIS SANITARIA COVID-19</v>
      </c>
      <c r="G352" s="272"/>
      <c r="H352" s="293"/>
      <c r="I352" s="276">
        <f t="shared" ref="I352:P352" si="74">SUM(I350:I351)</f>
        <v>98542708</v>
      </c>
      <c r="J352" s="276">
        <f t="shared" si="74"/>
        <v>0</v>
      </c>
      <c r="K352" s="276">
        <f t="shared" si="74"/>
        <v>0</v>
      </c>
      <c r="L352" s="276">
        <f t="shared" si="74"/>
        <v>98542708</v>
      </c>
      <c r="M352" s="276">
        <f t="shared" si="74"/>
        <v>0</v>
      </c>
      <c r="N352" s="276">
        <f t="shared" si="74"/>
        <v>0</v>
      </c>
      <c r="O352" s="276">
        <f t="shared" si="74"/>
        <v>0</v>
      </c>
      <c r="P352" s="276">
        <f t="shared" si="74"/>
        <v>0</v>
      </c>
      <c r="Q352" s="281"/>
      <c r="R352" s="280" t="e">
        <f>+#REF!-#REF!-J352-L352</f>
        <v>#REF!</v>
      </c>
      <c r="S352" s="308"/>
      <c r="T352" s="308"/>
      <c r="U352" s="217"/>
    </row>
    <row r="353" spans="1:21" s="217" customFormat="1" ht="25.5" hidden="1" customHeight="1" outlineLevel="1">
      <c r="A353" s="242"/>
      <c r="B353" s="244"/>
      <c r="C353" s="244"/>
      <c r="D353" s="244"/>
      <c r="E353" s="243"/>
      <c r="F353" s="973"/>
      <c r="G353" s="273"/>
      <c r="H353" s="281"/>
      <c r="I353" s="281"/>
      <c r="J353" s="281"/>
      <c r="K353" s="281"/>
      <c r="L353" s="281"/>
      <c r="M353" s="281"/>
      <c r="N353" s="281"/>
      <c r="O353" s="281"/>
      <c r="P353" s="281"/>
      <c r="Q353" s="281"/>
      <c r="R353" s="281"/>
      <c r="S353" s="308"/>
      <c r="T353" s="308"/>
    </row>
    <row r="354" spans="1:21" s="214" customFormat="1" ht="25.5" hidden="1" customHeight="1" outlineLevel="1">
      <c r="A354" s="242"/>
      <c r="B354" s="244"/>
      <c r="C354" s="244"/>
      <c r="D354" s="244"/>
      <c r="E354" s="243"/>
      <c r="F354" s="975" t="s">
        <v>1937</v>
      </c>
      <c r="G354" s="277"/>
      <c r="H354" s="295"/>
      <c r="I354" s="295"/>
      <c r="J354" s="295"/>
      <c r="K354" s="295"/>
      <c r="L354" s="295"/>
      <c r="M354" s="295"/>
      <c r="N354" s="295"/>
      <c r="O354" s="295"/>
      <c r="P354" s="294"/>
      <c r="Q354" s="295"/>
      <c r="R354" s="295"/>
      <c r="S354" s="308"/>
      <c r="T354" s="308"/>
      <c r="U354" s="217"/>
    </row>
    <row r="355" spans="1:21" s="215" customFormat="1" ht="25.5" hidden="1" customHeight="1" outlineLevel="2">
      <c r="A355" s="150">
        <v>24</v>
      </c>
      <c r="B355" s="150" t="s">
        <v>32</v>
      </c>
      <c r="C355" s="150" t="s">
        <v>63</v>
      </c>
      <c r="D355" s="251">
        <v>25</v>
      </c>
      <c r="E355" s="240">
        <v>30463800</v>
      </c>
      <c r="F355" s="173" t="s">
        <v>1938</v>
      </c>
      <c r="G355" s="268"/>
      <c r="H355" s="290"/>
      <c r="I355" s="291">
        <v>12814816</v>
      </c>
      <c r="J355" s="291">
        <v>0</v>
      </c>
      <c r="K355" s="291">
        <f>+SUM(M355:P355)</f>
        <v>5139118</v>
      </c>
      <c r="L355" s="291">
        <f>+I355-J355-K355</f>
        <v>7675698</v>
      </c>
      <c r="M355" s="291">
        <v>0</v>
      </c>
      <c r="N355" s="291">
        <v>5139118</v>
      </c>
      <c r="O355" s="291">
        <v>0</v>
      </c>
      <c r="P355" s="291">
        <v>0</v>
      </c>
      <c r="Q355" s="290"/>
      <c r="R355" s="291" t="e">
        <f>+#REF!-#REF!-J355-L355</f>
        <v>#REF!</v>
      </c>
      <c r="S355" s="306" t="s">
        <v>134</v>
      </c>
      <c r="T355" s="306" t="s">
        <v>134</v>
      </c>
      <c r="U355" s="173" t="s">
        <v>188</v>
      </c>
    </row>
    <row r="356" spans="1:21" s="215" customFormat="1" ht="25.5" hidden="1" customHeight="1" outlineLevel="2">
      <c r="A356" s="150">
        <v>24</v>
      </c>
      <c r="B356" s="150" t="s">
        <v>32</v>
      </c>
      <c r="C356" s="150" t="s">
        <v>63</v>
      </c>
      <c r="D356" s="251">
        <v>25</v>
      </c>
      <c r="E356" s="240">
        <v>30123182</v>
      </c>
      <c r="F356" s="173" t="s">
        <v>1939</v>
      </c>
      <c r="G356" s="268"/>
      <c r="H356" s="290"/>
      <c r="I356" s="291">
        <v>8587035</v>
      </c>
      <c r="J356" s="291">
        <v>0</v>
      </c>
      <c r="K356" s="291">
        <f>+SUM(M356:P356)</f>
        <v>6529542</v>
      </c>
      <c r="L356" s="291">
        <f>+I356-J356-K356</f>
        <v>2057493</v>
      </c>
      <c r="M356" s="291">
        <v>0</v>
      </c>
      <c r="N356" s="291">
        <v>6529542</v>
      </c>
      <c r="O356" s="291">
        <v>0</v>
      </c>
      <c r="P356" s="291">
        <v>0</v>
      </c>
      <c r="Q356" s="290"/>
      <c r="R356" s="291" t="e">
        <f>+#REF!-#REF!-J356-L356</f>
        <v>#REF!</v>
      </c>
      <c r="S356" s="306" t="s">
        <v>134</v>
      </c>
      <c r="T356" s="306" t="s">
        <v>134</v>
      </c>
      <c r="U356" s="173" t="s">
        <v>154</v>
      </c>
    </row>
    <row r="357" spans="1:21" s="214" customFormat="1" ht="25.5" hidden="1" customHeight="1" outlineLevel="1">
      <c r="A357" s="242"/>
      <c r="B357" s="244"/>
      <c r="C357" s="244"/>
      <c r="D357" s="244"/>
      <c r="E357" s="243"/>
      <c r="F357" s="975" t="str">
        <f>+CONCATENATE("TOTAL", " ",F354)</f>
        <v>TOTAL TRANSF. RECURSOS PARA LLEVAR A CABO ACUERDO DE SALUD LOS LAGOS COVID 19</v>
      </c>
      <c r="G357" s="272"/>
      <c r="H357" s="296"/>
      <c r="I357" s="276">
        <f t="shared" ref="I357:P357" si="75">SUM(I355:I356)</f>
        <v>21401851</v>
      </c>
      <c r="J357" s="276">
        <f t="shared" si="75"/>
        <v>0</v>
      </c>
      <c r="K357" s="276">
        <f t="shared" si="75"/>
        <v>11668660</v>
      </c>
      <c r="L357" s="276">
        <f t="shared" si="75"/>
        <v>9733191</v>
      </c>
      <c r="M357" s="276">
        <f t="shared" si="75"/>
        <v>0</v>
      </c>
      <c r="N357" s="276">
        <f t="shared" si="75"/>
        <v>11668660</v>
      </c>
      <c r="O357" s="276">
        <f t="shared" si="75"/>
        <v>0</v>
      </c>
      <c r="P357" s="276">
        <f t="shared" si="75"/>
        <v>0</v>
      </c>
      <c r="Q357" s="281"/>
      <c r="R357" s="280" t="e">
        <f>+#REF!-#REF!-J357-L357</f>
        <v>#REF!</v>
      </c>
      <c r="S357" s="308"/>
      <c r="T357" s="308"/>
      <c r="U357" s="217"/>
    </row>
    <row r="358" spans="1:21" ht="18.75" hidden="1" customHeight="1" outlineLevel="1">
      <c r="A358" s="244"/>
      <c r="B358" s="244"/>
      <c r="C358" s="244"/>
      <c r="D358" s="244"/>
      <c r="E358" s="245"/>
      <c r="F358" s="256"/>
      <c r="G358" s="277"/>
      <c r="H358" s="294"/>
      <c r="I358" s="278"/>
      <c r="J358" s="278"/>
      <c r="K358" s="278"/>
      <c r="L358" s="278"/>
      <c r="M358" s="294"/>
      <c r="N358" s="294"/>
      <c r="O358" s="294"/>
      <c r="P358" s="294"/>
      <c r="Q358" s="294"/>
      <c r="R358" s="294"/>
      <c r="S358" s="309"/>
      <c r="T358" s="309"/>
      <c r="U358" s="310"/>
    </row>
    <row r="359" spans="1:21" s="216" customFormat="1" ht="25.5" hidden="1" customHeight="1" outlineLevel="1">
      <c r="A359" s="246"/>
      <c r="B359" s="246"/>
      <c r="C359" s="246"/>
      <c r="D359" s="246"/>
      <c r="E359" s="247"/>
      <c r="F359" s="974" t="str">
        <f>+CONCATENATE("TOTAL", " ",F347)</f>
        <v>TOTAL COMUNA DE QUEMCHI</v>
      </c>
      <c r="G359" s="282"/>
      <c r="H359" s="380"/>
      <c r="I359" s="117">
        <f t="shared" ref="I359:P359" si="76">+I352+I357</f>
        <v>119944559</v>
      </c>
      <c r="J359" s="117">
        <f t="shared" si="76"/>
        <v>0</v>
      </c>
      <c r="K359" s="117">
        <f t="shared" si="76"/>
        <v>11668660</v>
      </c>
      <c r="L359" s="117">
        <f t="shared" si="76"/>
        <v>108275899</v>
      </c>
      <c r="M359" s="117">
        <f t="shared" si="76"/>
        <v>0</v>
      </c>
      <c r="N359" s="117">
        <f t="shared" si="76"/>
        <v>11668660</v>
      </c>
      <c r="O359" s="117">
        <f t="shared" si="76"/>
        <v>0</v>
      </c>
      <c r="P359" s="117">
        <f t="shared" si="76"/>
        <v>0</v>
      </c>
      <c r="Q359" s="311"/>
      <c r="R359" s="117" t="e">
        <f>+#REF!-#REF!-J359-L359</f>
        <v>#REF!</v>
      </c>
      <c r="S359" s="312"/>
      <c r="T359" s="312"/>
      <c r="U359" s="313"/>
    </row>
    <row r="360" spans="1:21" ht="18.75" customHeight="1" outlineLevel="1">
      <c r="A360" s="244"/>
      <c r="B360" s="244"/>
      <c r="C360" s="244"/>
      <c r="D360" s="244"/>
      <c r="E360" s="245"/>
      <c r="F360" s="256"/>
      <c r="G360" s="277"/>
      <c r="H360" s="294"/>
      <c r="I360" s="294"/>
      <c r="J360" s="294"/>
      <c r="K360" s="294"/>
      <c r="L360" s="294"/>
      <c r="M360" s="294"/>
      <c r="N360" s="294"/>
      <c r="O360" s="294"/>
      <c r="P360" s="294"/>
      <c r="Q360" s="294"/>
      <c r="R360" s="294"/>
      <c r="S360" s="309"/>
      <c r="T360" s="309"/>
      <c r="U360" s="310"/>
    </row>
    <row r="361" spans="1:21" ht="26.25" customHeight="1" outlineLevel="1">
      <c r="A361" s="244"/>
      <c r="B361" s="244"/>
      <c r="C361" s="244"/>
      <c r="D361" s="244"/>
      <c r="E361" s="245"/>
      <c r="F361" s="259" t="s">
        <v>849</v>
      </c>
      <c r="G361" s="277"/>
      <c r="H361" s="294"/>
      <c r="I361" s="294"/>
      <c r="J361" s="294"/>
      <c r="K361" s="294"/>
      <c r="L361" s="294"/>
      <c r="M361" s="294"/>
      <c r="N361" s="294"/>
      <c r="O361" s="294"/>
      <c r="P361" s="294"/>
      <c r="Q361" s="294"/>
      <c r="R361" s="294"/>
      <c r="S361" s="309"/>
      <c r="T361" s="309"/>
      <c r="U361" s="310"/>
    </row>
    <row r="362" spans="1:21" s="213" customFormat="1" ht="15" customHeight="1" outlineLevel="1">
      <c r="A362" s="244"/>
      <c r="B362" s="244"/>
      <c r="C362" s="244"/>
      <c r="D362" s="244"/>
      <c r="E362" s="245"/>
      <c r="F362" s="250"/>
      <c r="G362" s="277"/>
      <c r="H362" s="294"/>
      <c r="I362" s="294"/>
      <c r="J362" s="294"/>
      <c r="K362" s="294"/>
      <c r="L362" s="294"/>
      <c r="M362" s="294"/>
      <c r="N362" s="294"/>
      <c r="O362" s="294"/>
      <c r="P362" s="294"/>
      <c r="Q362" s="294"/>
      <c r="R362" s="294"/>
      <c r="S362" s="309"/>
      <c r="T362" s="309"/>
      <c r="U362" s="310"/>
    </row>
    <row r="363" spans="1:21" s="214" customFormat="1" ht="25.5" customHeight="1">
      <c r="A363" s="237"/>
      <c r="B363" s="237"/>
      <c r="C363" s="239"/>
      <c r="D363" s="237"/>
      <c r="E363" s="239"/>
      <c r="F363" s="975" t="s">
        <v>1936</v>
      </c>
      <c r="G363" s="266"/>
      <c r="H363" s="289"/>
      <c r="I363" s="289"/>
      <c r="J363" s="289"/>
      <c r="K363" s="289"/>
      <c r="L363" s="289"/>
      <c r="M363" s="289"/>
      <c r="N363" s="289"/>
      <c r="O363" s="289"/>
      <c r="P363" s="289"/>
      <c r="Q363" s="289"/>
      <c r="R363" s="289"/>
      <c r="S363" s="302"/>
      <c r="T363" s="302"/>
      <c r="U363" s="305"/>
    </row>
    <row r="364" spans="1:21" s="215" customFormat="1" ht="25.5" customHeight="1" outlineLevel="2">
      <c r="A364" s="150">
        <v>24</v>
      </c>
      <c r="B364" s="150" t="s">
        <v>32</v>
      </c>
      <c r="C364" s="150" t="s">
        <v>64</v>
      </c>
      <c r="D364" s="251">
        <v>26</v>
      </c>
      <c r="E364" s="240">
        <v>30043744</v>
      </c>
      <c r="F364" s="688" t="s">
        <v>1940</v>
      </c>
      <c r="G364" s="268"/>
      <c r="H364" s="290"/>
      <c r="I364" s="291">
        <v>98457762</v>
      </c>
      <c r="J364" s="291">
        <v>0</v>
      </c>
      <c r="K364" s="291">
        <f>+SUM(M364:P364)</f>
        <v>0</v>
      </c>
      <c r="L364" s="291">
        <f>+I364-J364-K364</f>
        <v>98457762</v>
      </c>
      <c r="M364" s="291">
        <v>0</v>
      </c>
      <c r="N364" s="291">
        <v>0</v>
      </c>
      <c r="O364" s="291">
        <v>0</v>
      </c>
      <c r="P364" s="291">
        <v>0</v>
      </c>
      <c r="Q364" s="290"/>
      <c r="R364" s="291" t="e">
        <f>+#REF!-#REF!-J364-L364</f>
        <v>#REF!</v>
      </c>
      <c r="S364" s="306" t="s">
        <v>134</v>
      </c>
      <c r="T364" s="306" t="s">
        <v>134</v>
      </c>
      <c r="U364" s="173" t="s">
        <v>135</v>
      </c>
    </row>
    <row r="365" spans="1:21" s="215" customFormat="1" ht="25.5" customHeight="1" outlineLevel="2">
      <c r="A365" s="150">
        <v>24</v>
      </c>
      <c r="B365" s="150" t="s">
        <v>32</v>
      </c>
      <c r="C365" s="150" t="s">
        <v>64</v>
      </c>
      <c r="D365" s="251">
        <v>26</v>
      </c>
      <c r="E365" s="240">
        <v>30070862</v>
      </c>
      <c r="F365" s="688" t="s">
        <v>1941</v>
      </c>
      <c r="G365" s="268"/>
      <c r="H365" s="290"/>
      <c r="I365" s="291">
        <v>10939751</v>
      </c>
      <c r="J365" s="291">
        <v>0</v>
      </c>
      <c r="K365" s="291">
        <f>+SUM(M365:P365)</f>
        <v>0</v>
      </c>
      <c r="L365" s="291">
        <f>+I365-J365-K365</f>
        <v>10939751</v>
      </c>
      <c r="M365" s="291">
        <v>0</v>
      </c>
      <c r="N365" s="291">
        <v>0</v>
      </c>
      <c r="O365" s="291">
        <v>0</v>
      </c>
      <c r="P365" s="291">
        <v>0</v>
      </c>
      <c r="Q365" s="290"/>
      <c r="R365" s="291" t="e">
        <f>+#REF!-#REF!-J365-L365</f>
        <v>#REF!</v>
      </c>
      <c r="S365" s="306" t="s">
        <v>134</v>
      </c>
      <c r="T365" s="306" t="s">
        <v>134</v>
      </c>
      <c r="U365" s="173" t="s">
        <v>135</v>
      </c>
    </row>
    <row r="366" spans="1:21" s="214" customFormat="1" ht="25.5" customHeight="1" outlineLevel="1">
      <c r="A366" s="242"/>
      <c r="B366" s="244"/>
      <c r="C366" s="244"/>
      <c r="D366" s="244"/>
      <c r="E366" s="243"/>
      <c r="F366" s="975" t="str">
        <f>+CONCATENATE("TOTAL", " ",F363)</f>
        <v>TOTAL SUBSIDIO A MUNICIPALIDADES PARA ENFRENTAMIENTO CRISIS SANITARIA COVID-19</v>
      </c>
      <c r="G366" s="272"/>
      <c r="H366" s="293"/>
      <c r="I366" s="276">
        <f t="shared" ref="I366:P366" si="77">SUM(I364:I365)</f>
        <v>109397513</v>
      </c>
      <c r="J366" s="276">
        <f t="shared" si="77"/>
        <v>0</v>
      </c>
      <c r="K366" s="276">
        <f t="shared" si="77"/>
        <v>0</v>
      </c>
      <c r="L366" s="276">
        <f t="shared" si="77"/>
        <v>109397513</v>
      </c>
      <c r="M366" s="276">
        <f t="shared" si="77"/>
        <v>0</v>
      </c>
      <c r="N366" s="276">
        <f t="shared" si="77"/>
        <v>0</v>
      </c>
      <c r="O366" s="276">
        <f t="shared" si="77"/>
        <v>0</v>
      </c>
      <c r="P366" s="276">
        <f t="shared" si="77"/>
        <v>0</v>
      </c>
      <c r="Q366" s="281"/>
      <c r="R366" s="280" t="e">
        <f>+#REF!-#REF!-J366-L366</f>
        <v>#REF!</v>
      </c>
      <c r="S366" s="308"/>
      <c r="T366" s="308"/>
      <c r="U366" s="217"/>
    </row>
    <row r="367" spans="1:21" s="217" customFormat="1" ht="25.5" hidden="1" customHeight="1" outlineLevel="1">
      <c r="A367" s="242"/>
      <c r="B367" s="244"/>
      <c r="C367" s="244"/>
      <c r="D367" s="244"/>
      <c r="E367" s="243"/>
      <c r="F367" s="973"/>
      <c r="G367" s="273"/>
      <c r="H367" s="281"/>
      <c r="I367" s="281"/>
      <c r="J367" s="281"/>
      <c r="K367" s="281"/>
      <c r="L367" s="281"/>
      <c r="M367" s="281"/>
      <c r="N367" s="281"/>
      <c r="O367" s="281"/>
      <c r="P367" s="281"/>
      <c r="Q367" s="281"/>
      <c r="R367" s="281"/>
      <c r="S367" s="308"/>
      <c r="T367" s="308"/>
    </row>
    <row r="368" spans="1:21" s="214" customFormat="1" ht="25.5" hidden="1" customHeight="1" outlineLevel="1">
      <c r="A368" s="242"/>
      <c r="B368" s="244"/>
      <c r="C368" s="244"/>
      <c r="D368" s="244"/>
      <c r="E368" s="243"/>
      <c r="F368" s="975" t="s">
        <v>1937</v>
      </c>
      <c r="G368" s="277"/>
      <c r="H368" s="295"/>
      <c r="I368" s="295"/>
      <c r="J368" s="295"/>
      <c r="K368" s="295"/>
      <c r="L368" s="295"/>
      <c r="M368" s="295"/>
      <c r="N368" s="295"/>
      <c r="O368" s="295"/>
      <c r="P368" s="294"/>
      <c r="Q368" s="295"/>
      <c r="R368" s="295"/>
      <c r="S368" s="308"/>
      <c r="T368" s="308"/>
      <c r="U368" s="217"/>
    </row>
    <row r="369" spans="1:21" s="215" customFormat="1" ht="25.5" hidden="1" customHeight="1" outlineLevel="2">
      <c r="A369" s="150">
        <v>24</v>
      </c>
      <c r="B369" s="150" t="s">
        <v>32</v>
      </c>
      <c r="C369" s="150" t="s">
        <v>64</v>
      </c>
      <c r="D369" s="251">
        <v>26</v>
      </c>
      <c r="E369" s="240">
        <v>30463800</v>
      </c>
      <c r="F369" s="173" t="s">
        <v>1938</v>
      </c>
      <c r="G369" s="268"/>
      <c r="H369" s="290"/>
      <c r="I369" s="291">
        <v>13960036</v>
      </c>
      <c r="J369" s="291">
        <v>0</v>
      </c>
      <c r="K369" s="291">
        <f>+SUM(M369:P369)</f>
        <v>0</v>
      </c>
      <c r="L369" s="291">
        <f>+I369-J369-K369</f>
        <v>13960036</v>
      </c>
      <c r="M369" s="291">
        <v>0</v>
      </c>
      <c r="N369" s="291">
        <v>0</v>
      </c>
      <c r="O369" s="291">
        <v>0</v>
      </c>
      <c r="P369" s="291">
        <v>0</v>
      </c>
      <c r="Q369" s="290"/>
      <c r="R369" s="291" t="e">
        <f>+#REF!-#REF!-J369-L369</f>
        <v>#REF!</v>
      </c>
      <c r="S369" s="306" t="s">
        <v>134</v>
      </c>
      <c r="T369" s="306" t="s">
        <v>134</v>
      </c>
      <c r="U369" s="173" t="s">
        <v>188</v>
      </c>
    </row>
    <row r="370" spans="1:21" s="215" customFormat="1" ht="25.5" hidden="1" customHeight="1" outlineLevel="2">
      <c r="A370" s="150">
        <v>24</v>
      </c>
      <c r="B370" s="150" t="s">
        <v>32</v>
      </c>
      <c r="C370" s="150" t="s">
        <v>64</v>
      </c>
      <c r="D370" s="251">
        <v>26</v>
      </c>
      <c r="E370" s="240">
        <v>30123182</v>
      </c>
      <c r="F370" s="173" t="s">
        <v>1939</v>
      </c>
      <c r="G370" s="268"/>
      <c r="H370" s="290"/>
      <c r="I370" s="291">
        <v>7108531</v>
      </c>
      <c r="J370" s="291">
        <v>0</v>
      </c>
      <c r="K370" s="291">
        <f>+SUM(M370:P370)</f>
        <v>0</v>
      </c>
      <c r="L370" s="291">
        <f>+I370-J370-K370</f>
        <v>7108531</v>
      </c>
      <c r="M370" s="291">
        <v>0</v>
      </c>
      <c r="N370" s="291">
        <v>0</v>
      </c>
      <c r="O370" s="291">
        <v>0</v>
      </c>
      <c r="P370" s="291">
        <v>0</v>
      </c>
      <c r="Q370" s="290"/>
      <c r="R370" s="291" t="e">
        <f>+#REF!-#REF!-J370-L370</f>
        <v>#REF!</v>
      </c>
      <c r="S370" s="306" t="s">
        <v>134</v>
      </c>
      <c r="T370" s="306" t="s">
        <v>134</v>
      </c>
      <c r="U370" s="173" t="s">
        <v>154</v>
      </c>
    </row>
    <row r="371" spans="1:21" s="214" customFormat="1" ht="25.5" hidden="1" customHeight="1" outlineLevel="1">
      <c r="A371" s="242"/>
      <c r="B371" s="244"/>
      <c r="C371" s="244"/>
      <c r="D371" s="244"/>
      <c r="E371" s="243"/>
      <c r="F371" s="975" t="str">
        <f>+CONCATENATE("TOTAL", " ",F368)</f>
        <v>TOTAL TRANSF. RECURSOS PARA LLEVAR A CABO ACUERDO DE SALUD LOS LAGOS COVID 19</v>
      </c>
      <c r="G371" s="272"/>
      <c r="H371" s="296"/>
      <c r="I371" s="276">
        <f t="shared" ref="I371:P371" si="78">SUM(I369:I370)</f>
        <v>21068567</v>
      </c>
      <c r="J371" s="276">
        <f t="shared" si="78"/>
        <v>0</v>
      </c>
      <c r="K371" s="276">
        <f t="shared" si="78"/>
        <v>0</v>
      </c>
      <c r="L371" s="276">
        <f t="shared" si="78"/>
        <v>21068567</v>
      </c>
      <c r="M371" s="276">
        <f t="shared" si="78"/>
        <v>0</v>
      </c>
      <c r="N371" s="276">
        <f t="shared" si="78"/>
        <v>0</v>
      </c>
      <c r="O371" s="276">
        <f t="shared" si="78"/>
        <v>0</v>
      </c>
      <c r="P371" s="276">
        <f t="shared" si="78"/>
        <v>0</v>
      </c>
      <c r="Q371" s="281"/>
      <c r="R371" s="280" t="e">
        <f>+#REF!-#REF!-J371-L371</f>
        <v>#REF!</v>
      </c>
      <c r="S371" s="308"/>
      <c r="T371" s="308"/>
      <c r="U371" s="217"/>
    </row>
    <row r="372" spans="1:21" ht="18.75" hidden="1" customHeight="1" outlineLevel="1">
      <c r="A372" s="244"/>
      <c r="B372" s="244"/>
      <c r="C372" s="244"/>
      <c r="D372" s="244"/>
      <c r="E372" s="245"/>
      <c r="F372" s="256"/>
      <c r="G372" s="277"/>
      <c r="H372" s="294"/>
      <c r="I372" s="278"/>
      <c r="J372" s="278"/>
      <c r="K372" s="278"/>
      <c r="L372" s="278"/>
      <c r="M372" s="294"/>
      <c r="N372" s="294"/>
      <c r="O372" s="294"/>
      <c r="P372" s="294"/>
      <c r="Q372" s="294"/>
      <c r="R372" s="294"/>
      <c r="S372" s="309"/>
      <c r="T372" s="309"/>
      <c r="U372" s="310"/>
    </row>
    <row r="373" spans="1:21" s="216" customFormat="1" ht="25.5" hidden="1" customHeight="1" outlineLevel="1">
      <c r="A373" s="246"/>
      <c r="B373" s="246"/>
      <c r="C373" s="246"/>
      <c r="D373" s="246"/>
      <c r="E373" s="247"/>
      <c r="F373" s="974" t="str">
        <f>+CONCATENATE("TOTAL", " ",F361)</f>
        <v>TOTAL COMUNA DE QUINCHAO</v>
      </c>
      <c r="G373" s="282"/>
      <c r="H373" s="380"/>
      <c r="I373" s="117">
        <f t="shared" ref="I373:P373" si="79">+I366+I371</f>
        <v>130466080</v>
      </c>
      <c r="J373" s="117">
        <f t="shared" si="79"/>
        <v>0</v>
      </c>
      <c r="K373" s="117">
        <f t="shared" si="79"/>
        <v>0</v>
      </c>
      <c r="L373" s="117">
        <f t="shared" si="79"/>
        <v>130466080</v>
      </c>
      <c r="M373" s="117">
        <f t="shared" si="79"/>
        <v>0</v>
      </c>
      <c r="N373" s="117">
        <f t="shared" si="79"/>
        <v>0</v>
      </c>
      <c r="O373" s="117">
        <f t="shared" si="79"/>
        <v>0</v>
      </c>
      <c r="P373" s="117">
        <f t="shared" si="79"/>
        <v>0</v>
      </c>
      <c r="Q373" s="311"/>
      <c r="R373" s="117" t="e">
        <f>+#REF!-#REF!-J373-L373</f>
        <v>#REF!</v>
      </c>
      <c r="S373" s="312"/>
      <c r="T373" s="312"/>
      <c r="U373" s="313"/>
    </row>
    <row r="374" spans="1:21" s="213" customFormat="1" ht="15" hidden="1" customHeight="1" outlineLevel="1">
      <c r="A374" s="244"/>
      <c r="B374" s="244"/>
      <c r="C374" s="244"/>
      <c r="D374" s="244"/>
      <c r="E374" s="245"/>
      <c r="F374" s="250"/>
      <c r="G374" s="277"/>
      <c r="H374" s="294"/>
      <c r="I374" s="294"/>
      <c r="J374" s="294"/>
      <c r="K374" s="294"/>
      <c r="L374" s="294"/>
      <c r="M374" s="294"/>
      <c r="N374" s="294"/>
      <c r="O374" s="294"/>
      <c r="P374" s="294"/>
      <c r="Q374" s="294"/>
      <c r="R374" s="294"/>
      <c r="S374" s="309"/>
      <c r="T374" s="309"/>
      <c r="U374" s="310"/>
    </row>
    <row r="375" spans="1:21" ht="18.75" customHeight="1" outlineLevel="1">
      <c r="A375" s="244"/>
      <c r="B375" s="244"/>
      <c r="C375" s="244"/>
      <c r="D375" s="244"/>
      <c r="E375" s="245"/>
      <c r="F375" s="256"/>
      <c r="G375" s="277"/>
      <c r="H375" s="294"/>
      <c r="I375" s="294"/>
      <c r="J375" s="294"/>
      <c r="K375" s="294"/>
      <c r="L375" s="294"/>
      <c r="M375" s="294"/>
      <c r="N375" s="294"/>
      <c r="O375" s="294"/>
      <c r="P375" s="294"/>
      <c r="Q375" s="294"/>
      <c r="R375" s="294"/>
      <c r="S375" s="309"/>
      <c r="T375" s="309"/>
      <c r="U375" s="310"/>
    </row>
    <row r="376" spans="1:21" s="216" customFormat="1" ht="24.75" customHeight="1" outlineLevel="1">
      <c r="A376" s="246"/>
      <c r="B376" s="244"/>
      <c r="C376" s="244"/>
      <c r="D376" s="244"/>
      <c r="E376" s="247"/>
      <c r="F376" s="116" t="s">
        <v>890</v>
      </c>
      <c r="G376" s="282"/>
      <c r="H376" s="297"/>
      <c r="I376" s="117">
        <f>+I373+I359+I345+I331+I317+I303+I289+I275+I261+I247</f>
        <v>1381561984</v>
      </c>
      <c r="J376" s="117">
        <f t="shared" ref="J376:P376" si="80">+J373+J359+J345+J331+J317+J303+J289+J275+J261+J247</f>
        <v>178606079</v>
      </c>
      <c r="K376" s="117">
        <f t="shared" si="80"/>
        <v>129952379</v>
      </c>
      <c r="L376" s="117">
        <f t="shared" si="80"/>
        <v>1073003526</v>
      </c>
      <c r="M376" s="117">
        <f t="shared" si="80"/>
        <v>0</v>
      </c>
      <c r="N376" s="117">
        <f t="shared" si="80"/>
        <v>125453876</v>
      </c>
      <c r="O376" s="117">
        <f t="shared" si="80"/>
        <v>4498503</v>
      </c>
      <c r="P376" s="117">
        <f t="shared" si="80"/>
        <v>0</v>
      </c>
      <c r="Q376" s="311"/>
      <c r="R376" s="117" t="e">
        <f>+#REF!-#REF!-J376-L376</f>
        <v>#REF!</v>
      </c>
      <c r="S376" s="326"/>
      <c r="T376" s="326"/>
      <c r="U376" s="313"/>
    </row>
    <row r="377" spans="1:21" ht="18.75" customHeight="1" outlineLevel="1">
      <c r="A377" s="244"/>
      <c r="B377" s="244"/>
      <c r="C377" s="244"/>
      <c r="D377" s="244"/>
      <c r="E377" s="245"/>
      <c r="F377" s="256"/>
      <c r="G377" s="277"/>
      <c r="H377" s="294"/>
      <c r="I377" s="294"/>
      <c r="J377" s="294"/>
      <c r="K377" s="294"/>
      <c r="L377" s="294"/>
      <c r="M377" s="294"/>
      <c r="N377" s="294"/>
      <c r="O377" s="294"/>
      <c r="P377" s="294"/>
      <c r="Q377" s="294"/>
      <c r="R377" s="294"/>
      <c r="S377" s="309"/>
      <c r="T377" s="309"/>
      <c r="U377" s="310"/>
    </row>
    <row r="378" spans="1:21" ht="26.25" customHeight="1" outlineLevel="1">
      <c r="A378" s="244"/>
      <c r="B378" s="244"/>
      <c r="C378" s="244"/>
      <c r="D378" s="244"/>
      <c r="E378" s="245"/>
      <c r="F378" s="259" t="s">
        <v>891</v>
      </c>
      <c r="G378" s="277"/>
      <c r="H378" s="294"/>
      <c r="I378" s="294"/>
      <c r="J378" s="294"/>
      <c r="K378" s="294"/>
      <c r="L378" s="294"/>
      <c r="M378" s="294"/>
      <c r="N378" s="294"/>
      <c r="O378" s="294"/>
      <c r="P378" s="294"/>
      <c r="Q378" s="294"/>
      <c r="R378" s="294"/>
      <c r="S378" s="309"/>
      <c r="T378" s="309"/>
      <c r="U378" s="310"/>
    </row>
    <row r="379" spans="1:21" s="213" customFormat="1" ht="15" customHeight="1" outlineLevel="1">
      <c r="A379" s="244"/>
      <c r="B379" s="244"/>
      <c r="C379" s="244"/>
      <c r="D379" s="244"/>
      <c r="E379" s="245"/>
      <c r="F379" s="250"/>
      <c r="G379" s="277"/>
      <c r="H379" s="294"/>
      <c r="I379" s="294"/>
      <c r="J379" s="294"/>
      <c r="K379" s="294"/>
      <c r="L379" s="294"/>
      <c r="M379" s="294"/>
      <c r="N379" s="294"/>
      <c r="O379" s="294"/>
      <c r="P379" s="294"/>
      <c r="Q379" s="294"/>
      <c r="R379" s="294"/>
      <c r="S379" s="309"/>
      <c r="T379" s="309"/>
      <c r="U379" s="310"/>
    </row>
    <row r="380" spans="1:21" s="214" customFormat="1" ht="25.5" customHeight="1">
      <c r="A380" s="237"/>
      <c r="B380" s="237"/>
      <c r="C380" s="239"/>
      <c r="D380" s="237"/>
      <c r="E380" s="239"/>
      <c r="F380" s="975" t="s">
        <v>1936</v>
      </c>
      <c r="G380" s="266"/>
      <c r="H380" s="289"/>
      <c r="I380" s="289"/>
      <c r="J380" s="289"/>
      <c r="K380" s="289"/>
      <c r="L380" s="289"/>
      <c r="M380" s="289"/>
      <c r="N380" s="289"/>
      <c r="O380" s="289"/>
      <c r="P380" s="289"/>
      <c r="Q380" s="289"/>
      <c r="R380" s="289"/>
      <c r="S380" s="302"/>
      <c r="T380" s="302"/>
      <c r="U380" s="305"/>
    </row>
    <row r="381" spans="1:21" s="215" customFormat="1" ht="25.5" customHeight="1" outlineLevel="2">
      <c r="A381" s="150">
        <v>24</v>
      </c>
      <c r="B381" s="150" t="s">
        <v>33</v>
      </c>
      <c r="C381" s="150" t="s">
        <v>66</v>
      </c>
      <c r="D381" s="251">
        <v>27</v>
      </c>
      <c r="E381" s="240">
        <v>30043744</v>
      </c>
      <c r="F381" s="688" t="s">
        <v>1940</v>
      </c>
      <c r="G381" s="268"/>
      <c r="H381" s="290"/>
      <c r="I381" s="291">
        <v>62482743</v>
      </c>
      <c r="J381" s="291">
        <v>0</v>
      </c>
      <c r="K381" s="291">
        <f>+SUM(M381:P381)</f>
        <v>0</v>
      </c>
      <c r="L381" s="291">
        <f>+I381-J381-K381</f>
        <v>62482743</v>
      </c>
      <c r="M381" s="291">
        <v>0</v>
      </c>
      <c r="N381" s="291">
        <v>0</v>
      </c>
      <c r="O381" s="291">
        <v>0</v>
      </c>
      <c r="P381" s="291">
        <v>0</v>
      </c>
      <c r="Q381" s="290"/>
      <c r="R381" s="291" t="e">
        <f>+#REF!-#REF!-J381-L381</f>
        <v>#REF!</v>
      </c>
      <c r="S381" s="306" t="s">
        <v>134</v>
      </c>
      <c r="T381" s="306" t="s">
        <v>134</v>
      </c>
      <c r="U381" s="173" t="s">
        <v>135</v>
      </c>
    </row>
    <row r="382" spans="1:21" s="215" customFormat="1" ht="25.5" customHeight="1" outlineLevel="2">
      <c r="A382" s="150">
        <v>24</v>
      </c>
      <c r="B382" s="150" t="s">
        <v>33</v>
      </c>
      <c r="C382" s="150" t="s">
        <v>66</v>
      </c>
      <c r="D382" s="251">
        <v>27</v>
      </c>
      <c r="E382" s="240">
        <v>30070862</v>
      </c>
      <c r="F382" s="688" t="s">
        <v>1941</v>
      </c>
      <c r="G382" s="268"/>
      <c r="H382" s="290"/>
      <c r="I382" s="291">
        <v>6942527</v>
      </c>
      <c r="J382" s="291">
        <v>0</v>
      </c>
      <c r="K382" s="291">
        <f>+SUM(M382:P382)</f>
        <v>0</v>
      </c>
      <c r="L382" s="291">
        <f>+I382-J382-K382</f>
        <v>6942527</v>
      </c>
      <c r="M382" s="291">
        <v>0</v>
      </c>
      <c r="N382" s="291">
        <v>0</v>
      </c>
      <c r="O382" s="291">
        <v>0</v>
      </c>
      <c r="P382" s="291">
        <v>0</v>
      </c>
      <c r="Q382" s="290"/>
      <c r="R382" s="291" t="e">
        <f>+#REF!-#REF!-J382-L382</f>
        <v>#REF!</v>
      </c>
      <c r="S382" s="306" t="s">
        <v>134</v>
      </c>
      <c r="T382" s="306" t="s">
        <v>134</v>
      </c>
      <c r="U382" s="173" t="s">
        <v>135</v>
      </c>
    </row>
    <row r="383" spans="1:21" s="214" customFormat="1" ht="25.5" customHeight="1" outlineLevel="1">
      <c r="A383" s="242"/>
      <c r="B383" s="244"/>
      <c r="C383" s="244"/>
      <c r="D383" s="244"/>
      <c r="E383" s="243"/>
      <c r="F383" s="975" t="str">
        <f>+CONCATENATE("TOTAL", " ",F380)</f>
        <v>TOTAL SUBSIDIO A MUNICIPALIDADES PARA ENFRENTAMIENTO CRISIS SANITARIA COVID-19</v>
      </c>
      <c r="G383" s="272"/>
      <c r="H383" s="293"/>
      <c r="I383" s="276">
        <f t="shared" ref="I383:P383" si="81">SUM(I381:I382)</f>
        <v>69425270</v>
      </c>
      <c r="J383" s="276">
        <f t="shared" si="81"/>
        <v>0</v>
      </c>
      <c r="K383" s="276">
        <f t="shared" si="81"/>
        <v>0</v>
      </c>
      <c r="L383" s="276">
        <f t="shared" si="81"/>
        <v>69425270</v>
      </c>
      <c r="M383" s="276">
        <f t="shared" si="81"/>
        <v>0</v>
      </c>
      <c r="N383" s="276">
        <f t="shared" si="81"/>
        <v>0</v>
      </c>
      <c r="O383" s="276">
        <f t="shared" si="81"/>
        <v>0</v>
      </c>
      <c r="P383" s="276">
        <f t="shared" si="81"/>
        <v>0</v>
      </c>
      <c r="Q383" s="281"/>
      <c r="R383" s="280" t="e">
        <f>+#REF!-#REF!-J383-L383</f>
        <v>#REF!</v>
      </c>
      <c r="S383" s="308"/>
      <c r="T383" s="308"/>
      <c r="U383" s="217"/>
    </row>
    <row r="384" spans="1:21" s="217" customFormat="1" ht="25.5" hidden="1" customHeight="1" outlineLevel="1">
      <c r="A384" s="242"/>
      <c r="B384" s="244"/>
      <c r="C384" s="244"/>
      <c r="D384" s="244"/>
      <c r="E384" s="243"/>
      <c r="F384" s="973"/>
      <c r="G384" s="273"/>
      <c r="H384" s="281"/>
      <c r="I384" s="281"/>
      <c r="J384" s="281"/>
      <c r="K384" s="281"/>
      <c r="L384" s="281"/>
      <c r="M384" s="281"/>
      <c r="N384" s="281"/>
      <c r="O384" s="281"/>
      <c r="P384" s="281"/>
      <c r="Q384" s="281"/>
      <c r="R384" s="281"/>
      <c r="S384" s="308"/>
      <c r="T384" s="308"/>
    </row>
    <row r="385" spans="1:21" s="214" customFormat="1" ht="25.5" hidden="1" customHeight="1" outlineLevel="1">
      <c r="A385" s="242"/>
      <c r="B385" s="244"/>
      <c r="C385" s="244"/>
      <c r="D385" s="244"/>
      <c r="E385" s="243"/>
      <c r="F385" s="975" t="s">
        <v>1937</v>
      </c>
      <c r="G385" s="277"/>
      <c r="H385" s="295"/>
      <c r="I385" s="295"/>
      <c r="J385" s="295"/>
      <c r="K385" s="295"/>
      <c r="L385" s="295"/>
      <c r="M385" s="295"/>
      <c r="N385" s="295"/>
      <c r="O385" s="295"/>
      <c r="P385" s="294"/>
      <c r="Q385" s="295"/>
      <c r="R385" s="295"/>
      <c r="S385" s="308"/>
      <c r="T385" s="308"/>
      <c r="U385" s="217"/>
    </row>
    <row r="386" spans="1:21" s="215" customFormat="1" ht="25.5" hidden="1" customHeight="1" outlineLevel="2">
      <c r="A386" s="150">
        <v>24</v>
      </c>
      <c r="B386" s="150" t="s">
        <v>33</v>
      </c>
      <c r="C386" s="150" t="s">
        <v>66</v>
      </c>
      <c r="D386" s="251">
        <v>27</v>
      </c>
      <c r="E386" s="240">
        <v>30463800</v>
      </c>
      <c r="F386" s="173" t="s">
        <v>1938</v>
      </c>
      <c r="G386" s="268"/>
      <c r="H386" s="290"/>
      <c r="I386" s="291">
        <v>8596368</v>
      </c>
      <c r="J386" s="291">
        <v>0</v>
      </c>
      <c r="K386" s="291">
        <f>+SUM(M386:P386)</f>
        <v>0</v>
      </c>
      <c r="L386" s="291">
        <f>+I386-J386-K386</f>
        <v>8596368</v>
      </c>
      <c r="M386" s="291">
        <v>0</v>
      </c>
      <c r="N386" s="291">
        <v>0</v>
      </c>
      <c r="O386" s="291">
        <v>0</v>
      </c>
      <c r="P386" s="291">
        <v>0</v>
      </c>
      <c r="Q386" s="290"/>
      <c r="R386" s="291" t="e">
        <f>+#REF!-#REF!-J386-L386</f>
        <v>#REF!</v>
      </c>
      <c r="S386" s="306" t="s">
        <v>134</v>
      </c>
      <c r="T386" s="306" t="s">
        <v>134</v>
      </c>
      <c r="U386" s="173" t="s">
        <v>188</v>
      </c>
    </row>
    <row r="387" spans="1:21" s="215" customFormat="1" ht="25.5" hidden="1" customHeight="1" outlineLevel="2">
      <c r="A387" s="150">
        <v>24</v>
      </c>
      <c r="B387" s="150" t="s">
        <v>33</v>
      </c>
      <c r="C387" s="150" t="s">
        <v>66</v>
      </c>
      <c r="D387" s="251">
        <v>27</v>
      </c>
      <c r="E387" s="240">
        <v>30123182</v>
      </c>
      <c r="F387" s="173" t="s">
        <v>1939</v>
      </c>
      <c r="G387" s="268"/>
      <c r="H387" s="290"/>
      <c r="I387" s="291">
        <v>2768626</v>
      </c>
      <c r="J387" s="291">
        <v>0</v>
      </c>
      <c r="K387" s="291">
        <f>+SUM(M387:P387)</f>
        <v>0</v>
      </c>
      <c r="L387" s="291">
        <f>+I387-J387-K387</f>
        <v>2768626</v>
      </c>
      <c r="M387" s="291">
        <v>0</v>
      </c>
      <c r="N387" s="291">
        <v>0</v>
      </c>
      <c r="O387" s="291">
        <v>0</v>
      </c>
      <c r="P387" s="291">
        <v>0</v>
      </c>
      <c r="Q387" s="290"/>
      <c r="R387" s="291" t="e">
        <f>+#REF!-#REF!-J387-L387</f>
        <v>#REF!</v>
      </c>
      <c r="S387" s="306" t="s">
        <v>134</v>
      </c>
      <c r="T387" s="306" t="s">
        <v>134</v>
      </c>
      <c r="U387" s="173" t="s">
        <v>154</v>
      </c>
    </row>
    <row r="388" spans="1:21" s="214" customFormat="1" ht="25.5" hidden="1" customHeight="1" outlineLevel="1">
      <c r="A388" s="242"/>
      <c r="B388" s="244"/>
      <c r="C388" s="244"/>
      <c r="D388" s="244"/>
      <c r="E388" s="243"/>
      <c r="F388" s="975" t="str">
        <f>+CONCATENATE("TOTAL", " ",F385)</f>
        <v>TOTAL TRANSF. RECURSOS PARA LLEVAR A CABO ACUERDO DE SALUD LOS LAGOS COVID 19</v>
      </c>
      <c r="G388" s="272"/>
      <c r="H388" s="296"/>
      <c r="I388" s="276">
        <f t="shared" ref="I388:P388" si="82">SUM(I386:I387)</f>
        <v>11364994</v>
      </c>
      <c r="J388" s="276">
        <f t="shared" si="82"/>
        <v>0</v>
      </c>
      <c r="K388" s="276">
        <f t="shared" si="82"/>
        <v>0</v>
      </c>
      <c r="L388" s="276">
        <f t="shared" si="82"/>
        <v>11364994</v>
      </c>
      <c r="M388" s="276">
        <f t="shared" si="82"/>
        <v>0</v>
      </c>
      <c r="N388" s="276">
        <f t="shared" si="82"/>
        <v>0</v>
      </c>
      <c r="O388" s="276">
        <f t="shared" si="82"/>
        <v>0</v>
      </c>
      <c r="P388" s="276">
        <f t="shared" si="82"/>
        <v>0</v>
      </c>
      <c r="Q388" s="281"/>
      <c r="R388" s="280" t="e">
        <f>+#REF!-#REF!-J388-L388</f>
        <v>#REF!</v>
      </c>
      <c r="S388" s="308"/>
      <c r="T388" s="308"/>
      <c r="U388" s="217"/>
    </row>
    <row r="389" spans="1:21" ht="18.75" hidden="1" customHeight="1" outlineLevel="1">
      <c r="A389" s="244"/>
      <c r="B389" s="244"/>
      <c r="C389" s="244"/>
      <c r="D389" s="244"/>
      <c r="E389" s="245"/>
      <c r="F389" s="256"/>
      <c r="G389" s="277"/>
      <c r="H389" s="294"/>
      <c r="I389" s="278"/>
      <c r="J389" s="278"/>
      <c r="K389" s="278"/>
      <c r="L389" s="278"/>
      <c r="M389" s="294"/>
      <c r="N389" s="294"/>
      <c r="O389" s="294"/>
      <c r="P389" s="294"/>
      <c r="Q389" s="294"/>
      <c r="R389" s="294"/>
      <c r="S389" s="309"/>
      <c r="T389" s="309"/>
      <c r="U389" s="310"/>
    </row>
    <row r="390" spans="1:21" s="216" customFormat="1" ht="25.5" hidden="1" customHeight="1" outlineLevel="1">
      <c r="A390" s="246"/>
      <c r="B390" s="246"/>
      <c r="C390" s="246"/>
      <c r="D390" s="246"/>
      <c r="E390" s="247"/>
      <c r="F390" s="974" t="str">
        <f>+CONCATENATE("TOTAL", " ",F378)</f>
        <v>TOTAL COMUNA DE CHAITEN</v>
      </c>
      <c r="G390" s="282"/>
      <c r="H390" s="380"/>
      <c r="I390" s="117">
        <f t="shared" ref="I390:P390" si="83">+I383+I388</f>
        <v>80790264</v>
      </c>
      <c r="J390" s="117">
        <f t="shared" si="83"/>
        <v>0</v>
      </c>
      <c r="K390" s="117">
        <f t="shared" si="83"/>
        <v>0</v>
      </c>
      <c r="L390" s="117">
        <f t="shared" si="83"/>
        <v>80790264</v>
      </c>
      <c r="M390" s="117">
        <f t="shared" si="83"/>
        <v>0</v>
      </c>
      <c r="N390" s="117">
        <f t="shared" si="83"/>
        <v>0</v>
      </c>
      <c r="O390" s="117">
        <f t="shared" si="83"/>
        <v>0</v>
      </c>
      <c r="P390" s="117">
        <f t="shared" si="83"/>
        <v>0</v>
      </c>
      <c r="Q390" s="311"/>
      <c r="R390" s="117" t="e">
        <f>+#REF!-#REF!-J390-L390</f>
        <v>#REF!</v>
      </c>
      <c r="S390" s="312"/>
      <c r="T390" s="312"/>
      <c r="U390" s="313"/>
    </row>
    <row r="391" spans="1:21" ht="18.75" customHeight="1" outlineLevel="1">
      <c r="A391" s="244"/>
      <c r="B391" s="244"/>
      <c r="C391" s="244"/>
      <c r="D391" s="244"/>
      <c r="E391" s="245"/>
      <c r="F391" s="256"/>
      <c r="G391" s="277"/>
      <c r="H391" s="294"/>
      <c r="I391" s="294"/>
      <c r="J391" s="294"/>
      <c r="K391" s="294"/>
      <c r="L391" s="294"/>
      <c r="M391" s="294"/>
      <c r="N391" s="294"/>
      <c r="O391" s="294"/>
      <c r="P391" s="294"/>
      <c r="Q391" s="294"/>
      <c r="R391" s="294"/>
      <c r="S391" s="309"/>
      <c r="T391" s="309"/>
      <c r="U391" s="310"/>
    </row>
    <row r="392" spans="1:21" ht="26.25" customHeight="1" outlineLevel="1">
      <c r="A392" s="244"/>
      <c r="B392" s="244"/>
      <c r="C392" s="244"/>
      <c r="D392" s="244"/>
      <c r="E392" s="245"/>
      <c r="F392" s="259" t="s">
        <v>908</v>
      </c>
      <c r="G392" s="277"/>
      <c r="H392" s="294"/>
      <c r="I392" s="294"/>
      <c r="J392" s="294"/>
      <c r="K392" s="294"/>
      <c r="L392" s="294"/>
      <c r="M392" s="294"/>
      <c r="N392" s="294"/>
      <c r="O392" s="294"/>
      <c r="P392" s="294"/>
      <c r="Q392" s="294"/>
      <c r="R392" s="294"/>
      <c r="S392" s="309"/>
      <c r="T392" s="309"/>
      <c r="U392" s="310"/>
    </row>
    <row r="393" spans="1:21" s="213" customFormat="1" ht="15" customHeight="1" outlineLevel="1">
      <c r="A393" s="244"/>
      <c r="B393" s="244"/>
      <c r="C393" s="244"/>
      <c r="D393" s="244"/>
      <c r="E393" s="245"/>
      <c r="F393" s="250"/>
      <c r="G393" s="277"/>
      <c r="H393" s="294"/>
      <c r="I393" s="294"/>
      <c r="J393" s="294"/>
      <c r="K393" s="294"/>
      <c r="L393" s="294"/>
      <c r="M393" s="294"/>
      <c r="N393" s="294"/>
      <c r="O393" s="294"/>
      <c r="P393" s="294"/>
      <c r="Q393" s="294"/>
      <c r="R393" s="294"/>
      <c r="S393" s="309"/>
      <c r="T393" s="309"/>
      <c r="U393" s="310"/>
    </row>
    <row r="394" spans="1:21" s="214" customFormat="1" ht="25.5" customHeight="1">
      <c r="A394" s="237"/>
      <c r="B394" s="237"/>
      <c r="C394" s="239"/>
      <c r="D394" s="237"/>
      <c r="E394" s="239"/>
      <c r="F394" s="975" t="s">
        <v>1936</v>
      </c>
      <c r="G394" s="266"/>
      <c r="H394" s="289"/>
      <c r="I394" s="289"/>
      <c r="J394" s="289"/>
      <c r="K394" s="289"/>
      <c r="L394" s="289"/>
      <c r="M394" s="289"/>
      <c r="N394" s="289"/>
      <c r="O394" s="289"/>
      <c r="P394" s="289"/>
      <c r="Q394" s="289"/>
      <c r="R394" s="289"/>
      <c r="S394" s="302"/>
      <c r="T394" s="302"/>
      <c r="U394" s="305"/>
    </row>
    <row r="395" spans="1:21" s="215" customFormat="1" ht="25.5" customHeight="1" outlineLevel="2">
      <c r="A395" s="150">
        <v>24</v>
      </c>
      <c r="B395" s="150" t="s">
        <v>33</v>
      </c>
      <c r="C395" s="150" t="s">
        <v>67</v>
      </c>
      <c r="D395" s="251">
        <v>28</v>
      </c>
      <c r="E395" s="240">
        <v>30043744</v>
      </c>
      <c r="F395" s="688" t="s">
        <v>1940</v>
      </c>
      <c r="G395" s="268"/>
      <c r="H395" s="290"/>
      <c r="I395" s="291">
        <v>51328870</v>
      </c>
      <c r="J395" s="291">
        <v>0</v>
      </c>
      <c r="K395" s="291">
        <f>+SUM(M395:P395)</f>
        <v>31321752</v>
      </c>
      <c r="L395" s="291">
        <f>+I395-J395-K395</f>
        <v>20007118</v>
      </c>
      <c r="M395" s="291">
        <v>0</v>
      </c>
      <c r="N395" s="291">
        <v>11489420</v>
      </c>
      <c r="O395" s="291">
        <v>19832332</v>
      </c>
      <c r="P395" s="291">
        <v>0</v>
      </c>
      <c r="Q395" s="290"/>
      <c r="R395" s="291" t="e">
        <f>+#REF!-#REF!-J395-L395</f>
        <v>#REF!</v>
      </c>
      <c r="S395" s="306" t="s">
        <v>134</v>
      </c>
      <c r="T395" s="306" t="s">
        <v>134</v>
      </c>
      <c r="U395" s="173" t="s">
        <v>135</v>
      </c>
    </row>
    <row r="396" spans="1:21" s="215" customFormat="1" ht="25.5" customHeight="1" outlineLevel="2">
      <c r="A396" s="150">
        <v>24</v>
      </c>
      <c r="B396" s="150" t="s">
        <v>33</v>
      </c>
      <c r="C396" s="150" t="s">
        <v>67</v>
      </c>
      <c r="D396" s="251">
        <v>28</v>
      </c>
      <c r="E396" s="240">
        <v>30070862</v>
      </c>
      <c r="F396" s="688" t="s">
        <v>1941</v>
      </c>
      <c r="G396" s="268"/>
      <c r="H396" s="290"/>
      <c r="I396" s="291">
        <v>5703208</v>
      </c>
      <c r="J396" s="291">
        <v>0</v>
      </c>
      <c r="K396" s="291">
        <f>+SUM(M396:P396)</f>
        <v>3233209</v>
      </c>
      <c r="L396" s="291">
        <f>+I396-J396-K396</f>
        <v>2469999</v>
      </c>
      <c r="M396" s="291">
        <v>0</v>
      </c>
      <c r="N396" s="291">
        <v>1131259</v>
      </c>
      <c r="O396" s="291">
        <v>2101950</v>
      </c>
      <c r="P396" s="291">
        <v>0</v>
      </c>
      <c r="Q396" s="290"/>
      <c r="R396" s="291" t="e">
        <f>+#REF!-#REF!-J396-L396</f>
        <v>#REF!</v>
      </c>
      <c r="S396" s="306" t="s">
        <v>134</v>
      </c>
      <c r="T396" s="306" t="s">
        <v>134</v>
      </c>
      <c r="U396" s="173" t="s">
        <v>135</v>
      </c>
    </row>
    <row r="397" spans="1:21" s="214" customFormat="1" ht="25.5" customHeight="1" outlineLevel="1">
      <c r="A397" s="242"/>
      <c r="B397" s="244"/>
      <c r="C397" s="244"/>
      <c r="D397" s="244"/>
      <c r="E397" s="243"/>
      <c r="F397" s="975" t="str">
        <f>+CONCATENATE("TOTAL", " ",F394)</f>
        <v>TOTAL SUBSIDIO A MUNICIPALIDADES PARA ENFRENTAMIENTO CRISIS SANITARIA COVID-19</v>
      </c>
      <c r="G397" s="272"/>
      <c r="H397" s="293"/>
      <c r="I397" s="276">
        <f t="shared" ref="I397:P397" si="84">SUM(I395:I396)</f>
        <v>57032078</v>
      </c>
      <c r="J397" s="276">
        <f t="shared" si="84"/>
        <v>0</v>
      </c>
      <c r="K397" s="276">
        <f t="shared" si="84"/>
        <v>34554961</v>
      </c>
      <c r="L397" s="276">
        <f t="shared" si="84"/>
        <v>22477117</v>
      </c>
      <c r="M397" s="276">
        <f t="shared" si="84"/>
        <v>0</v>
      </c>
      <c r="N397" s="276">
        <f t="shared" si="84"/>
        <v>12620679</v>
      </c>
      <c r="O397" s="276">
        <f t="shared" si="84"/>
        <v>21934282</v>
      </c>
      <c r="P397" s="276">
        <f t="shared" si="84"/>
        <v>0</v>
      </c>
      <c r="Q397" s="281"/>
      <c r="R397" s="280" t="e">
        <f>+#REF!-#REF!-J397-L397</f>
        <v>#REF!</v>
      </c>
      <c r="S397" s="308"/>
      <c r="T397" s="308"/>
      <c r="U397" s="217"/>
    </row>
    <row r="398" spans="1:21" s="217" customFormat="1" ht="25.5" hidden="1" customHeight="1" outlineLevel="1">
      <c r="A398" s="242"/>
      <c r="B398" s="244"/>
      <c r="C398" s="244"/>
      <c r="D398" s="244"/>
      <c r="E398" s="243"/>
      <c r="F398" s="973"/>
      <c r="G398" s="273"/>
      <c r="H398" s="281"/>
      <c r="I398" s="281"/>
      <c r="J398" s="281"/>
      <c r="K398" s="281"/>
      <c r="L398" s="281"/>
      <c r="M398" s="281"/>
      <c r="N398" s="281"/>
      <c r="O398" s="281"/>
      <c r="P398" s="281"/>
      <c r="Q398" s="281"/>
      <c r="R398" s="281"/>
      <c r="S398" s="308"/>
      <c r="T398" s="308"/>
    </row>
    <row r="399" spans="1:21" s="214" customFormat="1" ht="25.5" hidden="1" customHeight="1" outlineLevel="1">
      <c r="A399" s="242"/>
      <c r="B399" s="244"/>
      <c r="C399" s="244"/>
      <c r="D399" s="244"/>
      <c r="E399" s="243"/>
      <c r="F399" s="975" t="s">
        <v>1937</v>
      </c>
      <c r="G399" s="277"/>
      <c r="H399" s="295"/>
      <c r="I399" s="295"/>
      <c r="J399" s="295"/>
      <c r="K399" s="295"/>
      <c r="L399" s="295"/>
      <c r="M399" s="295"/>
      <c r="N399" s="295"/>
      <c r="O399" s="295"/>
      <c r="P399" s="294"/>
      <c r="Q399" s="295"/>
      <c r="R399" s="295"/>
      <c r="S399" s="308"/>
      <c r="T399" s="308"/>
      <c r="U399" s="217"/>
    </row>
    <row r="400" spans="1:21" s="215" customFormat="1" ht="25.5" hidden="1" customHeight="1" outlineLevel="2">
      <c r="A400" s="150">
        <v>24</v>
      </c>
      <c r="B400" s="150" t="s">
        <v>33</v>
      </c>
      <c r="C400" s="150" t="s">
        <v>67</v>
      </c>
      <c r="D400" s="251">
        <v>28</v>
      </c>
      <c r="E400" s="240">
        <v>30463800</v>
      </c>
      <c r="F400" s="173" t="s">
        <v>1938</v>
      </c>
      <c r="G400" s="268"/>
      <c r="H400" s="290"/>
      <c r="I400" s="291">
        <v>9248816</v>
      </c>
      <c r="J400" s="291">
        <v>0</v>
      </c>
      <c r="K400" s="291">
        <f>+SUM(M400:P400)</f>
        <v>597323</v>
      </c>
      <c r="L400" s="291">
        <f>+I400-J400-K400</f>
        <v>8651493</v>
      </c>
      <c r="M400" s="291">
        <v>0</v>
      </c>
      <c r="N400" s="291">
        <v>597323</v>
      </c>
      <c r="O400" s="291">
        <v>0</v>
      </c>
      <c r="P400" s="291">
        <v>0</v>
      </c>
      <c r="Q400" s="290"/>
      <c r="R400" s="291" t="e">
        <f>+#REF!-#REF!-J400-L400</f>
        <v>#REF!</v>
      </c>
      <c r="S400" s="306" t="s">
        <v>134</v>
      </c>
      <c r="T400" s="306" t="s">
        <v>134</v>
      </c>
      <c r="U400" s="173" t="s">
        <v>188</v>
      </c>
    </row>
    <row r="401" spans="1:21" s="215" customFormat="1" ht="25.5" hidden="1" customHeight="1" outlineLevel="2">
      <c r="A401" s="150">
        <v>24</v>
      </c>
      <c r="B401" s="150" t="s">
        <v>33</v>
      </c>
      <c r="C401" s="150" t="s">
        <v>67</v>
      </c>
      <c r="D401" s="251">
        <v>28</v>
      </c>
      <c r="E401" s="240">
        <v>30123182</v>
      </c>
      <c r="F401" s="173" t="s">
        <v>1939</v>
      </c>
      <c r="G401" s="268"/>
      <c r="H401" s="290"/>
      <c r="I401" s="291">
        <v>1646878</v>
      </c>
      <c r="J401" s="291">
        <v>0</v>
      </c>
      <c r="K401" s="291">
        <f>+SUM(M401:P401)</f>
        <v>1646878</v>
      </c>
      <c r="L401" s="291">
        <f>+I401-J401-K401</f>
        <v>0</v>
      </c>
      <c r="M401" s="291">
        <v>0</v>
      </c>
      <c r="N401" s="291">
        <v>1646878</v>
      </c>
      <c r="O401" s="291">
        <v>0</v>
      </c>
      <c r="P401" s="291">
        <v>0</v>
      </c>
      <c r="Q401" s="290"/>
      <c r="R401" s="291" t="e">
        <f>+#REF!-#REF!-J401-L401</f>
        <v>#REF!</v>
      </c>
      <c r="S401" s="306" t="s">
        <v>134</v>
      </c>
      <c r="T401" s="306" t="s">
        <v>134</v>
      </c>
      <c r="U401" s="173" t="s">
        <v>154</v>
      </c>
    </row>
    <row r="402" spans="1:21" s="214" customFormat="1" ht="25.5" hidden="1" customHeight="1" outlineLevel="1">
      <c r="A402" s="242"/>
      <c r="B402" s="244"/>
      <c r="C402" s="244"/>
      <c r="D402" s="244"/>
      <c r="E402" s="243"/>
      <c r="F402" s="975" t="str">
        <f>+CONCATENATE("TOTAL", " ",F399)</f>
        <v>TOTAL TRANSF. RECURSOS PARA LLEVAR A CABO ACUERDO DE SALUD LOS LAGOS COVID 19</v>
      </c>
      <c r="G402" s="272"/>
      <c r="H402" s="296"/>
      <c r="I402" s="276">
        <f t="shared" ref="I402:P402" si="85">SUM(I400:I401)</f>
        <v>10895694</v>
      </c>
      <c r="J402" s="276">
        <f t="shared" si="85"/>
        <v>0</v>
      </c>
      <c r="K402" s="276">
        <f t="shared" si="85"/>
        <v>2244201</v>
      </c>
      <c r="L402" s="276">
        <f t="shared" si="85"/>
        <v>8651493</v>
      </c>
      <c r="M402" s="276">
        <f t="shared" si="85"/>
        <v>0</v>
      </c>
      <c r="N402" s="276">
        <f t="shared" si="85"/>
        <v>2244201</v>
      </c>
      <c r="O402" s="276">
        <f t="shared" si="85"/>
        <v>0</v>
      </c>
      <c r="P402" s="276">
        <f t="shared" si="85"/>
        <v>0</v>
      </c>
      <c r="Q402" s="281"/>
      <c r="R402" s="280" t="e">
        <f>+#REF!-#REF!-J402-L402</f>
        <v>#REF!</v>
      </c>
      <c r="S402" s="308"/>
      <c r="T402" s="308"/>
      <c r="U402" s="217"/>
    </row>
    <row r="403" spans="1:21" ht="18.75" hidden="1" customHeight="1" outlineLevel="1">
      <c r="A403" s="244"/>
      <c r="B403" s="244"/>
      <c r="C403" s="244"/>
      <c r="D403" s="244"/>
      <c r="E403" s="245"/>
      <c r="F403" s="256"/>
      <c r="G403" s="277"/>
      <c r="H403" s="294"/>
      <c r="I403" s="278"/>
      <c r="J403" s="278"/>
      <c r="K403" s="278"/>
      <c r="L403" s="278"/>
      <c r="M403" s="294"/>
      <c r="N403" s="294"/>
      <c r="O403" s="294"/>
      <c r="P403" s="294"/>
      <c r="Q403" s="294"/>
      <c r="R403" s="294"/>
      <c r="S403" s="309"/>
      <c r="T403" s="309"/>
      <c r="U403" s="310"/>
    </row>
    <row r="404" spans="1:21" s="216" customFormat="1" ht="25.5" hidden="1" customHeight="1" outlineLevel="1">
      <c r="A404" s="246"/>
      <c r="B404" s="246"/>
      <c r="C404" s="246"/>
      <c r="D404" s="246"/>
      <c r="E404" s="247"/>
      <c r="F404" s="974" t="str">
        <f>+CONCATENATE("TOTAL", " ",F392)</f>
        <v>TOTAL COMUNA DE FUTALEUFU</v>
      </c>
      <c r="G404" s="282"/>
      <c r="H404" s="380"/>
      <c r="I404" s="117">
        <f t="shared" ref="I404:P404" si="86">+I397+I402</f>
        <v>67927772</v>
      </c>
      <c r="J404" s="117">
        <f t="shared" si="86"/>
        <v>0</v>
      </c>
      <c r="K404" s="117">
        <f t="shared" si="86"/>
        <v>36799162</v>
      </c>
      <c r="L404" s="117">
        <f t="shared" si="86"/>
        <v>31128610</v>
      </c>
      <c r="M404" s="117">
        <f t="shared" si="86"/>
        <v>0</v>
      </c>
      <c r="N404" s="117">
        <f t="shared" si="86"/>
        <v>14864880</v>
      </c>
      <c r="O404" s="117">
        <f t="shared" si="86"/>
        <v>21934282</v>
      </c>
      <c r="P404" s="117">
        <f t="shared" si="86"/>
        <v>0</v>
      </c>
      <c r="Q404" s="311"/>
      <c r="R404" s="117" t="e">
        <f>+#REF!-#REF!-J404-L404</f>
        <v>#REF!</v>
      </c>
      <c r="S404" s="312"/>
      <c r="T404" s="312"/>
      <c r="U404" s="313"/>
    </row>
    <row r="405" spans="1:21" ht="18.75" customHeight="1" outlineLevel="1">
      <c r="A405" s="244"/>
      <c r="B405" s="244"/>
      <c r="C405" s="244"/>
      <c r="D405" s="244"/>
      <c r="E405" s="245"/>
      <c r="F405" s="256"/>
      <c r="G405" s="277"/>
      <c r="H405" s="294"/>
      <c r="I405" s="294"/>
      <c r="J405" s="294"/>
      <c r="K405" s="294"/>
      <c r="L405" s="294"/>
      <c r="M405" s="294"/>
      <c r="N405" s="294"/>
      <c r="O405" s="294"/>
      <c r="P405" s="294"/>
      <c r="Q405" s="294"/>
      <c r="R405" s="294"/>
      <c r="S405" s="309"/>
      <c r="T405" s="309"/>
      <c r="U405" s="310"/>
    </row>
    <row r="406" spans="1:21" ht="26.25" customHeight="1" outlineLevel="1">
      <c r="A406" s="244"/>
      <c r="B406" s="244"/>
      <c r="C406" s="244"/>
      <c r="D406" s="244"/>
      <c r="E406" s="245"/>
      <c r="F406" s="259" t="s">
        <v>926</v>
      </c>
      <c r="G406" s="277"/>
      <c r="H406" s="294"/>
      <c r="I406" s="294"/>
      <c r="J406" s="294"/>
      <c r="K406" s="294"/>
      <c r="L406" s="294"/>
      <c r="M406" s="294"/>
      <c r="N406" s="294"/>
      <c r="O406" s="294"/>
      <c r="P406" s="294"/>
      <c r="Q406" s="294"/>
      <c r="R406" s="294"/>
      <c r="S406" s="309"/>
      <c r="T406" s="309"/>
      <c r="U406" s="310"/>
    </row>
    <row r="407" spans="1:21" s="213" customFormat="1" ht="15" customHeight="1" outlineLevel="1">
      <c r="A407" s="244"/>
      <c r="B407" s="244"/>
      <c r="C407" s="244"/>
      <c r="D407" s="244"/>
      <c r="E407" s="245"/>
      <c r="F407" s="250"/>
      <c r="G407" s="277"/>
      <c r="H407" s="294"/>
      <c r="I407" s="294"/>
      <c r="J407" s="294"/>
      <c r="K407" s="294"/>
      <c r="L407" s="294"/>
      <c r="M407" s="294"/>
      <c r="N407" s="294"/>
      <c r="O407" s="294"/>
      <c r="P407" s="294"/>
      <c r="Q407" s="294"/>
      <c r="R407" s="294"/>
      <c r="S407" s="309"/>
      <c r="T407" s="309"/>
      <c r="U407" s="310"/>
    </row>
    <row r="408" spans="1:21" s="214" customFormat="1" ht="25.5" customHeight="1">
      <c r="A408" s="237"/>
      <c r="B408" s="237"/>
      <c r="C408" s="239"/>
      <c r="D408" s="237"/>
      <c r="E408" s="239"/>
      <c r="F408" s="975" t="s">
        <v>1936</v>
      </c>
      <c r="G408" s="266"/>
      <c r="H408" s="289"/>
      <c r="I408" s="289"/>
      <c r="J408" s="289"/>
      <c r="K408" s="289"/>
      <c r="L408" s="289"/>
      <c r="M408" s="289"/>
      <c r="N408" s="289"/>
      <c r="O408" s="289"/>
      <c r="P408" s="289"/>
      <c r="Q408" s="289"/>
      <c r="R408" s="289"/>
      <c r="S408" s="302"/>
      <c r="T408" s="302"/>
      <c r="U408" s="305"/>
    </row>
    <row r="409" spans="1:21" s="215" customFormat="1" ht="25.5" customHeight="1" outlineLevel="2">
      <c r="A409" s="150">
        <v>24</v>
      </c>
      <c r="B409" s="150" t="s">
        <v>33</v>
      </c>
      <c r="C409" s="150" t="s">
        <v>68</v>
      </c>
      <c r="D409" s="251">
        <v>29</v>
      </c>
      <c r="E409" s="240">
        <v>30043744</v>
      </c>
      <c r="F409" s="688" t="s">
        <v>1940</v>
      </c>
      <c r="G409" s="268"/>
      <c r="H409" s="290"/>
      <c r="I409" s="291">
        <v>82297927</v>
      </c>
      <c r="J409" s="291">
        <v>0</v>
      </c>
      <c r="K409" s="291">
        <f>+SUM(M409:P409)</f>
        <v>36911657</v>
      </c>
      <c r="L409" s="291">
        <f>+I409-J409-K409</f>
        <v>45386270</v>
      </c>
      <c r="M409" s="291">
        <v>18679321</v>
      </c>
      <c r="N409" s="291">
        <v>0</v>
      </c>
      <c r="O409" s="291">
        <v>18232336</v>
      </c>
      <c r="P409" s="291">
        <v>0</v>
      </c>
      <c r="Q409" s="290"/>
      <c r="R409" s="291" t="e">
        <f>+#REF!-#REF!-J409-L409</f>
        <v>#REF!</v>
      </c>
      <c r="S409" s="306" t="s">
        <v>134</v>
      </c>
      <c r="T409" s="306" t="s">
        <v>134</v>
      </c>
      <c r="U409" s="173" t="s">
        <v>135</v>
      </c>
    </row>
    <row r="410" spans="1:21" s="215" customFormat="1" ht="25.5" customHeight="1" outlineLevel="2">
      <c r="A410" s="150">
        <v>24</v>
      </c>
      <c r="B410" s="150" t="s">
        <v>33</v>
      </c>
      <c r="C410" s="150" t="s">
        <v>68</v>
      </c>
      <c r="D410" s="251">
        <v>29</v>
      </c>
      <c r="E410" s="240">
        <v>30070862</v>
      </c>
      <c r="F410" s="688" t="s">
        <v>1941</v>
      </c>
      <c r="G410" s="268"/>
      <c r="H410" s="290"/>
      <c r="I410" s="291">
        <v>9144214</v>
      </c>
      <c r="J410" s="291">
        <v>0</v>
      </c>
      <c r="K410" s="291">
        <f>+SUM(M410:P410)</f>
        <v>2321369</v>
      </c>
      <c r="L410" s="291">
        <f>+I410-J410-K410</f>
        <v>6822845</v>
      </c>
      <c r="M410" s="291">
        <v>890725</v>
      </c>
      <c r="N410" s="291">
        <v>0</v>
      </c>
      <c r="O410" s="291">
        <v>1430644</v>
      </c>
      <c r="P410" s="291">
        <v>0</v>
      </c>
      <c r="Q410" s="290"/>
      <c r="R410" s="291" t="e">
        <f>+#REF!-#REF!-J410-L410</f>
        <v>#REF!</v>
      </c>
      <c r="S410" s="306" t="s">
        <v>134</v>
      </c>
      <c r="T410" s="306" t="s">
        <v>134</v>
      </c>
      <c r="U410" s="173" t="s">
        <v>135</v>
      </c>
    </row>
    <row r="411" spans="1:21" s="214" customFormat="1" ht="25.5" customHeight="1" outlineLevel="1">
      <c r="A411" s="242"/>
      <c r="B411" s="244"/>
      <c r="C411" s="244"/>
      <c r="D411" s="244"/>
      <c r="E411" s="243"/>
      <c r="F411" s="975" t="str">
        <f>+CONCATENATE("TOTAL", " ",F408)</f>
        <v>TOTAL SUBSIDIO A MUNICIPALIDADES PARA ENFRENTAMIENTO CRISIS SANITARIA COVID-19</v>
      </c>
      <c r="G411" s="272"/>
      <c r="H411" s="293"/>
      <c r="I411" s="276">
        <f t="shared" ref="I411:P411" si="87">SUM(I409:I410)</f>
        <v>91442141</v>
      </c>
      <c r="J411" s="276">
        <f t="shared" si="87"/>
        <v>0</v>
      </c>
      <c r="K411" s="276">
        <f t="shared" si="87"/>
        <v>39233026</v>
      </c>
      <c r="L411" s="276">
        <f t="shared" si="87"/>
        <v>52209115</v>
      </c>
      <c r="M411" s="276">
        <f t="shared" si="87"/>
        <v>19570046</v>
      </c>
      <c r="N411" s="276">
        <f t="shared" si="87"/>
        <v>0</v>
      </c>
      <c r="O411" s="276">
        <f t="shared" si="87"/>
        <v>19662980</v>
      </c>
      <c r="P411" s="276">
        <f t="shared" si="87"/>
        <v>0</v>
      </c>
      <c r="Q411" s="281"/>
      <c r="R411" s="280" t="e">
        <f>+#REF!-#REF!-J411-L411</f>
        <v>#REF!</v>
      </c>
      <c r="S411" s="308"/>
      <c r="T411" s="308"/>
      <c r="U411" s="217"/>
    </row>
    <row r="412" spans="1:21" s="217" customFormat="1" ht="25.5" hidden="1" customHeight="1" outlineLevel="1">
      <c r="A412" s="242"/>
      <c r="B412" s="244"/>
      <c r="C412" s="244"/>
      <c r="D412" s="244"/>
      <c r="E412" s="243"/>
      <c r="F412" s="973"/>
      <c r="G412" s="273"/>
      <c r="H412" s="281"/>
      <c r="I412" s="281"/>
      <c r="J412" s="281"/>
      <c r="K412" s="281"/>
      <c r="L412" s="281"/>
      <c r="M412" s="281"/>
      <c r="N412" s="281"/>
      <c r="O412" s="281"/>
      <c r="P412" s="281"/>
      <c r="Q412" s="281"/>
      <c r="R412" s="281"/>
      <c r="S412" s="308"/>
      <c r="T412" s="308"/>
    </row>
    <row r="413" spans="1:21" s="214" customFormat="1" ht="25.5" hidden="1" customHeight="1" outlineLevel="1">
      <c r="A413" s="242"/>
      <c r="B413" s="244"/>
      <c r="C413" s="244"/>
      <c r="D413" s="244"/>
      <c r="E413" s="243"/>
      <c r="F413" s="975" t="s">
        <v>1937</v>
      </c>
      <c r="G413" s="277"/>
      <c r="H413" s="295"/>
      <c r="I413" s="295"/>
      <c r="J413" s="295"/>
      <c r="K413" s="295"/>
      <c r="L413" s="295"/>
      <c r="M413" s="295"/>
      <c r="N413" s="295"/>
      <c r="O413" s="295"/>
      <c r="P413" s="294"/>
      <c r="Q413" s="295"/>
      <c r="R413" s="295"/>
      <c r="S413" s="308"/>
      <c r="T413" s="308"/>
      <c r="U413" s="217"/>
    </row>
    <row r="414" spans="1:21" s="215" customFormat="1" ht="25.5" hidden="1" customHeight="1" outlineLevel="2">
      <c r="A414" s="150">
        <v>24</v>
      </c>
      <c r="B414" s="150" t="s">
        <v>33</v>
      </c>
      <c r="C414" s="150" t="s">
        <v>68</v>
      </c>
      <c r="D414" s="251">
        <v>29</v>
      </c>
      <c r="E414" s="240">
        <v>30463800</v>
      </c>
      <c r="F414" s="173" t="s">
        <v>1938</v>
      </c>
      <c r="G414" s="268"/>
      <c r="H414" s="290"/>
      <c r="I414" s="291">
        <v>9473025</v>
      </c>
      <c r="J414" s="291">
        <v>0</v>
      </c>
      <c r="K414" s="291">
        <f>+SUM(M414:P414)</f>
        <v>0</v>
      </c>
      <c r="L414" s="291">
        <f>+I414-J414-K414</f>
        <v>9473025</v>
      </c>
      <c r="M414" s="291">
        <v>0</v>
      </c>
      <c r="N414" s="291">
        <v>0</v>
      </c>
      <c r="O414" s="291">
        <v>0</v>
      </c>
      <c r="P414" s="291">
        <v>0</v>
      </c>
      <c r="Q414" s="290"/>
      <c r="R414" s="291" t="e">
        <f>+#REF!-#REF!-J414-L414</f>
        <v>#REF!</v>
      </c>
      <c r="S414" s="306" t="s">
        <v>134</v>
      </c>
      <c r="T414" s="306" t="s">
        <v>134</v>
      </c>
      <c r="U414" s="173" t="s">
        <v>188</v>
      </c>
    </row>
    <row r="415" spans="1:21" s="215" customFormat="1" ht="25.5" hidden="1" customHeight="1" outlineLevel="2">
      <c r="A415" s="150">
        <v>24</v>
      </c>
      <c r="B415" s="150" t="s">
        <v>33</v>
      </c>
      <c r="C415" s="150" t="s">
        <v>68</v>
      </c>
      <c r="D415" s="251">
        <v>29</v>
      </c>
      <c r="E415" s="240">
        <v>30123182</v>
      </c>
      <c r="F415" s="173" t="s">
        <v>1939</v>
      </c>
      <c r="G415" s="268"/>
      <c r="H415" s="290"/>
      <c r="I415" s="291">
        <v>7038837</v>
      </c>
      <c r="J415" s="291">
        <v>0</v>
      </c>
      <c r="K415" s="291">
        <f>+SUM(M415:P415)</f>
        <v>7038837</v>
      </c>
      <c r="L415" s="291">
        <f>+I415-J415-K415</f>
        <v>0</v>
      </c>
      <c r="M415" s="291">
        <v>0</v>
      </c>
      <c r="N415" s="291">
        <v>7038837</v>
      </c>
      <c r="O415" s="291">
        <v>0</v>
      </c>
      <c r="P415" s="291">
        <v>0</v>
      </c>
      <c r="Q415" s="290"/>
      <c r="R415" s="291" t="e">
        <f>+#REF!-#REF!-J415-L415</f>
        <v>#REF!</v>
      </c>
      <c r="S415" s="306" t="s">
        <v>134</v>
      </c>
      <c r="T415" s="306" t="s">
        <v>134</v>
      </c>
      <c r="U415" s="173" t="s">
        <v>154</v>
      </c>
    </row>
    <row r="416" spans="1:21" s="214" customFormat="1" ht="25.5" hidden="1" customHeight="1" outlineLevel="1">
      <c r="A416" s="242"/>
      <c r="B416" s="244"/>
      <c r="C416" s="244"/>
      <c r="D416" s="244"/>
      <c r="E416" s="243"/>
      <c r="F416" s="975" t="str">
        <f>+CONCATENATE("TOTAL", " ",F413)</f>
        <v>TOTAL TRANSF. RECURSOS PARA LLEVAR A CABO ACUERDO DE SALUD LOS LAGOS COVID 19</v>
      </c>
      <c r="G416" s="272"/>
      <c r="H416" s="296"/>
      <c r="I416" s="276">
        <f t="shared" ref="I416:P416" si="88">SUM(I414:I415)</f>
        <v>16511862</v>
      </c>
      <c r="J416" s="276">
        <f t="shared" si="88"/>
        <v>0</v>
      </c>
      <c r="K416" s="276">
        <f t="shared" si="88"/>
        <v>7038837</v>
      </c>
      <c r="L416" s="276">
        <f t="shared" si="88"/>
        <v>9473025</v>
      </c>
      <c r="M416" s="276">
        <f t="shared" si="88"/>
        <v>0</v>
      </c>
      <c r="N416" s="276">
        <f t="shared" si="88"/>
        <v>7038837</v>
      </c>
      <c r="O416" s="276">
        <f t="shared" si="88"/>
        <v>0</v>
      </c>
      <c r="P416" s="276">
        <f t="shared" si="88"/>
        <v>0</v>
      </c>
      <c r="Q416" s="281"/>
      <c r="R416" s="280" t="e">
        <f>+#REF!-#REF!-J416-L416</f>
        <v>#REF!</v>
      </c>
      <c r="S416" s="308"/>
      <c r="T416" s="308"/>
      <c r="U416" s="217"/>
    </row>
    <row r="417" spans="1:21" ht="18.75" hidden="1" customHeight="1" outlineLevel="1">
      <c r="A417" s="244"/>
      <c r="B417" s="244"/>
      <c r="C417" s="244"/>
      <c r="D417" s="244"/>
      <c r="E417" s="245"/>
      <c r="F417" s="256"/>
      <c r="G417" s="277"/>
      <c r="H417" s="294"/>
      <c r="I417" s="278"/>
      <c r="J417" s="278"/>
      <c r="K417" s="278"/>
      <c r="L417" s="278"/>
      <c r="M417" s="294"/>
      <c r="N417" s="294"/>
      <c r="O417" s="294"/>
      <c r="P417" s="294"/>
      <c r="Q417" s="294"/>
      <c r="R417" s="294"/>
      <c r="S417" s="309"/>
      <c r="T417" s="309"/>
      <c r="U417" s="310"/>
    </row>
    <row r="418" spans="1:21" s="216" customFormat="1" ht="25.5" hidden="1" customHeight="1" outlineLevel="1">
      <c r="A418" s="246"/>
      <c r="B418" s="246"/>
      <c r="C418" s="246"/>
      <c r="D418" s="246"/>
      <c r="E418" s="247"/>
      <c r="F418" s="974" t="str">
        <f>+CONCATENATE("TOTAL", " ",F406)</f>
        <v>TOTAL COMUNA DE HUALAIHUE</v>
      </c>
      <c r="G418" s="282"/>
      <c r="H418" s="380"/>
      <c r="I418" s="117">
        <f t="shared" ref="I418:P418" si="89">+I411+I416</f>
        <v>107954003</v>
      </c>
      <c r="J418" s="117">
        <f t="shared" si="89"/>
        <v>0</v>
      </c>
      <c r="K418" s="117">
        <f t="shared" si="89"/>
        <v>46271863</v>
      </c>
      <c r="L418" s="117">
        <f t="shared" si="89"/>
        <v>61682140</v>
      </c>
      <c r="M418" s="117">
        <f t="shared" si="89"/>
        <v>19570046</v>
      </c>
      <c r="N418" s="117">
        <f t="shared" si="89"/>
        <v>7038837</v>
      </c>
      <c r="O418" s="117">
        <f t="shared" si="89"/>
        <v>19662980</v>
      </c>
      <c r="P418" s="117">
        <f t="shared" si="89"/>
        <v>0</v>
      </c>
      <c r="Q418" s="311"/>
      <c r="R418" s="117" t="e">
        <f>+#REF!-#REF!-J418-L418</f>
        <v>#REF!</v>
      </c>
      <c r="S418" s="312"/>
      <c r="T418" s="312"/>
      <c r="U418" s="313"/>
    </row>
    <row r="419" spans="1:21" ht="18.75" customHeight="1" outlineLevel="1">
      <c r="A419" s="244"/>
      <c r="B419" s="244"/>
      <c r="C419" s="244"/>
      <c r="D419" s="244"/>
      <c r="E419" s="245"/>
      <c r="F419" s="256"/>
      <c r="G419" s="277"/>
      <c r="H419" s="294"/>
      <c r="I419" s="294"/>
      <c r="J419" s="294"/>
      <c r="K419" s="294"/>
      <c r="L419" s="294"/>
      <c r="M419" s="294"/>
      <c r="N419" s="294"/>
      <c r="O419" s="294"/>
      <c r="P419" s="294"/>
      <c r="Q419" s="294"/>
      <c r="R419" s="294"/>
      <c r="S419" s="309"/>
      <c r="T419" s="309"/>
      <c r="U419" s="310"/>
    </row>
    <row r="420" spans="1:21" ht="26.25" customHeight="1" outlineLevel="1">
      <c r="A420" s="244"/>
      <c r="B420" s="244"/>
      <c r="C420" s="244"/>
      <c r="D420" s="244"/>
      <c r="E420" s="245"/>
      <c r="F420" s="259" t="s">
        <v>953</v>
      </c>
      <c r="G420" s="277"/>
      <c r="H420" s="294"/>
      <c r="I420" s="294"/>
      <c r="J420" s="294"/>
      <c r="K420" s="294"/>
      <c r="L420" s="294"/>
      <c r="M420" s="294"/>
      <c r="N420" s="294"/>
      <c r="O420" s="294"/>
      <c r="P420" s="294"/>
      <c r="Q420" s="294"/>
      <c r="R420" s="294"/>
      <c r="S420" s="309"/>
      <c r="T420" s="309"/>
      <c r="U420" s="310"/>
    </row>
    <row r="421" spans="1:21" s="213" customFormat="1" ht="15" customHeight="1" outlineLevel="1">
      <c r="A421" s="244"/>
      <c r="B421" s="244"/>
      <c r="C421" s="244"/>
      <c r="D421" s="244"/>
      <c r="E421" s="245"/>
      <c r="F421" s="250"/>
      <c r="G421" s="277"/>
      <c r="H421" s="294"/>
      <c r="I421" s="294"/>
      <c r="J421" s="294"/>
      <c r="K421" s="294"/>
      <c r="L421" s="294"/>
      <c r="M421" s="294"/>
      <c r="N421" s="294"/>
      <c r="O421" s="294"/>
      <c r="P421" s="294"/>
      <c r="Q421" s="294"/>
      <c r="R421" s="294"/>
      <c r="S421" s="309"/>
      <c r="T421" s="309"/>
      <c r="U421" s="310"/>
    </row>
    <row r="422" spans="1:21" s="214" customFormat="1" ht="25.5" customHeight="1">
      <c r="A422" s="237"/>
      <c r="B422" s="237"/>
      <c r="C422" s="239"/>
      <c r="D422" s="237"/>
      <c r="E422" s="239"/>
      <c r="F422" s="975" t="s">
        <v>1936</v>
      </c>
      <c r="G422" s="266"/>
      <c r="H422" s="289"/>
      <c r="I422" s="289"/>
      <c r="J422" s="289"/>
      <c r="K422" s="289"/>
      <c r="L422" s="289"/>
      <c r="M422" s="289"/>
      <c r="N422" s="289"/>
      <c r="O422" s="289"/>
      <c r="P422" s="289"/>
      <c r="Q422" s="289"/>
      <c r="R422" s="289"/>
      <c r="S422" s="302"/>
      <c r="T422" s="302"/>
      <c r="U422" s="305"/>
    </row>
    <row r="423" spans="1:21" s="215" customFormat="1" ht="25.5" customHeight="1" outlineLevel="2">
      <c r="A423" s="150">
        <v>24</v>
      </c>
      <c r="B423" s="150" t="s">
        <v>33</v>
      </c>
      <c r="C423" s="150" t="s">
        <v>33</v>
      </c>
      <c r="D423" s="251">
        <v>30</v>
      </c>
      <c r="E423" s="240">
        <v>30043744</v>
      </c>
      <c r="F423" s="688" t="s">
        <v>1940</v>
      </c>
      <c r="G423" s="268"/>
      <c r="H423" s="290"/>
      <c r="I423" s="291">
        <v>46356790</v>
      </c>
      <c r="J423" s="291">
        <v>0</v>
      </c>
      <c r="K423" s="291">
        <f>+SUM(M423:P423)</f>
        <v>0</v>
      </c>
      <c r="L423" s="291">
        <f>+I423-J423-K423</f>
        <v>46356790</v>
      </c>
      <c r="M423" s="291">
        <v>0</v>
      </c>
      <c r="N423" s="291">
        <v>0</v>
      </c>
      <c r="O423" s="291">
        <v>0</v>
      </c>
      <c r="P423" s="291">
        <v>0</v>
      </c>
      <c r="Q423" s="290"/>
      <c r="R423" s="291" t="e">
        <f>+#REF!-#REF!-J423-L423</f>
        <v>#REF!</v>
      </c>
      <c r="S423" s="306" t="s">
        <v>134</v>
      </c>
      <c r="T423" s="306" t="s">
        <v>134</v>
      </c>
      <c r="U423" s="173" t="s">
        <v>135</v>
      </c>
    </row>
    <row r="424" spans="1:21" s="215" customFormat="1" ht="25.5" customHeight="1" outlineLevel="2">
      <c r="A424" s="150">
        <v>24</v>
      </c>
      <c r="B424" s="150" t="s">
        <v>33</v>
      </c>
      <c r="C424" s="150" t="s">
        <v>33</v>
      </c>
      <c r="D424" s="251">
        <v>30</v>
      </c>
      <c r="E424" s="240">
        <v>30070862</v>
      </c>
      <c r="F424" s="688" t="s">
        <v>1941</v>
      </c>
      <c r="G424" s="268"/>
      <c r="H424" s="290"/>
      <c r="I424" s="291">
        <v>5150754</v>
      </c>
      <c r="J424" s="291">
        <v>0</v>
      </c>
      <c r="K424" s="291">
        <f>+SUM(M424:P424)</f>
        <v>0</v>
      </c>
      <c r="L424" s="291">
        <f>+I424-J424-K424</f>
        <v>5150754</v>
      </c>
      <c r="M424" s="291">
        <v>0</v>
      </c>
      <c r="N424" s="291">
        <v>0</v>
      </c>
      <c r="O424" s="291">
        <v>0</v>
      </c>
      <c r="P424" s="291">
        <v>0</v>
      </c>
      <c r="Q424" s="290"/>
      <c r="R424" s="291" t="e">
        <f>+#REF!-#REF!-J424-L424</f>
        <v>#REF!</v>
      </c>
      <c r="S424" s="306" t="s">
        <v>134</v>
      </c>
      <c r="T424" s="306" t="s">
        <v>134</v>
      </c>
      <c r="U424" s="173" t="s">
        <v>135</v>
      </c>
    </row>
    <row r="425" spans="1:21" s="214" customFormat="1" ht="25.5" customHeight="1" outlineLevel="1">
      <c r="A425" s="242"/>
      <c r="B425" s="244"/>
      <c r="C425" s="244"/>
      <c r="D425" s="244"/>
      <c r="E425" s="243"/>
      <c r="F425" s="975" t="str">
        <f>+CONCATENATE("TOTAL", " ",F422)</f>
        <v>TOTAL SUBSIDIO A MUNICIPALIDADES PARA ENFRENTAMIENTO CRISIS SANITARIA COVID-19</v>
      </c>
      <c r="G425" s="272"/>
      <c r="H425" s="293"/>
      <c r="I425" s="276">
        <f t="shared" ref="I425:P425" si="90">SUM(I423:I424)</f>
        <v>51507544</v>
      </c>
      <c r="J425" s="276">
        <f t="shared" si="90"/>
        <v>0</v>
      </c>
      <c r="K425" s="276">
        <f t="shared" si="90"/>
        <v>0</v>
      </c>
      <c r="L425" s="276">
        <f t="shared" si="90"/>
        <v>51507544</v>
      </c>
      <c r="M425" s="276">
        <f t="shared" si="90"/>
        <v>0</v>
      </c>
      <c r="N425" s="276">
        <f t="shared" si="90"/>
        <v>0</v>
      </c>
      <c r="O425" s="276">
        <f t="shared" si="90"/>
        <v>0</v>
      </c>
      <c r="P425" s="276">
        <f t="shared" si="90"/>
        <v>0</v>
      </c>
      <c r="Q425" s="281"/>
      <c r="R425" s="280" t="e">
        <f>+#REF!-#REF!-J425-L425</f>
        <v>#REF!</v>
      </c>
      <c r="S425" s="308"/>
      <c r="T425" s="308"/>
      <c r="U425" s="217"/>
    </row>
    <row r="426" spans="1:21" s="217" customFormat="1" ht="25.5" hidden="1" customHeight="1" outlineLevel="1">
      <c r="A426" s="242"/>
      <c r="B426" s="244"/>
      <c r="C426" s="244"/>
      <c r="D426" s="244"/>
      <c r="E426" s="243"/>
      <c r="F426" s="973"/>
      <c r="G426" s="273"/>
      <c r="H426" s="281"/>
      <c r="I426" s="281"/>
      <c r="J426" s="281"/>
      <c r="K426" s="281"/>
      <c r="L426" s="281"/>
      <c r="M426" s="281"/>
      <c r="N426" s="281"/>
      <c r="O426" s="281"/>
      <c r="P426" s="281"/>
      <c r="Q426" s="281"/>
      <c r="R426" s="281"/>
      <c r="S426" s="308"/>
      <c r="T426" s="308"/>
    </row>
    <row r="427" spans="1:21" s="214" customFormat="1" ht="25.5" hidden="1" customHeight="1" outlineLevel="1">
      <c r="A427" s="242"/>
      <c r="B427" s="244"/>
      <c r="C427" s="244"/>
      <c r="D427" s="244"/>
      <c r="E427" s="243"/>
      <c r="F427" s="975" t="s">
        <v>1937</v>
      </c>
      <c r="G427" s="277"/>
      <c r="H427" s="295"/>
      <c r="I427" s="295"/>
      <c r="J427" s="295"/>
      <c r="K427" s="295"/>
      <c r="L427" s="295"/>
      <c r="M427" s="295"/>
      <c r="N427" s="295"/>
      <c r="O427" s="295"/>
      <c r="P427" s="294"/>
      <c r="Q427" s="295"/>
      <c r="R427" s="295"/>
      <c r="S427" s="308"/>
      <c r="T427" s="308"/>
      <c r="U427" s="217"/>
    </row>
    <row r="428" spans="1:21" s="215" customFormat="1" ht="25.5" hidden="1" customHeight="1" outlineLevel="2">
      <c r="A428" s="150">
        <v>24</v>
      </c>
      <c r="B428" s="150" t="s">
        <v>33</v>
      </c>
      <c r="C428" s="150" t="s">
        <v>33</v>
      </c>
      <c r="D428" s="251">
        <v>30</v>
      </c>
      <c r="E428" s="240">
        <v>30463800</v>
      </c>
      <c r="F428" s="173" t="s">
        <v>1938</v>
      </c>
      <c r="G428" s="268"/>
      <c r="H428" s="290"/>
      <c r="I428" s="291">
        <v>7707995</v>
      </c>
      <c r="J428" s="291">
        <v>0</v>
      </c>
      <c r="K428" s="291">
        <f>+SUM(M428:P428)</f>
        <v>0</v>
      </c>
      <c r="L428" s="291">
        <f>+I428-J428-K428</f>
        <v>7707995</v>
      </c>
      <c r="M428" s="291">
        <v>0</v>
      </c>
      <c r="N428" s="291">
        <v>0</v>
      </c>
      <c r="O428" s="291">
        <v>0</v>
      </c>
      <c r="P428" s="291">
        <v>0</v>
      </c>
      <c r="Q428" s="290"/>
      <c r="R428" s="291" t="e">
        <f>+#REF!-#REF!-J428-L428</f>
        <v>#REF!</v>
      </c>
      <c r="S428" s="306" t="s">
        <v>134</v>
      </c>
      <c r="T428" s="306" t="s">
        <v>134</v>
      </c>
      <c r="U428" s="173" t="s">
        <v>188</v>
      </c>
    </row>
    <row r="429" spans="1:21" s="215" customFormat="1" ht="25.5" hidden="1" customHeight="1" outlineLevel="2">
      <c r="A429" s="150">
        <v>24</v>
      </c>
      <c r="B429" s="150" t="s">
        <v>33</v>
      </c>
      <c r="C429" s="150" t="s">
        <v>33</v>
      </c>
      <c r="D429" s="251">
        <v>30</v>
      </c>
      <c r="E429" s="240">
        <v>30123182</v>
      </c>
      <c r="F429" s="173" t="s">
        <v>1939</v>
      </c>
      <c r="G429" s="268"/>
      <c r="H429" s="290"/>
      <c r="I429" s="291">
        <v>1646616</v>
      </c>
      <c r="J429" s="291">
        <v>0</v>
      </c>
      <c r="K429" s="291">
        <f>+SUM(M429:P429)</f>
        <v>0</v>
      </c>
      <c r="L429" s="291">
        <f>+I429-J429-K429</f>
        <v>1646616</v>
      </c>
      <c r="M429" s="291">
        <v>0</v>
      </c>
      <c r="N429" s="291">
        <v>0</v>
      </c>
      <c r="O429" s="291">
        <v>0</v>
      </c>
      <c r="P429" s="291">
        <v>0</v>
      </c>
      <c r="Q429" s="290"/>
      <c r="R429" s="291" t="e">
        <f>+#REF!-#REF!-J429-L429</f>
        <v>#REF!</v>
      </c>
      <c r="S429" s="306" t="s">
        <v>134</v>
      </c>
      <c r="T429" s="306" t="s">
        <v>134</v>
      </c>
      <c r="U429" s="173" t="s">
        <v>154</v>
      </c>
    </row>
    <row r="430" spans="1:21" s="214" customFormat="1" ht="25.5" hidden="1" customHeight="1" outlineLevel="1">
      <c r="A430" s="242"/>
      <c r="B430" s="244"/>
      <c r="C430" s="244"/>
      <c r="D430" s="244"/>
      <c r="E430" s="243"/>
      <c r="F430" s="975" t="str">
        <f>+CONCATENATE("TOTAL", " ",F427)</f>
        <v>TOTAL TRANSF. RECURSOS PARA LLEVAR A CABO ACUERDO DE SALUD LOS LAGOS COVID 19</v>
      </c>
      <c r="G430" s="272"/>
      <c r="H430" s="296"/>
      <c r="I430" s="276">
        <f t="shared" ref="I430:P430" si="91">SUM(I428:I429)</f>
        <v>9354611</v>
      </c>
      <c r="J430" s="276">
        <f t="shared" si="91"/>
        <v>0</v>
      </c>
      <c r="K430" s="276">
        <f t="shared" si="91"/>
        <v>0</v>
      </c>
      <c r="L430" s="276">
        <f t="shared" si="91"/>
        <v>9354611</v>
      </c>
      <c r="M430" s="276">
        <f t="shared" si="91"/>
        <v>0</v>
      </c>
      <c r="N430" s="276">
        <f t="shared" si="91"/>
        <v>0</v>
      </c>
      <c r="O430" s="276">
        <f t="shared" si="91"/>
        <v>0</v>
      </c>
      <c r="P430" s="276">
        <f t="shared" si="91"/>
        <v>0</v>
      </c>
      <c r="Q430" s="281"/>
      <c r="R430" s="280" t="e">
        <f>+#REF!-#REF!-J430-L430</f>
        <v>#REF!</v>
      </c>
      <c r="S430" s="308"/>
      <c r="T430" s="308"/>
      <c r="U430" s="217"/>
    </row>
    <row r="431" spans="1:21" ht="18.75" hidden="1" customHeight="1" outlineLevel="1">
      <c r="A431" s="244"/>
      <c r="B431" s="244"/>
      <c r="C431" s="244"/>
      <c r="D431" s="244"/>
      <c r="E431" s="245"/>
      <c r="F431" s="256"/>
      <c r="G431" s="277"/>
      <c r="H431" s="294"/>
      <c r="I431" s="278"/>
      <c r="J431" s="278"/>
      <c r="K431" s="278"/>
      <c r="L431" s="278"/>
      <c r="M431" s="294"/>
      <c r="N431" s="294"/>
      <c r="O431" s="294"/>
      <c r="P431" s="294"/>
      <c r="Q431" s="294"/>
      <c r="R431" s="294"/>
      <c r="S431" s="309"/>
      <c r="T431" s="309"/>
      <c r="U431" s="310"/>
    </row>
    <row r="432" spans="1:21" s="216" customFormat="1" ht="25.5" hidden="1" customHeight="1" outlineLevel="1">
      <c r="A432" s="246"/>
      <c r="B432" s="246"/>
      <c r="C432" s="246"/>
      <c r="D432" s="246"/>
      <c r="E432" s="247"/>
      <c r="F432" s="974" t="str">
        <f>+CONCATENATE("TOTAL", " ",F420)</f>
        <v>TOTAL COMUNA DE PALENA</v>
      </c>
      <c r="G432" s="282"/>
      <c r="H432" s="380"/>
      <c r="I432" s="117">
        <f t="shared" ref="I432:P432" si="92">+I425+I430</f>
        <v>60862155</v>
      </c>
      <c r="J432" s="117">
        <f t="shared" si="92"/>
        <v>0</v>
      </c>
      <c r="K432" s="117">
        <f t="shared" si="92"/>
        <v>0</v>
      </c>
      <c r="L432" s="117">
        <f t="shared" si="92"/>
        <v>60862155</v>
      </c>
      <c r="M432" s="117">
        <f t="shared" si="92"/>
        <v>0</v>
      </c>
      <c r="N432" s="117">
        <f t="shared" si="92"/>
        <v>0</v>
      </c>
      <c r="O432" s="117">
        <f t="shared" si="92"/>
        <v>0</v>
      </c>
      <c r="P432" s="117">
        <f t="shared" si="92"/>
        <v>0</v>
      </c>
      <c r="Q432" s="311"/>
      <c r="R432" s="117" t="e">
        <f>+#REF!-#REF!-J432-L432</f>
        <v>#REF!</v>
      </c>
      <c r="S432" s="312"/>
      <c r="T432" s="312"/>
      <c r="U432" s="313"/>
    </row>
    <row r="433" spans="1:21" s="313" customFormat="1" ht="25.5" hidden="1" customHeight="1" outlineLevel="1">
      <c r="A433" s="246"/>
      <c r="B433" s="246"/>
      <c r="C433" s="246"/>
      <c r="D433" s="246"/>
      <c r="E433" s="247"/>
      <c r="F433" s="976"/>
      <c r="G433" s="283"/>
      <c r="H433" s="311"/>
      <c r="I433" s="311"/>
      <c r="J433" s="311"/>
      <c r="K433" s="311"/>
      <c r="L433" s="311"/>
      <c r="M433" s="311"/>
      <c r="N433" s="311"/>
      <c r="O433" s="311"/>
      <c r="P433" s="311"/>
      <c r="Q433" s="311"/>
      <c r="R433" s="311"/>
      <c r="S433" s="312"/>
      <c r="T433" s="312"/>
    </row>
    <row r="434" spans="1:21" ht="18.75" customHeight="1" outlineLevel="1">
      <c r="A434" s="244"/>
      <c r="B434" s="244"/>
      <c r="C434" s="244"/>
      <c r="D434" s="244"/>
      <c r="E434" s="245"/>
      <c r="F434" s="256"/>
      <c r="G434" s="277"/>
      <c r="H434" s="294"/>
      <c r="I434" s="294"/>
      <c r="J434" s="294"/>
      <c r="K434" s="294"/>
      <c r="L434" s="294"/>
      <c r="M434" s="294"/>
      <c r="N434" s="294"/>
      <c r="O434" s="294"/>
      <c r="P434" s="294"/>
      <c r="Q434" s="294"/>
      <c r="R434" s="294"/>
      <c r="S434" s="309"/>
      <c r="T434" s="309"/>
      <c r="U434" s="310"/>
    </row>
    <row r="435" spans="1:21" s="216" customFormat="1" ht="24.75" customHeight="1" outlineLevel="1">
      <c r="A435" s="246"/>
      <c r="B435" s="244"/>
      <c r="C435" s="244"/>
      <c r="D435" s="244"/>
      <c r="E435" s="247"/>
      <c r="F435" s="116" t="s">
        <v>991</v>
      </c>
      <c r="G435" s="282"/>
      <c r="H435" s="297"/>
      <c r="I435" s="117">
        <f>+I432+I418+I404+I390</f>
        <v>317534194</v>
      </c>
      <c r="J435" s="117">
        <f t="shared" ref="J435:P435" si="93">+J432+J418+J404+J390</f>
        <v>0</v>
      </c>
      <c r="K435" s="117">
        <f t="shared" si="93"/>
        <v>83071025</v>
      </c>
      <c r="L435" s="117">
        <f t="shared" si="93"/>
        <v>234463169</v>
      </c>
      <c r="M435" s="117">
        <f t="shared" si="93"/>
        <v>19570046</v>
      </c>
      <c r="N435" s="117">
        <f t="shared" si="93"/>
        <v>21903717</v>
      </c>
      <c r="O435" s="117">
        <f t="shared" si="93"/>
        <v>41597262</v>
      </c>
      <c r="P435" s="117">
        <f t="shared" si="93"/>
        <v>0</v>
      </c>
      <c r="Q435" s="311"/>
      <c r="R435" s="117" t="e">
        <f>+#REF!-#REF!-J435-L435</f>
        <v>#REF!</v>
      </c>
      <c r="S435" s="326"/>
      <c r="T435" s="326"/>
      <c r="U435" s="313"/>
    </row>
    <row r="436" spans="1:21" ht="18.75" customHeight="1" outlineLevel="1">
      <c r="A436" s="244"/>
      <c r="B436" s="244"/>
      <c r="C436" s="244"/>
      <c r="D436" s="244"/>
      <c r="E436" s="245"/>
      <c r="F436" s="256"/>
      <c r="G436" s="277"/>
      <c r="H436" s="294"/>
      <c r="I436" s="294"/>
      <c r="J436" s="294"/>
      <c r="K436" s="294"/>
      <c r="L436" s="294"/>
      <c r="M436" s="294"/>
      <c r="N436" s="294"/>
      <c r="O436" s="294"/>
      <c r="P436" s="294"/>
      <c r="Q436" s="294"/>
      <c r="R436" s="294"/>
      <c r="S436" s="309"/>
      <c r="T436" s="309"/>
      <c r="U436" s="310"/>
    </row>
    <row r="437" spans="1:21" ht="18.75" hidden="1" customHeight="1" outlineLevel="1">
      <c r="A437" s="244"/>
      <c r="B437" s="244"/>
      <c r="C437" s="244"/>
      <c r="D437" s="244"/>
      <c r="E437" s="245"/>
      <c r="F437" s="114"/>
      <c r="G437" s="277"/>
      <c r="H437" s="278"/>
      <c r="I437" s="278"/>
      <c r="J437" s="278"/>
      <c r="K437" s="278"/>
      <c r="L437" s="278"/>
      <c r="M437" s="278"/>
      <c r="N437" s="278"/>
      <c r="O437" s="278"/>
      <c r="P437" s="278"/>
      <c r="Q437" s="278"/>
      <c r="R437" s="278"/>
      <c r="S437" s="309"/>
      <c r="T437" s="309"/>
      <c r="U437" s="310"/>
    </row>
    <row r="438" spans="1:21" s="216" customFormat="1" ht="24.75" hidden="1" customHeight="1">
      <c r="A438" s="360"/>
      <c r="B438" s="218"/>
      <c r="C438" s="219"/>
      <c r="D438" s="218"/>
      <c r="E438" s="364"/>
      <c r="F438" s="363" t="s">
        <v>1942</v>
      </c>
      <c r="G438" s="283"/>
      <c r="H438" s="380"/>
      <c r="I438" s="377">
        <f>+I435+I376+I233+I104</f>
        <v>5815487096</v>
      </c>
      <c r="J438" s="377">
        <f t="shared" ref="J438:P438" si="94">+J435+J376+J233+J104</f>
        <v>1017510056</v>
      </c>
      <c r="K438" s="377">
        <f t="shared" si="94"/>
        <v>975511526</v>
      </c>
      <c r="L438" s="377">
        <f t="shared" si="94"/>
        <v>3822465514</v>
      </c>
      <c r="M438" s="377">
        <f t="shared" si="94"/>
        <v>159114676</v>
      </c>
      <c r="N438" s="377">
        <f t="shared" si="94"/>
        <v>650172926</v>
      </c>
      <c r="O438" s="377">
        <f t="shared" si="94"/>
        <v>166223924</v>
      </c>
      <c r="P438" s="377">
        <f t="shared" si="94"/>
        <v>0</v>
      </c>
      <c r="Q438" s="311"/>
      <c r="R438" s="377" t="e">
        <f>+R104+R233+R376+R435+#REF!+#REF!</f>
        <v>#REF!</v>
      </c>
      <c r="S438" s="386"/>
      <c r="T438" s="386"/>
    </row>
  </sheetData>
  <autoFilter ref="A2:P436"/>
  <mergeCells count="1">
    <mergeCell ref="I1:L1"/>
  </mergeCells>
  <conditionalFormatting sqref="E175">
    <cfRule type="duplicateValues" dxfId="0" priority="13100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302" scale="52" orientation="landscape" r:id="rId1"/>
  <headerFooter>
    <oddHeader>&amp;L&amp;10              GOBIERNO REGIONAL DE LOS LAGOS
DIVISIÓN DE PRESUPUESTO E INVERSIÓN REGIONAL&amp;C&amp;20ESTADO DE SITUACION TRANSFERENCIA RECURSOS 
PARA ENFRENTAR COVID-19 A NOVIEMBRE 2020</oddHeader>
    <oddFooter>&amp;C&amp;14&amp;P de &amp;N</oddFooter>
  </headerFooter>
  <rowBreaks count="7" manualBreakCount="7">
    <brk id="60" max="11" man="1"/>
    <brk id="104" max="11" man="1"/>
    <brk id="161" max="16383" man="1"/>
    <brk id="233" max="11" man="1"/>
    <brk id="290" max="11" man="1"/>
    <brk id="346" max="11" man="1"/>
    <brk id="376" max="11" man="1"/>
  </rowBreaks>
  <colBreaks count="1" manualBreakCount="1">
    <brk id="12" max="4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26</vt:i4>
      </vt:variant>
    </vt:vector>
  </HeadingPairs>
  <TitlesOfParts>
    <vt:vector size="50" baseType="lpstr">
      <vt:lpstr>ppto 2020 por comuna</vt:lpstr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RESUMEN</vt:lpstr>
      <vt:lpstr>VALIDACION</vt:lpstr>
      <vt:lpstr>PORTADA FRIL</vt:lpstr>
      <vt:lpstr>FRIL</vt:lpstr>
      <vt:lpstr>RS</vt:lpstr>
      <vt:lpstr>AC. SOCIAL</vt:lpstr>
      <vt:lpstr>FRIL AC.SOCIAL</vt:lpstr>
      <vt:lpstr>AC. SOC. COMPLEMENTARIO</vt:lpstr>
      <vt:lpstr>ELECTRICOS EN EJECUCION</vt:lpstr>
      <vt:lpstr>Hoja1</vt:lpstr>
      <vt:lpstr>TRANSF. MUNICIPIOS COVID</vt:lpstr>
      <vt:lpstr>'AC. SOC. COMPLEMENTARIO'!Área_de_impresión</vt:lpstr>
      <vt:lpstr>'AC. SOCIAL'!Área_de_impresión</vt:lpstr>
      <vt:lpstr>CHILOE!Área_de_impresión</vt:lpstr>
      <vt:lpstr>EFICIENCIA!Área_de_impresión</vt:lpstr>
      <vt:lpstr>'ELECTRICOS EN EJECUCION'!Área_de_impresión</vt:lpstr>
      <vt:lpstr>'ESTADO SITUACION'!Área_de_impresión</vt:lpstr>
      <vt:lpstr>FRIL!Área_de_impresión</vt:lpstr>
      <vt:lpstr>'FRIL AC.SOCIAL'!Área_de_impresión</vt:lpstr>
      <vt:lpstr>GASTO!Área_de_impresión</vt:lpstr>
      <vt:lpstr>Hoja1!Área_de_impresión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'TRANSF. MUNICIPIOS COVID'!Área_de_impresión</vt:lpstr>
      <vt:lpstr>'AC. SOC. COMPLEMENTARIO'!Títulos_a_imprimir</vt:lpstr>
      <vt:lpstr>'AC. SOCIAL'!Títulos_a_imprimir</vt:lpstr>
      <vt:lpstr>'ELECTRICOS EN EJECUCION'!Títulos_a_imprimir</vt:lpstr>
      <vt:lpstr>'ESTADO SITUACION'!Títulos_a_imprimir</vt:lpstr>
      <vt:lpstr>FRIL!Títulos_a_imprimir</vt:lpstr>
      <vt:lpstr>'FRIL AC.SOCIAL'!Títulos_a_imprimir</vt:lpstr>
      <vt:lpstr>'TRANSF. MUNICIPIOS COVID'!Títulos_a_imprimir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2020-12-21T19:56:33Z</cp:lastPrinted>
  <dcterms:created xsi:type="dcterms:W3CDTF">2019-02-11T12:12:00Z</dcterms:created>
  <dcterms:modified xsi:type="dcterms:W3CDTF">2020-12-22T12:18:03Z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3082-10.2.0.7636</vt:lpwstr>
  </property>
</Properties>
</file>